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heulinaAM\Desktop\СОВЕТ\49 от 15.12.2022\сми\49-2\"/>
    </mc:Choice>
  </mc:AlternateContent>
  <xr:revisionPtr revIDLastSave="0" documentId="13_ncr:1_{21FC16DF-8E99-424F-8731-56D7B96B14D2}" xr6:coauthVersionLast="45" xr6:coauthVersionMax="45" xr10:uidLastSave="{00000000-0000-0000-0000-000000000000}"/>
  <bookViews>
    <workbookView xWindow="-120" yWindow="-120" windowWidth="29040" windowHeight="15840" tabRatio="795" firstSheet="2" activeTab="10" xr2:uid="{00000000-000D-0000-FFFF-FFFF00000000}"/>
  </bookViews>
  <sheets>
    <sheet name="Доходы" sheetId="70" r:id="rId1"/>
    <sheet name="Ведомственная 2022" sheetId="64" r:id="rId2"/>
    <sheet name="Ведомственная 2023-2024" sheetId="65" r:id="rId3"/>
    <sheet name="Субвенции 2022" sheetId="2" r:id="rId4"/>
    <sheet name="Субвенции 2023-2024" sheetId="3" r:id="rId5"/>
    <sheet name="Источники 2022" sheetId="4" r:id="rId6"/>
    <sheet name="Источники 2023-2024" sheetId="5" r:id="rId7"/>
    <sheet name="Функциональная 2022" sheetId="66" r:id="rId8"/>
    <sheet name="Функциональная 2023-24" sheetId="67" r:id="rId9"/>
    <sheet name="Целевые 2022" sheetId="68" r:id="rId10"/>
    <sheet name="Целевые 2023-24" sheetId="69" r:id="rId11"/>
  </sheets>
  <definedNames>
    <definedName name="_xlnm.Print_Titles" localSheetId="0">Доходы!$7:$8</definedName>
    <definedName name="_xlnm.Print_Titles" localSheetId="3">'Субвенции 2022'!$6:$9</definedName>
    <definedName name="_xlnm.Print_Titles" localSheetId="4">'Субвенции 2023-2024'!$7:$9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" i="4" l="1"/>
  <c r="H1262" i="67"/>
  <c r="I1262" i="67"/>
  <c r="J1262" i="67"/>
  <c r="G1262" i="67"/>
  <c r="H1498" i="66"/>
  <c r="G1498" i="66"/>
  <c r="C40" i="2" l="1"/>
  <c r="C11" i="2" l="1"/>
  <c r="D78" i="2" l="1"/>
  <c r="C38" i="2"/>
  <c r="C18" i="2"/>
  <c r="C43" i="2" l="1"/>
  <c r="C47" i="2" l="1"/>
  <c r="C45" i="2"/>
  <c r="C58" i="2"/>
  <c r="C14" i="2" l="1"/>
  <c r="F46" i="3" l="1"/>
  <c r="C46" i="3"/>
  <c r="K21" i="4" l="1"/>
  <c r="G27" i="3" l="1"/>
  <c r="D27" i="3"/>
  <c r="D28" i="2"/>
  <c r="C70" i="2" l="1"/>
  <c r="C68" i="2" l="1"/>
  <c r="C37" i="2" l="1"/>
  <c r="C79" i="2" l="1"/>
  <c r="C74" i="2" s="1"/>
  <c r="D77" i="2" l="1"/>
  <c r="C66" i="2" l="1"/>
  <c r="D72" i="2" l="1"/>
  <c r="C62" i="3"/>
  <c r="F50" i="3"/>
  <c r="C50" i="3"/>
  <c r="C51" i="2"/>
  <c r="C67" i="2" l="1"/>
  <c r="C30" i="3" l="1"/>
  <c r="C33" i="3"/>
  <c r="D71" i="2" l="1"/>
  <c r="C31" i="2" l="1"/>
  <c r="L34" i="4" l="1"/>
  <c r="K33" i="4"/>
  <c r="L33" i="4" s="1"/>
  <c r="K32" i="4" l="1"/>
  <c r="D70" i="2"/>
  <c r="C69" i="2"/>
  <c r="C13" i="2"/>
  <c r="L32" i="4" l="1"/>
  <c r="K31" i="4"/>
  <c r="L31" i="4" s="1"/>
  <c r="K20" i="4"/>
  <c r="K13" i="4"/>
  <c r="K12" i="4"/>
  <c r="C61" i="2" l="1"/>
  <c r="F15" i="3" l="1"/>
  <c r="C15" i="3"/>
  <c r="C15" i="2" l="1"/>
  <c r="C38" i="3" l="1"/>
  <c r="C52" i="3" l="1"/>
  <c r="F52" i="3"/>
  <c r="F51" i="3" l="1"/>
  <c r="C51" i="3"/>
  <c r="C47" i="3" l="1"/>
  <c r="C49" i="2"/>
  <c r="C64" i="2" l="1"/>
  <c r="G62" i="3" l="1"/>
  <c r="D62" i="3"/>
  <c r="C44" i="3"/>
  <c r="C48" i="3" l="1"/>
  <c r="C53" i="2" l="1"/>
  <c r="F48" i="3" l="1"/>
  <c r="C49" i="3"/>
  <c r="C45" i="3" l="1"/>
  <c r="L26" i="4" l="1"/>
  <c r="L30" i="4"/>
  <c r="L19" i="4"/>
  <c r="L20" i="4"/>
  <c r="L21" i="4"/>
  <c r="L17" i="4"/>
  <c r="L16" i="4"/>
  <c r="L13" i="4"/>
  <c r="L12" i="4"/>
  <c r="L9" i="4"/>
  <c r="L11" i="4"/>
  <c r="K18" i="4"/>
  <c r="L18" i="4" s="1"/>
  <c r="C32" i="2" l="1"/>
  <c r="C60" i="2" l="1"/>
  <c r="C29" i="2"/>
  <c r="C65" i="2" l="1"/>
  <c r="C55" i="2" l="1"/>
  <c r="C34" i="2" l="1"/>
  <c r="C50" i="2" l="1"/>
  <c r="C33" i="2" l="1"/>
  <c r="D76" i="2" l="1"/>
  <c r="D69" i="2" l="1"/>
  <c r="C39" i="2" l="1"/>
  <c r="C62" i="2" l="1"/>
  <c r="D68" i="2" l="1"/>
  <c r="D75" i="2" l="1"/>
  <c r="D67" i="2" l="1"/>
  <c r="C19" i="2" l="1"/>
  <c r="F54" i="3" l="1"/>
  <c r="C54" i="3"/>
  <c r="C57" i="2"/>
  <c r="D34" i="2" l="1"/>
  <c r="C56" i="2" l="1"/>
  <c r="D32" i="2" l="1"/>
  <c r="G61" i="3" l="1"/>
  <c r="D61" i="3"/>
  <c r="D66" i="2"/>
  <c r="F14" i="3"/>
  <c r="C14" i="3"/>
  <c r="F35" i="3" l="1"/>
  <c r="C35" i="3"/>
  <c r="D65" i="2" l="1"/>
  <c r="D64" i="2" l="1"/>
  <c r="G65" i="3"/>
  <c r="G64" i="3" s="1"/>
  <c r="F64" i="3"/>
  <c r="D65" i="3"/>
  <c r="D64" i="3" s="1"/>
  <c r="C64" i="3"/>
  <c r="C48" i="2" l="1"/>
  <c r="G31" i="3" l="1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3" i="3"/>
  <c r="G30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8" i="3"/>
  <c r="G11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3" i="3"/>
  <c r="D30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8" i="3"/>
  <c r="D11" i="3"/>
  <c r="D79" i="2"/>
  <c r="D74" i="2" s="1"/>
  <c r="D33" i="2"/>
  <c r="D35" i="2"/>
  <c r="D36" i="2"/>
  <c r="D37" i="2"/>
  <c r="D38" i="2"/>
  <c r="D39" i="2"/>
  <c r="D40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73" i="2"/>
  <c r="D31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9" i="2"/>
  <c r="D11" i="2"/>
  <c r="C41" i="2"/>
  <c r="C30" i="2" s="1"/>
  <c r="D41" i="2" l="1"/>
  <c r="O10" i="5"/>
  <c r="O13" i="5"/>
  <c r="O14" i="5"/>
  <c r="O15" i="5"/>
  <c r="O16" i="5"/>
  <c r="O18" i="5"/>
  <c r="O19" i="5"/>
  <c r="O20" i="5"/>
  <c r="O25" i="5"/>
  <c r="O29" i="5"/>
  <c r="O9" i="5"/>
  <c r="N28" i="5"/>
  <c r="N27" i="5" s="1"/>
  <c r="N26" i="5" s="1"/>
  <c r="N24" i="5"/>
  <c r="N17" i="5"/>
  <c r="O17" i="5" s="1"/>
  <c r="N12" i="5"/>
  <c r="L10" i="5"/>
  <c r="L13" i="5"/>
  <c r="L14" i="5"/>
  <c r="L15" i="5"/>
  <c r="L16" i="5"/>
  <c r="L18" i="5"/>
  <c r="L19" i="5"/>
  <c r="L20" i="5"/>
  <c r="L25" i="5"/>
  <c r="L29" i="5"/>
  <c r="L9" i="5"/>
  <c r="K28" i="5"/>
  <c r="K27" i="5" s="1"/>
  <c r="K26" i="5" s="1"/>
  <c r="K24" i="5"/>
  <c r="K23" i="5" s="1"/>
  <c r="K17" i="5"/>
  <c r="K12" i="5"/>
  <c r="L14" i="4"/>
  <c r="L15" i="4"/>
  <c r="K29" i="4"/>
  <c r="K25" i="4"/>
  <c r="F29" i="3"/>
  <c r="F12" i="3"/>
  <c r="G12" i="3" s="1"/>
  <c r="C29" i="3"/>
  <c r="C12" i="3"/>
  <c r="D12" i="3" s="1"/>
  <c r="F10" i="3" l="1"/>
  <c r="G10" i="3" s="1"/>
  <c r="C10" i="3"/>
  <c r="K24" i="4"/>
  <c r="L24" i="4" s="1"/>
  <c r="L25" i="4"/>
  <c r="K28" i="4"/>
  <c r="L29" i="4"/>
  <c r="O12" i="5"/>
  <c r="O24" i="5"/>
  <c r="O26" i="5"/>
  <c r="O28" i="5"/>
  <c r="N23" i="5"/>
  <c r="O27" i="5"/>
  <c r="K22" i="5"/>
  <c r="K21" i="5" s="1"/>
  <c r="F66" i="3"/>
  <c r="G66" i="3" s="1"/>
  <c r="G29" i="3"/>
  <c r="C66" i="3"/>
  <c r="D10" i="3"/>
  <c r="K23" i="4" l="1"/>
  <c r="L23" i="4" s="1"/>
  <c r="K27" i="4"/>
  <c r="L27" i="4" s="1"/>
  <c r="L28" i="4"/>
  <c r="N22" i="5"/>
  <c r="O23" i="5"/>
  <c r="K30" i="5"/>
  <c r="K22" i="4"/>
  <c r="K10" i="4" l="1"/>
  <c r="K35" i="4"/>
  <c r="L35" i="4" s="1"/>
  <c r="L10" i="4"/>
  <c r="L22" i="4"/>
  <c r="O22" i="5"/>
  <c r="N21" i="5"/>
  <c r="C12" i="2"/>
  <c r="D12" i="2" s="1"/>
  <c r="C10" i="2" l="1"/>
  <c r="D10" i="2" s="1"/>
  <c r="O21" i="5"/>
  <c r="N30" i="5"/>
  <c r="O30" i="5" s="1"/>
  <c r="N11" i="5"/>
  <c r="O11" i="5" s="1"/>
  <c r="D30" i="2"/>
  <c r="C80" i="2" l="1"/>
  <c r="D80" i="2" s="1"/>
  <c r="L17" i="5"/>
  <c r="L12" i="5" l="1"/>
  <c r="L28" i="5"/>
  <c r="L24" i="5"/>
  <c r="L27" i="5" l="1"/>
  <c r="L26" i="5"/>
  <c r="L23" i="5"/>
  <c r="L22" i="5" l="1"/>
  <c r="L21" i="5" l="1"/>
  <c r="D66" i="3"/>
  <c r="D29" i="3"/>
  <c r="E29" i="2"/>
  <c r="F29" i="2" s="1"/>
  <c r="E26" i="2"/>
  <c r="F26" i="2" s="1"/>
  <c r="E25" i="2"/>
  <c r="F25" i="2" s="1"/>
  <c r="E24" i="2"/>
  <c r="F24" i="2" s="1"/>
  <c r="F23" i="2"/>
  <c r="F22" i="2"/>
  <c r="E21" i="2"/>
  <c r="F21" i="2" s="1"/>
  <c r="F20" i="2"/>
  <c r="F19" i="2"/>
  <c r="E18" i="2"/>
  <c r="F15" i="2"/>
  <c r="L11" i="5" l="1"/>
  <c r="L30" i="5"/>
  <c r="E10" i="2"/>
  <c r="E80" i="2" s="1"/>
  <c r="F18" i="2"/>
  <c r="F80" i="2" l="1"/>
  <c r="F10" i="2"/>
</calcChain>
</file>

<file path=xl/sharedStrings.xml><?xml version="1.0" encoding="utf-8"?>
<sst xmlns="http://schemas.openxmlformats.org/spreadsheetml/2006/main" count="34942" uniqueCount="1667">
  <si>
    <t>Приложение № 9</t>
  </si>
  <si>
    <t>к Решению Совета депутатов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</si>
  <si>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</si>
  <si>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</si>
  <si>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</si>
  <si>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Привлечение городскими округами кредитов от кредитных организаций в валюте Российской Федерации</t>
  </si>
  <si>
    <t>Приложение № 5</t>
  </si>
  <si>
    <t>(тыс.руб.)</t>
  </si>
  <si>
    <t>Наименование</t>
  </si>
  <si>
    <t>План</t>
  </si>
  <si>
    <t>Уточненный план</t>
  </si>
  <si>
    <t>Отклонение</t>
  </si>
  <si>
    <t>Субсидии всего, в том числе:</t>
  </si>
  <si>
    <t>ВСЕГО</t>
  </si>
  <si>
    <t>Целевые расходы за счет средств субвенций, субсидий и  иных межбюджетных трансфертов, передаваемых  в бюджет городского округа Мытищи в 2022 году</t>
  </si>
  <si>
    <t>2023 год</t>
  </si>
  <si>
    <t>Приложение № 6</t>
  </si>
  <si>
    <t>2024 год</t>
  </si>
  <si>
    <t>Целевые расходы  за счет средств субвенций, субсидий и иных межбюджетных трансфертов, передаваемых  в бюджет городского округа Мытищи на плановый период 2023 и 2024 годов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</si>
  <si>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</si>
  <si>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Субвенции всего, в том числе на:</t>
  </si>
  <si>
    <t xml:space="preserve"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</si>
  <si>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</si>
  <si>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</si>
  <si>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</si>
  <si>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</si>
  <si>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</si>
  <si>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</si>
  <si>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</si>
  <si>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</si>
  <si>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</si>
  <si>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</si>
  <si>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</si>
  <si>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проведение работ по капитальному ремонту зданий региональных (муниципальных) общеобразовательных организаций</t>
  </si>
  <si>
    <t>Субсидии всего, в том числе на:</t>
  </si>
  <si>
    <t>оснащение отремонтированных зданий общеобразовательных организаций средствами обучения и воспитания</t>
  </si>
  <si>
    <t>государственную поддержку частных общеобразовательных организаций в Московской области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</si>
  <si>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</si>
  <si>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</si>
  <si>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</si>
  <si>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</si>
  <si>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реализацию мероприятий по обеспечению жильем молодых семей</t>
  </si>
  <si>
    <t>компенсацию оплаты основного долга по ипотечному жилищному кредиту</t>
  </si>
  <si>
    <t>офинансирование расходов на организацию деятельности МФЦ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</si>
  <si>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</si>
  <si>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</si>
  <si>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</si>
  <si>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 xml:space="preserve"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</t>
  </si>
  <si>
    <t>софинансирование расходов на оснащение планшетными компьютерами общеобразовательных организаций в Московской области</t>
  </si>
  <si>
    <t>строительство и реконструкцию объектов очистки сточных вод</t>
  </si>
  <si>
    <t>проектирование и строительство дошкольных образовательных организаций</t>
  </si>
  <si>
    <t>проектирование и строительство дошкольных образовательных организаций в целях синхронизации с жилой застройкой</t>
  </si>
  <si>
    <t>создание новых мест в общеобразовательных организациях</t>
  </si>
  <si>
    <t>капитальные вложения в объекты общего образования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</si>
  <si>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</si>
  <si>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капитальные вложения в муниципальные объекты физической культуры и спорта</t>
  </si>
  <si>
    <t>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</si>
  <si>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</si>
  <si>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ремонт подъездов в многоквартирных домах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</si>
  <si>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</si>
  <si>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 некоммерческих товариществ</t>
  </si>
  <si>
    <t xml:space="preserve"> разработку проектной документации по рекультивации полигонов ТКО </t>
  </si>
  <si>
    <t>реализацию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</si>
  <si>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</si>
  <si>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софинансирование работ по капитальному ремонту и ремонту автомобильных дорог общего пользования местного значения</t>
  </si>
  <si>
    <t>реализацию мероприятий по улучшению жилищных условий многодетных семей</t>
  </si>
  <si>
    <t xml:space="preserve">софинансирование расходов на оснащение планшетными компьютерами общеобразовательных организаций </t>
  </si>
  <si>
    <t>софинансирование расходов на оснащение мультимедийными проекторами и экранами для мультимедийных проекторов общеобразовательных организаций</t>
  </si>
  <si>
    <t>строительство и реконструкцию (модернизацию) объектов питьевого водоснабжения</t>
  </si>
  <si>
    <t xml:space="preserve">строительство и реконструкцию объектов очистки сточных вод </t>
  </si>
  <si>
    <t>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</si>
  <si>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</si>
  <si>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</si>
  <si>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</si>
  <si>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 xml:space="preserve"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 </t>
  </si>
  <si>
    <t xml:space="preserve">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</si>
  <si>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 xml:space="preserve"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</si>
  <si>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</si>
  <si>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Московской области в области земельных отношений</t>
  </si>
  <si>
    <t>обеспечение жильем граждан, уволенных с военной службы (службы), и приравненных к ним лиц</t>
  </si>
  <si>
    <t>Приложение № 7</t>
  </si>
  <si>
    <t>(тыс. руб.)</t>
  </si>
  <si>
    <t>Код</t>
  </si>
  <si>
    <t> ПРОФИЦИТ БЮДЖЕТА (со знаком "плюс") ДЕФИЦИТ БЮДЖЕТА (со знаком "минус") </t>
  </si>
  <si>
    <t>В процентах к общей сумме доходов без учета финансовой помощи бюджетов других уровней</t>
  </si>
  <si>
    <t>000</t>
  </si>
  <si>
    <t>01</t>
  </si>
  <si>
    <t>00</t>
  </si>
  <si>
    <t>0000</t>
  </si>
  <si>
    <t>ИСТОЧНИКИ ВНУТРЕННЕГО ФИНАНСИРОВАНИЯ  ДЕФИЦИТОВ БЮДЖЕТОВ</t>
  </si>
  <si>
    <t>02</t>
  </si>
  <si>
    <t>Кредиты кредитных организаций в валюте Российской Федерации</t>
  </si>
  <si>
    <t>700</t>
  </si>
  <si>
    <t>Получение кредитов от кредитных организаций в валюте Российской Федерации</t>
  </si>
  <si>
    <t>901</t>
  </si>
  <si>
    <t>04</t>
  </si>
  <si>
    <t>710</t>
  </si>
  <si>
    <t>Получение кредитов от кредитных организаций бюджетами городских округов в валюте Российской Федерации</t>
  </si>
  <si>
    <t>800</t>
  </si>
  <si>
    <t>Погашение кредитов, предоставленных кредитными организациями в валюте Российской Федерации</t>
  </si>
  <si>
    <t>810</t>
  </si>
  <si>
    <t>Погашение бюджетами городских округов кредитов от кредитных организаций в валюте Российской Федерации</t>
  </si>
  <si>
    <t>05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</si>
  <si>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</si>
  <si>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</si>
  <si>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</si>
  <si>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</si>
  <si>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</si>
  <si>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</si>
  <si>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600</t>
  </si>
  <si>
    <t>Уменьшение остатков средств бюджета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</si>
  <si>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</si>
  <si>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</si>
  <si>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</si>
  <si>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 ИТОГО ИСТОЧНИКОВ ВНУТРЕННЕГО ФИНАНСИРОВАНИЯ </t>
  </si>
  <si>
    <t>Приложение № 8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</si>
  <si>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</si>
  <si>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</si>
  <si>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</t>
  </si>
  <si>
    <t>Бюджетные кредиты  из других бюджетов бюджетной системы Российской Федерации</t>
  </si>
  <si>
    <t>Бюджетные кредиты 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</si>
  <si>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</si>
  <si>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 xml:space="preserve">Источники внутреннего финансирования дефицита бюджета городского округа Мытищи на плановый период  2023 и 2024 годов  </t>
  </si>
  <si>
    <t>Источники внутреннего финансирования дефицита бюджета городского округа Мытищи на 2022 год</t>
  </si>
  <si>
    <t>Итого</t>
  </si>
  <si>
    <t>Иные межбюджетные трансферты всего, в том числе на:</t>
  </si>
  <si>
    <t xml:space="preserve"> реализацию отдельных мероприятий муниципальных программ</t>
  </si>
  <si>
    <t>620</t>
  </si>
  <si>
    <t>0510106140</t>
  </si>
  <si>
    <t>11</t>
  </si>
  <si>
    <t>945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</si>
  <si>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</si>
  <si>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</si>
  <si>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сфере физической культуры и спорта</t>
  </si>
  <si>
    <t>340</t>
  </si>
  <si>
    <t>0510100570</t>
  </si>
  <si>
    <t>Стипендии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</si>
  <si>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</si>
  <si>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</si>
  <si>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</si>
  <si>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</si>
  <si>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</si>
  <si>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</si>
  <si>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</si>
  <si>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</si>
  <si>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</si>
  <si>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</si>
  <si>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проведение официальных физкультурно-оздоровительных и спортивных мероприятий</t>
  </si>
  <si>
    <t>0510100550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</si>
  <si>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</si>
  <si>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</si>
  <si>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</si>
  <si>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</si>
  <si>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</si>
  <si>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</si>
  <si>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</si>
  <si>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0420300910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</si>
  <si>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</si>
  <si>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</si>
  <si>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</si>
  <si>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0420000000</t>
  </si>
  <si>
    <t>Подпрограмма "Доступная среда"</t>
  </si>
  <si>
    <t>0400000000</t>
  </si>
  <si>
    <t>Муниципальная программа "Социальная защита населения"</t>
  </si>
  <si>
    <t>Массовый спорт</t>
  </si>
  <si>
    <t>0530106150</t>
  </si>
  <si>
    <t>Субсидии бюджетным учреждениям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</si>
  <si>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</si>
  <si>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0530100000</t>
  </si>
  <si>
    <t>Основное мероприятие "Подготовка спортивного резерва"</t>
  </si>
  <si>
    <t>0530000000</t>
  </si>
  <si>
    <t>Подпрограмма "Подготовка спортивного резерва"</t>
  </si>
  <si>
    <t>Физическая культура</t>
  </si>
  <si>
    <t>1250100120</t>
  </si>
  <si>
    <t>Обеспечение деятельности администрации</t>
  </si>
  <si>
    <t>1250100000</t>
  </si>
  <si>
    <t>Основное мероприятие "Создание условий для реализации полномочий органов местного самоуправления"</t>
  </si>
  <si>
    <t>1250000000</t>
  </si>
  <si>
    <t>Обеспечивающая подпрограмма</t>
  </si>
  <si>
    <t>1200000000</t>
  </si>
  <si>
    <t>Муниципальная программа "Управление имуществом и муниципальными финансами"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</si>
  <si>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</si>
  <si>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по физической культуре и спорту Администрации городского округа Мытищи</t>
  </si>
  <si>
    <t>0420271560</t>
  </si>
  <si>
    <t>08</t>
  </si>
  <si>
    <t>944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</si>
  <si>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</si>
  <si>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</si>
  <si>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</si>
  <si>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0280100500</t>
  </si>
  <si>
    <t>Мероприятия в сфере культуры</t>
  </si>
  <si>
    <t>0280100000</t>
  </si>
  <si>
    <t>0280000000</t>
  </si>
  <si>
    <t>0240506110</t>
  </si>
  <si>
    <t>Расходы на обеспечение деятельности (оказание услуг) муниципальных учреждений - культурно-досуговые учреждения</t>
  </si>
  <si>
    <t>0240500000</t>
  </si>
  <si>
    <t>Основное мероприятие "Обеспечение функций культурно-досуговых учреждений"</t>
  </si>
  <si>
    <t>350</t>
  </si>
  <si>
    <t>0240301110</t>
  </si>
  <si>
    <t>Премии и гранты</t>
  </si>
  <si>
    <t>Стипендии в области образования, культуры и искусства</t>
  </si>
  <si>
    <t>0240300000</t>
  </si>
  <si>
    <t>Основное мероприятие "Реализация отдельных функций органа местного самоуправления в сфере культуры"</t>
  </si>
  <si>
    <t>02401L4660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</si>
  <si>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</si>
  <si>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0240106120</t>
  </si>
  <si>
    <t>Расходы на обеспечение деятельности (оказание услуг) муниципальных учреждений - театрально-концертные организации</t>
  </si>
  <si>
    <t>0240100500</t>
  </si>
  <si>
    <t>0240100000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</si>
  <si>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</si>
  <si>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</si>
  <si>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</si>
  <si>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</si>
  <si>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</si>
  <si>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0230106100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</si>
  <si>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</si>
  <si>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</si>
  <si>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</si>
  <si>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</si>
  <si>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 в Московской области"</t>
  </si>
  <si>
    <t>0220106130</t>
  </si>
  <si>
    <t>Расходы на обеспечение деятельности (оказание услуг) муниципальных учреждений - музеи, галереи</t>
  </si>
  <si>
    <t>0220100000</t>
  </si>
  <si>
    <t>Основное мероприятие "Обеспечение выполнения функций муниципальных музеев"</t>
  </si>
  <si>
    <t>0220000000</t>
  </si>
  <si>
    <t>Подпрограмма "Развитие музейного дела в Московской области"</t>
  </si>
  <si>
    <t>0200000000</t>
  </si>
  <si>
    <t>Муниципальная программа "Культура"</t>
  </si>
  <si>
    <t>Культура</t>
  </si>
  <si>
    <t>1340106020</t>
  </si>
  <si>
    <t>07</t>
  </si>
  <si>
    <t>Расходы на обеспечение деятельности (оказание услуг) муниципальных учреждений в сфере молодежной политики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</si>
  <si>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</si>
  <si>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</si>
  <si>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</si>
  <si>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</si>
  <si>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1340000000</t>
  </si>
  <si>
    <t>Подпрограмма "Молодежь Подмосковья"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</si>
  <si>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</si>
  <si>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</si>
  <si>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Молодежная политика</t>
  </si>
  <si>
    <t>310</t>
  </si>
  <si>
    <t>0310262140</t>
  </si>
  <si>
    <t>10</t>
  </si>
  <si>
    <t>919</t>
  </si>
  <si>
    <t>Публичные нормативные социальные выплаты гражданам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</si>
  <si>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</si>
  <si>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</si>
  <si>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</si>
  <si>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0310000000</t>
  </si>
  <si>
    <t>Подпрограмма "Дошкольное образование"</t>
  </si>
  <si>
    <t>0300000000</t>
  </si>
  <si>
    <t>Муниципальная программа "Образование"</t>
  </si>
  <si>
    <t>Охрана семьи и детства</t>
  </si>
  <si>
    <t>152E4S2930</t>
  </si>
  <si>
    <t>09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</si>
  <si>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</si>
  <si>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152E4S2770</t>
  </si>
  <si>
    <t>Оснащение планшетными компьютерами общеобразовательных организаций в Московской области</t>
  </si>
  <si>
    <t>152E452080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</si>
  <si>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</si>
  <si>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152E400000</t>
  </si>
  <si>
    <t>Федеральный проект "Цифровая образовательная среда"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</si>
  <si>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</si>
  <si>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</si>
  <si>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</si>
  <si>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"Цифровое муниципальное образование"</t>
  </si>
  <si>
    <t>04305S2190</t>
  </si>
  <si>
    <t>Мероприятия по организации отдыха детей в каникулярное время</t>
  </si>
  <si>
    <t>0430500000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</si>
  <si>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</si>
  <si>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0430000000</t>
  </si>
  <si>
    <t>Подпрограмма "Развитие системы отдыха и оздоровления детей"</t>
  </si>
  <si>
    <t>0350106080</t>
  </si>
  <si>
    <t>Обеспечение деятельности прочих учреждений образования</t>
  </si>
  <si>
    <t>0350100950</t>
  </si>
  <si>
    <t>Мероприятия в сфере образования</t>
  </si>
  <si>
    <t>0350100000</t>
  </si>
  <si>
    <t>0350000000</t>
  </si>
  <si>
    <t>Подпрограмма "Обеспечивающая подпрограмма"</t>
  </si>
  <si>
    <t>Другие вопросы в области образования</t>
  </si>
  <si>
    <t>0330600940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</si>
  <si>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</si>
  <si>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</si>
  <si>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</si>
  <si>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</si>
  <si>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</si>
  <si>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</si>
  <si>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</si>
  <si>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0330000000</t>
  </si>
  <si>
    <t>Подпрограмма "Дополнительное образование, воспитание и психолого-социальное сопровождение детей"</t>
  </si>
  <si>
    <t>630</t>
  </si>
  <si>
    <t>0320162020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</si>
  <si>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</si>
  <si>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</si>
  <si>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</si>
  <si>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</si>
  <si>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0320100000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</si>
  <si>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</si>
  <si>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</si>
  <si>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</si>
  <si>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>Дополнительное образование детей</t>
  </si>
  <si>
    <t>04202S2640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</si>
  <si>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</si>
  <si>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032E151690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</si>
  <si>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</si>
  <si>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032E100000</t>
  </si>
  <si>
    <t>Федеральный проект "Современная школа"</t>
  </si>
  <si>
    <t>03203S2870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</si>
  <si>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</si>
  <si>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</si>
  <si>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</si>
  <si>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0320362230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</si>
  <si>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</si>
  <si>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</si>
  <si>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</si>
  <si>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03201S2850</t>
  </si>
  <si>
    <t>Государственная поддержка частных общеобразовательных организаций в Московской области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</si>
  <si>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0320153031</t>
  </si>
  <si>
    <t>0320106050</t>
  </si>
  <si>
    <t>Общее образование</t>
  </si>
  <si>
    <t>031P2S2330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</si>
  <si>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</si>
  <si>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031P200000</t>
  </si>
  <si>
    <t>Федеральный проект "Содействие занятости"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</si>
  <si>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</si>
  <si>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</si>
  <si>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</si>
  <si>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</t>
  </si>
  <si>
    <t>Дошкольное образование</t>
  </si>
  <si>
    <t>850</t>
  </si>
  <si>
    <t>Уплата налогов, сборов и иных платежей</t>
  </si>
  <si>
    <t>Иные бюджетные ассигнования</t>
  </si>
  <si>
    <t>120</t>
  </si>
  <si>
    <t>950000015Я</t>
  </si>
  <si>
    <t>06</t>
  </si>
  <si>
    <t>904</t>
  </si>
  <si>
    <t>Расходы на выплаты персоналу государственных (муниципальных) органов</t>
  </si>
  <si>
    <t>Обеспечение деятельности контрольно-счетной палаты. Председатель Контрольно-счетной палаты</t>
  </si>
  <si>
    <t>950000015Щ</t>
  </si>
  <si>
    <t>Обеспечение деятельности контрольно-счетной палаты. ЗАМЕСТИТЕЛЬ ПРЕДСЕДАТЕЛЯ КОНТРОЛЬНО-СЧЁТНОЙ ПАЛАТЫ</t>
  </si>
  <si>
    <t>9500000150</t>
  </si>
  <si>
    <t>Обеспечение деятельности контрольно-счетной палаты</t>
  </si>
  <si>
    <t>9500000000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</si>
  <si>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</si>
  <si>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</si>
  <si>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городского округа Мытищи Московской области</t>
  </si>
  <si>
    <t>1250100160</t>
  </si>
  <si>
    <t>903</t>
  </si>
  <si>
    <t>Обеспечение деятельности финансового органа</t>
  </si>
  <si>
    <t>Финансовое управление Администрации городского округа Мытищи</t>
  </si>
  <si>
    <t>9500000030</t>
  </si>
  <si>
    <t>902</t>
  </si>
  <si>
    <t>Расходы на содержание представительного органа муниципального образования</t>
  </si>
  <si>
    <t>9500000010</t>
  </si>
  <si>
    <t>Председатель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</si>
  <si>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</si>
  <si>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городского округа Мытищи Московской области</t>
  </si>
  <si>
    <t>730</t>
  </si>
  <si>
    <t>1240600800</t>
  </si>
  <si>
    <t>13</t>
  </si>
  <si>
    <t>Обслуживание муниципального долга</t>
  </si>
  <si>
    <t>Обслуживание государственного (муниципального) долга</t>
  </si>
  <si>
    <t>1240600000</t>
  </si>
  <si>
    <t>Основное мероприятие "Управление муниципальным долгом"</t>
  </si>
  <si>
    <t>1240000000</t>
  </si>
  <si>
    <t>Подпрограмма "Управление муниципальными финансами"</t>
  </si>
  <si>
    <t>Обслуживание государственного (муниципального) внутреннего долга</t>
  </si>
  <si>
    <t>152010115Т</t>
  </si>
  <si>
    <t>12</t>
  </si>
  <si>
    <t>Развитие информационной инфраструктуры. Расходы на МАУ ТВ МЫТИЩИ</t>
  </si>
  <si>
    <t>1520100000</t>
  </si>
  <si>
    <t>Основное мероприятие "Информационная инфраструктура"</t>
  </si>
  <si>
    <t>131070066Ф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</si>
  <si>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МКУ "ТУ "Федоскино"</t>
  </si>
  <si>
    <t>131070066Т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</si>
  <si>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МАУ "ТВ "Мытищи"</t>
  </si>
  <si>
    <t>131070066Л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</si>
  <si>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"Леспаркхоз" (ФМЗ)</t>
  </si>
  <si>
    <t>131070066W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</si>
  <si>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МКУ "ТУ "Пироговский"</t>
  </si>
  <si>
    <t>1310700000</t>
  </si>
  <si>
    <t>Основное мероприятие "Организация создания и эксплуатации сети объектов наружной рекламы"</t>
  </si>
  <si>
    <t>131020082Ш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</si>
  <si>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Расходы на МАУ МИР Мытищи</t>
  </si>
  <si>
    <t>1310200820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</si>
  <si>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</si>
  <si>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1310200000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</si>
  <si>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</si>
  <si>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131010618Ш</t>
  </si>
  <si>
    <t>Расходы на обеспечение деятельности (оказание услуг) муниципальных учреждений в сфере информационной политик. Расходы на МАУ МИР МЫТИЩИ</t>
  </si>
  <si>
    <t>131010082Т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</si>
  <si>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</si>
  <si>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</si>
  <si>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</si>
  <si>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</si>
  <si>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</si>
  <si>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</si>
  <si>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</si>
  <si>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</si>
  <si>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</si>
  <si>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410</t>
  </si>
  <si>
    <t>185P5S4220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</si>
  <si>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</si>
  <si>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</si>
  <si>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</si>
  <si>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Капитальные вложения в муниципальные объекты физической культуры и спорта</t>
  </si>
  <si>
    <t>185P500000</t>
  </si>
  <si>
    <t>Федеральный проект "Спорт - норма жизни"</t>
  </si>
  <si>
    <t>1850100540</t>
  </si>
  <si>
    <t>Создание и развитие объектов физкультуры и спорта (включая реконструкцию со строительством пристроек)</t>
  </si>
  <si>
    <t>1850100000</t>
  </si>
  <si>
    <t>Основное мероприятие "Организация строительства (реконструкции) объектов физической культуры и спорта"</t>
  </si>
  <si>
    <t>1850000000</t>
  </si>
  <si>
    <t>Подпрограмма "Строительство (реконструкция) объектов физической культуры и спорта"</t>
  </si>
  <si>
    <t>1800000000</t>
  </si>
  <si>
    <t>Муниципальная программа "Строительство объектов социальной инфраструктуры"</t>
  </si>
  <si>
    <t>0490100760</t>
  </si>
  <si>
    <t>Оказание поддержки социально ориентированным некоммерческим организациям</t>
  </si>
  <si>
    <t>0490100000</t>
  </si>
  <si>
    <t>Основное мероприятие "Осуществление финансовой поддержки СО НКО"</t>
  </si>
  <si>
    <t>0490000000</t>
  </si>
  <si>
    <t>Подпрограмма "Развитие и поддержка социально ориентированных некоммерческих организаций"</t>
  </si>
  <si>
    <t>Другие вопросы в области социальной политики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</si>
  <si>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</si>
  <si>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</si>
  <si>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</si>
  <si>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</si>
  <si>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</si>
  <si>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</si>
  <si>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320</t>
  </si>
  <si>
    <t>09201L4970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</si>
  <si>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</si>
  <si>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</si>
  <si>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0920174970</t>
  </si>
  <si>
    <t>Реализация мероприятий по обеспечению жильем молодых семей за счет средств местного бюджета</t>
  </si>
  <si>
    <t>0920100000</t>
  </si>
  <si>
    <t>0920000000</t>
  </si>
  <si>
    <t>Подпрограмма "Обеспечение жильем молодых семей"</t>
  </si>
  <si>
    <t>0900000000</t>
  </si>
  <si>
    <t>Муниципальная программа "Жилище"</t>
  </si>
  <si>
    <t>9900001120</t>
  </si>
  <si>
    <t>9900000000</t>
  </si>
  <si>
    <t>Непрограммные расходы</t>
  </si>
  <si>
    <t>0980151340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</si>
  <si>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</si>
  <si>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</si>
  <si>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</si>
  <si>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0980000000</t>
  </si>
  <si>
    <t>Подпрограмма "Обеспечение жильем отдельных категорий граждан, установленных федеральным законодательством"</t>
  </si>
  <si>
    <t>09401S0220</t>
  </si>
  <si>
    <t>Компенсация оплаты основного долга по ипотечному жилищному кредиту</t>
  </si>
  <si>
    <t>0940100000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</si>
  <si>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</si>
  <si>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0940000000</t>
  </si>
  <si>
    <t>Подпрограмма "Социальная ипотека"</t>
  </si>
  <si>
    <t>0410361420</t>
  </si>
  <si>
    <t>Обеспечение предоставления гражданам субсидий на оплату жилого помещения и коммунальных услуг</t>
  </si>
  <si>
    <t>0410361410</t>
  </si>
  <si>
    <t>Предоставление гражданам субсидий на оплату жилого помещения и коммунальных услуг</t>
  </si>
  <si>
    <t>0410300000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</si>
  <si>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</si>
  <si>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0410000000</t>
  </si>
  <si>
    <t>Подпрограмма "Социальная поддержка граждан"</t>
  </si>
  <si>
    <t>Социальное обеспечение населения</t>
  </si>
  <si>
    <t>0411800840</t>
  </si>
  <si>
    <t>Предоставление доплаты за выслугу лет к трудовой пенсии муниципальным служащим за счет средств местного бюджета</t>
  </si>
  <si>
    <t>0411800000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</si>
  <si>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</si>
  <si>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</si>
  <si>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9900000100</t>
  </si>
  <si>
    <t>1140101230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</si>
  <si>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</si>
  <si>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</si>
  <si>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</si>
  <si>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</si>
  <si>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</si>
  <si>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1100000000</t>
  </si>
  <si>
    <t>Муниципальная программа "Предпринимательство"</t>
  </si>
  <si>
    <t>125010609У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</si>
  <si>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МБУ "ЦКТ"</t>
  </si>
  <si>
    <t>125010609И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</si>
  <si>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 Расходы на МБУ "ИЦСО"</t>
  </si>
  <si>
    <t>1230100830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</si>
  <si>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</si>
  <si>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1230100000</t>
  </si>
  <si>
    <t>Основное мероприятие "Организация профессионального развития муниципальных служащих Московской области"</t>
  </si>
  <si>
    <t>1230000000</t>
  </si>
  <si>
    <t>Подпрограмма "Совершенствование муниципальной службы Московской области"</t>
  </si>
  <si>
    <t>Профессиональная подготовка, переподготовка и повышение квалификации</t>
  </si>
  <si>
    <t>Капитальные вложения в объекты общего образования</t>
  </si>
  <si>
    <t>183E155209</t>
  </si>
  <si>
    <t>Создание новых мест в общеобразовательных организациях</t>
  </si>
  <si>
    <t>183E153059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</si>
  <si>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</si>
  <si>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183E100000</t>
  </si>
  <si>
    <t>1830200400</t>
  </si>
  <si>
    <t>Создание и развитие объектов общего образования (включая реконструкцию со строительством пристроек)</t>
  </si>
  <si>
    <t>1830200000</t>
  </si>
  <si>
    <t>Основное мероприятие "Организация строительства (реконструкции) объектов общего образования"</t>
  </si>
  <si>
    <t>1830000000</t>
  </si>
  <si>
    <t>Подпрограмма "Строительство (реконструкция) объектов образования"</t>
  </si>
  <si>
    <t>03208S3780</t>
  </si>
  <si>
    <t>Оснащение отремонтированных зданий общеобразовательных организаций средствами обучения и воспитания</t>
  </si>
  <si>
    <t>0320800000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</si>
  <si>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</si>
  <si>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Проектирование и строительство дошкольных образовательных организаций в целях синхронизации с жилой застройкой</t>
  </si>
  <si>
    <t>18301S4440</t>
  </si>
  <si>
    <t>Проектирование и строительство дошкольных образовательных организаций</t>
  </si>
  <si>
    <t>1830174590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</si>
  <si>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</si>
  <si>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1830100000</t>
  </si>
  <si>
    <t>Основное мероприятие "Организация строительства (реконструкции) объектов дошкольного образования"</t>
  </si>
  <si>
    <t>0750000000</t>
  </si>
  <si>
    <t>Подпрограмма "Региональная программа в области обращения с отходами, в том числе с твердыми коммунальными отходами"</t>
  </si>
  <si>
    <t>0700000000</t>
  </si>
  <si>
    <t>Муниципальная программа "Экология и окружающая среда"</t>
  </si>
  <si>
    <t>0740162050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</si>
  <si>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</si>
  <si>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0740100640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</si>
  <si>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</si>
  <si>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0740100000</t>
  </si>
  <si>
    <t>Основное мероприятие "Осуществление отдельных полномочий в области лесных отношений"</t>
  </si>
  <si>
    <t>0740000000</t>
  </si>
  <si>
    <t>Подпрограмма "Развитие лесного хозяйства"</t>
  </si>
  <si>
    <t>0720100000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</si>
  <si>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</si>
  <si>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0720000000</t>
  </si>
  <si>
    <t>Подпрограмма "Развитие водохозяйственного комплекса"</t>
  </si>
  <si>
    <t>Организация мероприятий по охране окружающей среды в границах городского округа</t>
  </si>
  <si>
    <t>0710300000</t>
  </si>
  <si>
    <t>Основное мероприятие "Вовлечение населения в экологические мероприятия"</t>
  </si>
  <si>
    <t>071010037Л</t>
  </si>
  <si>
    <t>Организация мероприятий по охране окружающей среды в границах городского округа. Расходы на МКУ "Леспаркхоз"</t>
  </si>
  <si>
    <t>0710100370</t>
  </si>
  <si>
    <t>0710100000</t>
  </si>
  <si>
    <t>Основное мероприятие "Проведение обследований состояния окружающей среды"</t>
  </si>
  <si>
    <t>0710000000</t>
  </si>
  <si>
    <t>Подпрограмма "Охрана окружающей среды"</t>
  </si>
  <si>
    <t>Охрана объектов растительного и животного мира и среды их обитания</t>
  </si>
  <si>
    <t>10201S4020</t>
  </si>
  <si>
    <t>Строительство и реконструкция объектов очистки сточных вод</t>
  </si>
  <si>
    <t>1020100000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</si>
  <si>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</si>
  <si>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1020000000</t>
  </si>
  <si>
    <t>Подпрограмма "Системы водоотведения"</t>
  </si>
  <si>
    <t>1000000000</t>
  </si>
  <si>
    <t>Муниципальная программа "Развитие инженерной инфраструктуры и энергоэффективности"</t>
  </si>
  <si>
    <t>Сбор, удаление отходов и очистка сточных вод</t>
  </si>
  <si>
    <t>125010609Ф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</si>
  <si>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"ТУ "Федоскино"</t>
  </si>
  <si>
    <t>125010609П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</si>
  <si>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МКУ "ТУ "Пироговский"</t>
  </si>
  <si>
    <t>125010609К</t>
  </si>
  <si>
    <t>1250101100</t>
  </si>
  <si>
    <t>Материально-техническое и организационное обеспечение деятельности старосты сельского населенного пункта</t>
  </si>
  <si>
    <t>Другие вопросы в области жилищно-коммунального хозяйства</t>
  </si>
  <si>
    <t>172010148К</t>
  </si>
  <si>
    <t>172010148Z</t>
  </si>
  <si>
    <t>Содержание, ремонт и восстановление уличного освещения.Расходы на МКУ "ТУ "Федоскино"</t>
  </si>
  <si>
    <t>172010148W</t>
  </si>
  <si>
    <t>Содержание, ремонт и восстановление уличного освещения.Расходы на МКУ "ТУ "Пироговский"</t>
  </si>
  <si>
    <t>172010062Л</t>
  </si>
  <si>
    <t>Организация благоустройства территории городского округа. Расходы на МБУ "Леспаркхоз"</t>
  </si>
  <si>
    <t>172010062К</t>
  </si>
  <si>
    <t>172010062Z</t>
  </si>
  <si>
    <t>Организация благоустройства территории городского округа. Расходы на МКУ "ТУ "Федоскино"</t>
  </si>
  <si>
    <t>172010062W</t>
  </si>
  <si>
    <t>Организация благоустройства территории городского округа. Расходы на МКУ "ТУ "Пироговский"</t>
  </si>
  <si>
    <t>1720100000</t>
  </si>
  <si>
    <t>Основное мероприятие "Обеспечение комфортной среды проживания на территории муниципального образования"</t>
  </si>
  <si>
    <t>1720000000</t>
  </si>
  <si>
    <t>Подпрограмма "Благоустройство территорий"</t>
  </si>
  <si>
    <t>171017263Z</t>
  </si>
  <si>
    <t>Устройство и капитальный ремонт систем наружного освещения в рамках реализации проекта "Светлый город" за счет средств местного бюджета.Расходы на МКУ "ТУ Федоскино"</t>
  </si>
  <si>
    <t>171017263W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</si>
  <si>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бюджета. Расходы на МКУ "ТУ "Пироговский"</t>
  </si>
  <si>
    <t>171017158Z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</si>
  <si>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бюджета.Расходы на МКУ "ТУ "Федоскино"</t>
  </si>
  <si>
    <t>171017158W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</si>
  <si>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бюджета.Расходы на МКУ "ТУ "Пироговский"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</si>
  <si>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</si>
  <si>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</si>
  <si>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</si>
  <si>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</si>
  <si>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</si>
  <si>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</si>
  <si>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1620401210</t>
  </si>
  <si>
    <t>Ликвидация самовольных, недостроенных и аварийных объектов на территории муниципального образования</t>
  </si>
  <si>
    <t>1620400000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</si>
  <si>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</si>
  <si>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</si>
  <si>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</si>
  <si>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</si>
  <si>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</si>
  <si>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081070625Р</t>
  </si>
  <si>
    <t>Расходы на обеспечение деятельности (оказание услуг) муниципальных учреждений в сфере похоронного дела. Расходы на МКУ "Централизованная ритуальная служба городского округа Мытищи"</t>
  </si>
  <si>
    <t>081070059Р</t>
  </si>
  <si>
    <t>Содержание мест захоронения. РАСХОДЫ НА МКУ "ЦЕНТРАЛИЗОВАННАЯ РИТУАЛЬНАЯ СЛУЖБА ГОРОДСКОГО ОКРУГА МЫТИЩИ"</t>
  </si>
  <si>
    <t>081070059К</t>
  </si>
  <si>
    <t>081070059S</t>
  </si>
  <si>
    <t>0810700000</t>
  </si>
  <si>
    <t>Основное мероприятие "Развитие похоронного дела на территории Московской области"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</si>
  <si>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</si>
  <si>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</si>
  <si>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</si>
  <si>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"Безопасность и обеспечение безопасности жизнедеятельности населения"</t>
  </si>
  <si>
    <t>Благоустройство</t>
  </si>
  <si>
    <t>1730201260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</si>
  <si>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</si>
  <si>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капитального ремонта многоквартирных домов</t>
  </si>
  <si>
    <t>1730200000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</si>
  <si>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</si>
  <si>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1730000000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</si>
  <si>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</si>
  <si>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Устройство контейнерных площадок за счет средств местного бюджета. Расходы на МБУ "Леспаркхоз"</t>
  </si>
  <si>
    <t>171017167Z</t>
  </si>
  <si>
    <t>Устройство контейнерных площадок за счет средств местного бюджета. Расходы на МКУ "Федоскино"</t>
  </si>
  <si>
    <t>108010019Ф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</si>
  <si>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"ТУ "Федоскино"</t>
  </si>
  <si>
    <t>108010019Z</t>
  </si>
  <si>
    <t>108010019W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</si>
  <si>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"ТУ "Пироговский"</t>
  </si>
  <si>
    <t>1080100000</t>
  </si>
  <si>
    <t>1080000000</t>
  </si>
  <si>
    <t>103050019С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</si>
  <si>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УГИО</t>
  </si>
  <si>
    <t>103050019К</t>
  </si>
  <si>
    <t>1030500000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</si>
  <si>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</si>
  <si>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1030461430</t>
  </si>
  <si>
    <t>Реализация отдельных мероприятий муниципальных программ</t>
  </si>
  <si>
    <t>1030400000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</si>
  <si>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</si>
  <si>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1030000000</t>
  </si>
  <si>
    <t>Подпрограмма "Создание условий для обеспечения качественными коммунальными услугами"</t>
  </si>
  <si>
    <t>1010000000</t>
  </si>
  <si>
    <t>Подпрограмма "Чистая вода"</t>
  </si>
  <si>
    <t>Коммунальное хозяйство</t>
  </si>
  <si>
    <t>17301S0950</t>
  </si>
  <si>
    <t>Ремонт подъездов в многоквартирных домах</t>
  </si>
  <si>
    <t>1730100000</t>
  </si>
  <si>
    <t>Основное мероприятие "Приведение в надлежащее состояние подъездов в многоквартирных домах"</t>
  </si>
  <si>
    <t>1210200180</t>
  </si>
  <si>
    <t>Взносы на капитальный ремонт общего имущества многоквартирных домов</t>
  </si>
  <si>
    <t>121020017Ж</t>
  </si>
  <si>
    <t>Владение, пользование и распоряжение имуществом, находящимся в муниципальной собственности городского округа. Расходы на МБУ ЖЭУ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</si>
  <si>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</si>
  <si>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</si>
  <si>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</si>
  <si>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</si>
  <si>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</si>
  <si>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"Развитие имущественного комплекса"</t>
  </si>
  <si>
    <t>108010622Ж</t>
  </si>
  <si>
    <t>Расходы на обеспечение деятельности (оказание услуг) муниципальных учреждений в сфере жилищно-коммунального хозяйства. Расходы на МБУ "ЖЭУ"</t>
  </si>
  <si>
    <t>Жилищное хозяйство</t>
  </si>
  <si>
    <t>1360100860</t>
  </si>
  <si>
    <t>Создание условий для развития туризма</t>
  </si>
  <si>
    <t>1360100000</t>
  </si>
  <si>
    <t>Основное мероприятие "Развитие рынка туристских услуг, развитие внутреннего и въездного туризма"</t>
  </si>
  <si>
    <t>1360000000</t>
  </si>
  <si>
    <t>Подпрограмма "Развитие туризма в Московской области"</t>
  </si>
  <si>
    <t>1130200750</t>
  </si>
  <si>
    <t>Содействие развитию малого и среднего предпринимательства</t>
  </si>
  <si>
    <t>1130200000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</si>
  <si>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</si>
  <si>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1130000000</t>
  </si>
  <si>
    <t>Подпрограмма "Развитие малого и среднего предпринимательства"</t>
  </si>
  <si>
    <t>081077282Р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</si>
  <si>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бюджета.Расходы на МКУ "Централизованная ритуальная служба городского округа Мытищи"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</si>
  <si>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</si>
  <si>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</si>
  <si>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Другие вопросы в области национальной экономики</t>
  </si>
  <si>
    <t>152030117Д</t>
  </si>
  <si>
    <t>Цифровое государственное управление. РАСХОДЫ НА МАУ ГИВЦ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</si>
  <si>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</si>
  <si>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</si>
  <si>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</si>
  <si>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</si>
  <si>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</si>
  <si>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</si>
  <si>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</si>
  <si>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</si>
  <si>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</si>
  <si>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</si>
  <si>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15103S0860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</si>
  <si>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</si>
  <si>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</si>
  <si>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</si>
  <si>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</si>
  <si>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</si>
  <si>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Связь и информатика</t>
  </si>
  <si>
    <t>14205S0240</t>
  </si>
  <si>
    <t>Софинансирование работ по капитальному ремонту и ремонту автомобильных дорог общего пользования местного значения</t>
  </si>
  <si>
    <t>142057024W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</si>
  <si>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бюджета. Расходы на МКУ "ТУ "Пироговский"</t>
  </si>
  <si>
    <t>142050022Л</t>
  </si>
  <si>
    <t>Создание и обеспечение функционирования парковок (парковочных мест). Расходы на "Леспаркхоз"</t>
  </si>
  <si>
    <t>142050022Z</t>
  </si>
  <si>
    <t>Создание и обеспечение функционирования парковок (парковочных мест).Расходы на МКУ "Федоскино"</t>
  </si>
  <si>
    <t>142050021Л</t>
  </si>
  <si>
    <t>Мероприятия по обеспечению безопасности дорожного движения. Расходы на МКУ "Леспаркхоз"</t>
  </si>
  <si>
    <t>142050021К</t>
  </si>
  <si>
    <t>142050021Z</t>
  </si>
  <si>
    <t>Мероприятия по обеспечению безопасности дорожного движения. Расходы на МКУ "ТУ "Федоскино"</t>
  </si>
  <si>
    <t>142050021W</t>
  </si>
  <si>
    <t>Мероприятия по обеспечению безопасности дорожного движения. Расходы на МКУ "ТУ "Пироговский"</t>
  </si>
  <si>
    <t>142050020Ф</t>
  </si>
  <si>
    <t>Дорожная деятельность в отношении автомобильных дорог местного значения в границах городского округа. Расходы на МКУ "ТУ "Федоскино"</t>
  </si>
  <si>
    <t>142050020Л</t>
  </si>
  <si>
    <t>Дорожная деятельность в отношении автомобильных дорог местного значения в границах городского округа. Расходы на МКУ "Леспаркхоз"</t>
  </si>
  <si>
    <t>142050020К</t>
  </si>
  <si>
    <t>142050020В</t>
  </si>
  <si>
    <t>Дорожная деятельность в отношении автомобильных дорог местного значения в границах городского округа. Расходы на МКУ "Водосток"</t>
  </si>
  <si>
    <t>142050020Z</t>
  </si>
  <si>
    <t>142050020W</t>
  </si>
  <si>
    <t>Дорожная деятельность в отношении автомобильных дорог местного значения в границах городского округа. Расходы на МКУ "ТУ "Пироговский"</t>
  </si>
  <si>
    <t>1420500000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</si>
  <si>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</si>
  <si>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</si>
  <si>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</si>
  <si>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</si>
  <si>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</si>
  <si>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042027156Л</t>
  </si>
  <si>
    <t>Реализация мероприятий по обеспечению доступности приоритетных объектов и услуг в приоритетных соц.сферах жизнедеятельности инвалидов и других маломобильных групп населения за счет средств местного бюджета. Расходы на "Леспаркхоз"</t>
  </si>
  <si>
    <t>Дорожное хозяйство (дорожные фонды)</t>
  </si>
  <si>
    <t>14102S1570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</si>
  <si>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</si>
  <si>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</si>
  <si>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</si>
  <si>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1410200000</t>
  </si>
  <si>
    <t>1410000000</t>
  </si>
  <si>
    <t>Подпрограмма "Пассажирский транспорт общего пользования"</t>
  </si>
  <si>
    <t>Транспорт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</si>
  <si>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</si>
  <si>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</si>
  <si>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</si>
  <si>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</si>
  <si>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</si>
  <si>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</si>
  <si>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</si>
  <si>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</si>
  <si>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</si>
  <si>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Подпрограмма "Развитие мелиорации земель сельскохозяйственного назначения"</t>
  </si>
  <si>
    <t>Развитие приоритетных отраслей агропромышленного комплекса</t>
  </si>
  <si>
    <t>0610000000</t>
  </si>
  <si>
    <t>Подпрограмма "Развитие отраслей сельского хозяйства и перерабатывающей промышленности"</t>
  </si>
  <si>
    <t>0600000000</t>
  </si>
  <si>
    <t>Муниципальная программа "Развитие сельского хозяйства"</t>
  </si>
  <si>
    <t>Сельское хозяйство и рыболовство</t>
  </si>
  <si>
    <t>024010050Т</t>
  </si>
  <si>
    <t>Мероприятия в сфере культуры. Расходы на МАУ "ТВ "Мытищи"</t>
  </si>
  <si>
    <t>Общеэкономические вопросы</t>
  </si>
  <si>
    <t>081050099Т</t>
  </si>
  <si>
    <t>14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</si>
  <si>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веществ. Расходы на МАУ "ТВ "Мытищи"</t>
  </si>
  <si>
    <t>0810500000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</si>
  <si>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</si>
  <si>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081040090Т</t>
  </si>
  <si>
    <t>Осуществление мероприятий в сфере профилактики правонарушений. РАСХОДЫ НА МАУ "ТВ МЫТИЩИ"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</si>
  <si>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</si>
  <si>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</si>
  <si>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</si>
  <si>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</si>
  <si>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081030098Т</t>
  </si>
  <si>
    <t>Реализация мероприятий по обеспечению общественного порядка и общественной безопасности. Расходы на МАУ "ТВ Мытищи"</t>
  </si>
  <si>
    <t>0810300000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</si>
  <si>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</si>
  <si>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0810200780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</si>
  <si>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</si>
  <si>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0810200000</t>
  </si>
  <si>
    <t>Основное мероприятие "Обеспечение деятельности общественных объединений правоохранительной направленности"</t>
  </si>
  <si>
    <t>081010032Т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</si>
  <si>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</t>
  </si>
  <si>
    <t>081010032W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</si>
  <si>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</si>
  <si>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</si>
  <si>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</si>
  <si>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</si>
  <si>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Другие вопросы в области национальной безопасности и правоохранительной деятельности</t>
  </si>
  <si>
    <t>086010102Е</t>
  </si>
  <si>
    <t>Содержание и развитие муниципальных экстренных оперативных служб. РАСХОДЫ НА МКУ "ЦЕНТР ГРАЖДАНСКОЙ ЗАЩИТЫ ГОМ"</t>
  </si>
  <si>
    <t>0860100000</t>
  </si>
  <si>
    <t>0860000000</t>
  </si>
  <si>
    <t>084010036Ф</t>
  </si>
  <si>
    <t>Обеспечение первичных мер пожарной безопасности в границах городского округа. РАСХОДЫ НА МКУ "ТУ ФЕДОСКИНО"</t>
  </si>
  <si>
    <t>084010036Z</t>
  </si>
  <si>
    <t>Обеспечение первичных мер пожарной безопасности в границах городского округа. Расходы на МКУ "ТУ Федоскино"</t>
  </si>
  <si>
    <t>360</t>
  </si>
  <si>
    <t>084010036W</t>
  </si>
  <si>
    <t>Иные выплаты населению</t>
  </si>
  <si>
    <t>Обеспечение первичных мер пожарной безопасности в границах городского округа. Расходы на МКУ "ТУ "Пироговский"</t>
  </si>
  <si>
    <t>084010036T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</si>
  <si>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</si>
  <si>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</si>
  <si>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безопасности"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</si>
  <si>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</si>
  <si>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</si>
  <si>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</si>
  <si>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</si>
  <si>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</si>
  <si>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</si>
  <si>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</si>
  <si>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</si>
  <si>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082020073Л</t>
  </si>
  <si>
    <t>Осуществление мероприятий по обеспечению безопасности людей на водных объектах, охране их жизни и здоровья. Расходы на "Леспаркхоз"</t>
  </si>
  <si>
    <t>0820200730</t>
  </si>
  <si>
    <t>Осуществление мероприятий по обеспечению безопасности людей на водных объектах, охране их жизни и здоровья</t>
  </si>
  <si>
    <t>0820200000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</si>
  <si>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</si>
  <si>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0820100340</t>
  </si>
  <si>
    <t>Участие в предупреждении и ликвидации последствий чрезвычайных ситуаций в границах городского округа</t>
  </si>
  <si>
    <t>0820100000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</si>
  <si>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</si>
  <si>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</si>
  <si>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</si>
  <si>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</si>
  <si>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870</t>
  </si>
  <si>
    <t>9900004000</t>
  </si>
  <si>
    <t>Резервные средства</t>
  </si>
  <si>
    <t>Иные расходы</t>
  </si>
  <si>
    <t>164010601С</t>
  </si>
  <si>
    <t>Расходы на обеспечение деятельности (оказание услуг) муниципальных учреждений в сфере архитектуры и градостроительства. Расходы на УГИО</t>
  </si>
  <si>
    <t>1640100130</t>
  </si>
  <si>
    <t>Обеспечение деятельности органов местного самоуправления</t>
  </si>
  <si>
    <t>1640100000</t>
  </si>
  <si>
    <t>1640000000</t>
  </si>
  <si>
    <t>15102S0650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</si>
  <si>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</si>
  <si>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151020619Ц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</si>
  <si>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</si>
  <si>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</si>
  <si>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</si>
  <si>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1350451200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</si>
  <si>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</si>
  <si>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</si>
  <si>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</si>
  <si>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1350000000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</si>
  <si>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</si>
  <si>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</si>
  <si>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125010609Т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</si>
  <si>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МАУ "ТВ "Мытищи"</t>
  </si>
  <si>
    <t>125010609Н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</si>
  <si>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Управление в сфере закупок для муниципальных нужд</t>
  </si>
  <si>
    <t>125010609А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</si>
  <si>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 Расходы на МКУ "УДОМС"</t>
  </si>
  <si>
    <t>125010607Б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</si>
  <si>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образования. Расходы на МКУ "ЦБ "ГОМ"</t>
  </si>
  <si>
    <t>1250100870</t>
  </si>
  <si>
    <t>Взносы в общественные организации</t>
  </si>
  <si>
    <t>830</t>
  </si>
  <si>
    <t>1250100130</t>
  </si>
  <si>
    <t>Исполнение судебных актов</t>
  </si>
  <si>
    <t>1210700130</t>
  </si>
  <si>
    <t>1210700000</t>
  </si>
  <si>
    <t>121020017С</t>
  </si>
  <si>
    <t>Владение, пользование и распоряжение имуществом, находящимся в муниципальной собственности городского округа. Расходы на УГИО</t>
  </si>
  <si>
    <t>Другие общегосударственные вопросы</t>
  </si>
  <si>
    <t>9900000070</t>
  </si>
  <si>
    <t>Резервный фонд на предупреждение и ликвидацию чрезвычайных ситуаций и последствий стихийных бедствий</t>
  </si>
  <si>
    <t>9900000060</t>
  </si>
  <si>
    <t>Резервный фонд администрации</t>
  </si>
  <si>
    <t>Резервные фонды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</si>
  <si>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</si>
  <si>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</si>
  <si>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</si>
  <si>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</si>
  <si>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</si>
  <si>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</si>
  <si>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</si>
  <si>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</si>
  <si>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</si>
  <si>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</si>
  <si>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</si>
  <si>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</si>
  <si>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</si>
  <si>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0910000000</t>
  </si>
  <si>
    <t>0450160680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</si>
  <si>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</si>
  <si>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</si>
  <si>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</si>
  <si>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0450000000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</si>
  <si>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</si>
  <si>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</si>
  <si>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</si>
  <si>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</si>
  <si>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0270000000</t>
  </si>
  <si>
    <t>Подпрограмма "Развитие архивного дела в Московской области"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</si>
  <si>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</si>
  <si>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</si>
  <si>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</si>
  <si>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городского округа Мытищи Московской области</t>
  </si>
  <si>
    <t>2022 год</t>
  </si>
  <si>
    <t>Сумма (тыс. руб.)</t>
  </si>
  <si>
    <t>ВР</t>
  </si>
  <si>
    <t>ЦСР</t>
  </si>
  <si>
    <t>Пр</t>
  </si>
  <si>
    <t>Рз</t>
  </si>
  <si>
    <t>Наименования</t>
  </si>
  <si>
    <t>Поддержка в состоянии постоянной готовности к использованию систем оповещения населения об опасности, объектов гражданской обороны. Расходы на МАУ "ТВ Мытищи"</t>
  </si>
  <si>
    <t>083010069Т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</si>
  <si>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</si>
  <si>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</si>
  <si>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</si>
  <si>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</si>
  <si>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</si>
  <si>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</si>
  <si>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</si>
  <si>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</si>
  <si>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</si>
  <si>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</si>
  <si>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</si>
  <si>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</si>
  <si>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</si>
  <si>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</si>
  <si>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</si>
  <si>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</si>
  <si>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</si>
  <si>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</si>
  <si>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</si>
  <si>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</si>
  <si>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</si>
  <si>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</si>
  <si>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</si>
  <si>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</si>
  <si>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</si>
  <si>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</si>
  <si>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</si>
  <si>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</si>
  <si>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</si>
  <si>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Расходы для осуществления отдельных государственных полномочий</t>
  </si>
  <si>
    <t>Всего, в т.ч.</t>
  </si>
  <si>
    <t>Итого по муниципальным программам</t>
  </si>
  <si>
    <t>Итого по непрограммным расходам</t>
  </si>
  <si>
    <t xml:space="preserve"> 2022 год</t>
  </si>
  <si>
    <t xml:space="preserve"> 2024 год</t>
  </si>
  <si>
    <t>Ведомственная структура расходов бюджета городского округа Мытищи на 2022 год</t>
  </si>
  <si>
    <t xml:space="preserve">Ведомственная структура расходов бюджета городского округа Мытищи  на плановый период  2023 и 2024 годов  </t>
  </si>
  <si>
    <t>Приложение № 10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</si>
  <si>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2022 год </t>
  </si>
  <si>
    <t>Приложение № 11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</si>
  <si>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плановый период 2023 и 2024 годов </t>
  </si>
  <si>
    <t xml:space="preserve"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2022 год </t>
  </si>
  <si>
    <t xml:space="preserve"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плановый период 2023 и 2024 годов </t>
  </si>
  <si>
    <t>*Публичные нормативные обязательства:</t>
  </si>
  <si>
    <t>Код главы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</si>
  <si>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</si>
  <si>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</si>
  <si>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</si>
  <si>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</si>
  <si>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</si>
  <si>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</si>
  <si>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</si>
  <si>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</si>
  <si>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</si>
  <si>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</si>
  <si>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1 05 00 000 00 0000 000</t>
  </si>
  <si>
    <t>НАЛОГИ НА СОВОКУПНЫЙ ДОХОД</t>
  </si>
  <si>
    <t>Единый сельскохозяйственный налог</t>
  </si>
  <si>
    <t>1 06 00 000 00 0000 000</t>
  </si>
  <si>
    <t>НАЛОГИ НА ИМУЩЕСТВО</t>
  </si>
  <si>
    <t>1 08 00 000 00 0000 000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</si>
  <si>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</si>
  <si>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</si>
  <si>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</si>
  <si>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</si>
  <si>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</si>
  <si>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</si>
  <si>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</si>
  <si>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</si>
  <si>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</si>
  <si>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</si>
  <si>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</si>
  <si>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</si>
  <si>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1 11 09 044 04 0001 120</t>
  </si>
  <si>
    <t>Поступления за социальный найм жилья</t>
  </si>
  <si>
    <t>1 11 09 080 04 0001 120</t>
  </si>
  <si>
    <t>Плата по договорам на установку и эксплуатацию рекламных конструкций</t>
  </si>
  <si>
    <t>1 11 09 080 04 0002 120</t>
  </si>
  <si>
    <t>Плата по договорам на право размещения нестационарных торговых объектов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</si>
  <si>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</si>
  <si>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</si>
  <si>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</si>
  <si>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</si>
  <si>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</si>
  <si>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</si>
  <si>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1 13 01 994 04 0001 130</t>
  </si>
  <si>
    <t>Прочие доходы от оказания платных услуг МКУ "Водосток"</t>
  </si>
  <si>
    <t>1 13 01 994 04 0003 130</t>
  </si>
  <si>
    <t>Прочие доходы от оказания платных услуг</t>
  </si>
  <si>
    <t>1 14 00 000 00 0000 000</t>
  </si>
  <si>
    <t>ДОХОДЫ ОТ ПРОДАЖИ МАТЕРИАЛЬНЫХ И НЕМАТЕРИАЛЬНЫХ АКТИВОВ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</si>
  <si>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</si>
  <si>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</si>
  <si>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</si>
  <si>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</si>
  <si>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1 17 00 000 00 0000 000</t>
  </si>
  <si>
    <t>ПРОЧИЕ НЕНАЛОГОВЫЕ ДОХОДЫ</t>
  </si>
  <si>
    <t>1 17 05 040 04 0001 180</t>
  </si>
  <si>
    <t>Поступления по инвестиционным контрактам</t>
  </si>
  <si>
    <t>1 17 05 040 04 0002 180</t>
  </si>
  <si>
    <t>Плата за выдачу разрешений на размещение объектов без предоставления земельных участков и установления сервитутов, публичного сервитута</t>
  </si>
  <si>
    <t>1 17 05 040 04 0009 180</t>
  </si>
  <si>
    <t>Прочие поступления за ущерб от вырубки зеленых насаждений</t>
  </si>
  <si>
    <t>1 17 05 040 04 0012 180</t>
  </si>
  <si>
    <t>Прочие поступления от организаций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</si>
  <si>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</si>
  <si>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</si>
  <si>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</si>
  <si>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</si>
  <si>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</si>
  <si>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</si>
  <si>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</si>
  <si>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</si>
  <si>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</si>
  <si>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</si>
  <si>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</si>
  <si>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</si>
  <si>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</si>
  <si>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</si>
  <si>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</si>
  <si>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</si>
  <si>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</si>
  <si>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</si>
  <si>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</si>
  <si>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</si>
  <si>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</si>
  <si>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</si>
  <si>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</si>
  <si>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</si>
  <si>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</si>
  <si>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</si>
  <si>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</si>
  <si>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</si>
  <si>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</si>
  <si>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</si>
  <si>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</si>
  <si>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</si>
  <si>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</si>
  <si>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</si>
  <si>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</si>
  <si>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</si>
  <si>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</si>
  <si>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</si>
  <si>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2 02 35 134 04 0000 150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</si>
  <si>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</si>
  <si>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</si>
  <si>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</si>
  <si>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</si>
  <si>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</si>
  <si>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</si>
  <si>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</si>
  <si>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</si>
  <si>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</si>
  <si>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№ 3</t>
  </si>
  <si>
    <t>Приложение № 1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</si>
  <si>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</si>
  <si>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</si>
  <si>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</si>
  <si>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</si>
  <si>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</si>
  <si>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</si>
  <si>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Земельный налог</t>
  </si>
  <si>
    <t>1 06 06 000 00 0000 110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</si>
  <si>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</si>
  <si>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</si>
  <si>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Поступления доходов в бюджет городского округа Мытищи на 2022 год и на плановый период 2023 и 2024 годов</t>
  </si>
  <si>
    <t>03208S3770</t>
  </si>
  <si>
    <t>Проведение работ по капитальному ремонту зданий региональных (муниципальных) общеобразовательных организаций</t>
  </si>
  <si>
    <t>1720106242</t>
  </si>
  <si>
    <t>Расходы на обеспечение деятельности (оказание услуг) муниципальных учреждений в сфере благоустройства (МБУ/МАУ)</t>
  </si>
  <si>
    <t>1720106241</t>
  </si>
  <si>
    <t>172010149Л</t>
  </si>
  <si>
    <t>Организация общественных работ, субботников. Расходы на МБУ "Леспаркхоз".</t>
  </si>
  <si>
    <t>172010149W</t>
  </si>
  <si>
    <t>Организация общественных работ, субботников. Расходы на МКУ "Пироговский".</t>
  </si>
  <si>
    <t>1710175551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</si>
  <si>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</si>
  <si>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1720101490</t>
  </si>
  <si>
    <t>Организация общественных работ, субботников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</si>
  <si>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</si>
  <si>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</si>
  <si>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0611100740</t>
  </si>
  <si>
    <t xml:space="preserve"> -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</si>
  <si>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ямочный ремонт асфальтового покрытия дворовых территорий </t>
  </si>
  <si>
    <t>обустройство пляжей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</si>
  <si>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</si>
  <si>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</si>
  <si>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Приложение № 2</t>
  </si>
  <si>
    <t>Приложение № 4</t>
  </si>
  <si>
    <t>1 14 01 040 04 0000 410</t>
  </si>
  <si>
    <t>Доходы от продажи квартир, находящихся в собственности городских округов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</si>
  <si>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</si>
  <si>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2 02 35 176 04 0000 150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</si>
  <si>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</si>
  <si>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</si>
  <si>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</si>
  <si>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</si>
  <si>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Подпрограмма "Создание условий для жилищного строительства""</t>
  </si>
  <si>
    <t>Реализация государственных (муниципальных) функций</t>
  </si>
  <si>
    <t>Оплата исполнительных листов, судебных издержек</t>
  </si>
  <si>
    <t>9900000080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</si>
  <si>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</si>
  <si>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</si>
  <si>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</si>
  <si>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</si>
  <si>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</si>
  <si>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</si>
  <si>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</si>
  <si>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</si>
  <si>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 xml:space="preserve">Ямочный ремонт асфальтового покрытия дворовых территорий	</t>
  </si>
  <si>
    <t>17101S2890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</si>
  <si>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</si>
  <si>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</si>
  <si>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</si>
  <si>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</si>
  <si>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домов.Расходы на МБУ "ЖЭУ"</t>
  </si>
  <si>
    <t>104020150Ж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</si>
  <si>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</si>
  <si>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</si>
  <si>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</si>
  <si>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</si>
  <si>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</si>
  <si>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</si>
  <si>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</si>
  <si>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</si>
  <si>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102017402К</t>
  </si>
  <si>
    <t>Создание и ремонт пешеходных коммуникаций</t>
  </si>
  <si>
    <t>1830198444</t>
  </si>
  <si>
    <t>1830198459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</si>
  <si>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</si>
  <si>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183E153050</t>
  </si>
  <si>
    <t>Денежные выплаты почетным гражданам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</si>
  <si>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</si>
  <si>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</si>
  <si>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</si>
  <si>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</si>
  <si>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</si>
  <si>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</si>
  <si>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</si>
  <si>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</si>
  <si>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</si>
  <si>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</si>
  <si>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</si>
  <si>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183E155200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</si>
  <si>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</si>
  <si>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</si>
  <si>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</si>
  <si>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</si>
  <si>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реализацию мероприятий по модернизации школьных систем образования</t>
  </si>
  <si>
    <t>организацию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</si>
  <si>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</si>
  <si>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</si>
  <si>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1750000000</t>
  </si>
  <si>
    <t>1750100000</t>
  </si>
  <si>
    <t>1750162670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</si>
  <si>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</si>
  <si>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</si>
  <si>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</si>
  <si>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</si>
  <si>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Организация и осуществление мероприятий по работе с детьми и молодежью в городском округе. Расходы на МКУ "ТУ "Пироговский"</t>
  </si>
  <si>
    <t>134010077W</t>
  </si>
  <si>
    <t>Организация и осуществление мероприятий по работе с детьми и молодежью в городском округе. Расходы на МКУ "ТУ "Федоскино"</t>
  </si>
  <si>
    <t>134010077Z</t>
  </si>
  <si>
    <t>Организация и осуществление мероприятий по работе с детьми и молодежью в городском округе. Расходы на МКУ "УДОМС"</t>
  </si>
  <si>
    <t>134010077А</t>
  </si>
  <si>
    <t>Организация и осуществление мероприятий по работе с детьми и молодежью в городском округе. Расходы на "Леспаркхоз"</t>
  </si>
  <si>
    <t>134010077Л</t>
  </si>
  <si>
    <t>Организация и осуществление мероприятий по работе с детьми и молодежью в городском округе. Расходы на МБУ "ЦКТ"</t>
  </si>
  <si>
    <t>134010077У</t>
  </si>
  <si>
    <t>Организация и осуществление мероприятий по работе с детьми и молодежью в городском округе. Расходы на МБУ "МФЦ"</t>
  </si>
  <si>
    <t>134010077Ц</t>
  </si>
  <si>
    <t>Водное хозяйство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</si>
  <si>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</si>
  <si>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</si>
  <si>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</si>
  <si>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</si>
  <si>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17201S1870</t>
  </si>
  <si>
    <t>Ямочный ремонт асфальтового покрытия дворовых территорий</t>
  </si>
  <si>
    <t>17201S2890</t>
  </si>
  <si>
    <t>0751100000</t>
  </si>
  <si>
    <t>Ликвидация несанкционированных свалок в границах городского округа. Расходы на МКУ "ТУ "Пироговский"</t>
  </si>
  <si>
    <t>075110146W</t>
  </si>
  <si>
    <t>Ликвидация несанкционированных свалок в границах городского округа. Расходы на МКУ "ТУ "Федоскино"</t>
  </si>
  <si>
    <t>075110146Z</t>
  </si>
  <si>
    <t>Ликвидация несанкционированных свалок в границах городского округа. Расходы на МКУ "Леспаркхоз"</t>
  </si>
  <si>
    <t>075110146Л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</si>
  <si>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</si>
  <si>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</si>
  <si>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</si>
  <si>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</si>
  <si>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бюджетирования. Обустройство входных зон Мытищинского лесопарка</t>
  </si>
  <si>
    <t>13307S3051</t>
  </si>
  <si>
    <t>Реализация мероприятий по модернизации школьных систем образования</t>
  </si>
  <si>
    <t>03208L7500</t>
  </si>
  <si>
    <t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</si>
  <si>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</si>
  <si>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 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</si>
  <si>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</si>
  <si>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Обеспечение деятельности администрации. Управление инвестиционного строительства</t>
  </si>
  <si>
    <t>1250100128</t>
  </si>
  <si>
    <t>Обеспечение деятельности администрации. Расходы на "Управление потребительского рынка и услуг".</t>
  </si>
  <si>
    <t>125010012М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</si>
  <si>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</si>
  <si>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</si>
  <si>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</si>
  <si>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</si>
  <si>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</si>
  <si>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Обеспечение деятельности органов местного самоуправления. Расходы на МКУ УИК</t>
  </si>
  <si>
    <t>1210700133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</si>
  <si>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МКУ "Правовое управление""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</si>
  <si>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</si>
  <si>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"МЦУР МЫТИЩИ"</t>
  </si>
  <si>
    <t>1250106094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</si>
  <si>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МКУ "Управление экологии"</t>
  </si>
  <si>
    <t>1250106092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</si>
  <si>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</si>
  <si>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</si>
  <si>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бюджета. Расходы на МКУ "УТДХ Г.О.Мытищи"</t>
  </si>
  <si>
    <t>0420271565</t>
  </si>
  <si>
    <t>Дорожная деятельность в отношении автомобильных дорог местного значения в границах городского округа. Расходы на МКУ "УТДХ Г.О.Мытищи"</t>
  </si>
  <si>
    <t>1420500205</t>
  </si>
  <si>
    <t>Дорожная деятельность в отношении автомобильных дорог местного значения в границах городского округа. Расходы на МКУ "УПРАВЛЕНИЕ БЛАГОУСТРОЙСТВА Г.О.МЫТИЩИ"</t>
  </si>
  <si>
    <t>1420500207</t>
  </si>
  <si>
    <t>Мероприятия по обеспечению безопасности дорожного движения. Расходы на МКУ "УТДХ Г.О.Мытищи"</t>
  </si>
  <si>
    <t>1420500215</t>
  </si>
  <si>
    <t>Создание и обеспечение функционирования парковок (парковочных мест). Расходы на МКУ "УПРАВЛЕНИЕ БЛАГОУСТРОЙСТВА Г.О.МЫТИЩИ"</t>
  </si>
  <si>
    <t>1420500227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</si>
  <si>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бюджета.Расходы на МКУ "УТДХ Г.О.Мытищи"</t>
  </si>
  <si>
    <t>1420570245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</si>
  <si>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</si>
  <si>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</si>
  <si>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хозяйства. Расходы на МКУ "УТДХ Г.О.Мытищи"</t>
  </si>
  <si>
    <t>1450106235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</si>
  <si>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</si>
  <si>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</si>
  <si>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104010019К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</si>
  <si>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</si>
  <si>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Ликвидация несанкционированных свалок в границах городского округа. Расходы на МКУ "УЖКХ МЫТИЩИ"</t>
  </si>
  <si>
    <t>075110146К</t>
  </si>
  <si>
    <t>Организация обустройства мест массового отдыха населения. Расходы на МКУ "УПРАВЛЕНИЕ БЛАГОУСТРОЙСТВА Г.О. МЫТИЩИ"</t>
  </si>
  <si>
    <t>1710100587</t>
  </si>
  <si>
    <t>Замена и модернизация детских игровых площадок. Расходы на МКУ "УПРАВЛЕНИЕ БЛАГОУСТРОЙСТВА Г.О. МЫТИЩИ"</t>
  </si>
  <si>
    <t>1710101337</t>
  </si>
  <si>
    <t>Комплексное благоустройство территорий (создание новых элементов). Расходы на МКУ "УПРАВЛЕНИЕ БЛАГОУСТРОЙСТВА Г.О. МЫТИЩИ"</t>
  </si>
  <si>
    <t>1710171357</t>
  </si>
  <si>
    <t xml:space="preserve">Устройство систем наружного освещения в рамках реализации проекта "Светлый город" за счет средств местного бюджета.Расходы на МКУ "УПРАВЛЕНИЕ БЛАГОУСТРОЙСТВА Г.О.МЫТИЩИ"	</t>
  </si>
  <si>
    <t>1710172637</t>
  </si>
  <si>
    <t>Организация благоустройства территории городского округа. МКУ "УПРАВЛЕНИЕ БЛАГОУСТРОЙСТВА Г.О.МЫТИЩИ"</t>
  </si>
  <si>
    <t>1720100627</t>
  </si>
  <si>
    <t>Содержание, ремонт и восстановление уличного освещения. МКУ "УПРАВЛЕНИЕ БЛАГОУСТРОЙСТВА Г.О.МЫТИЩИ"</t>
  </si>
  <si>
    <t>1720101487</t>
  </si>
  <si>
    <t>Расходы на обеспечение деятельности (оказание услуг) муниципальных учреждений в сфере благоустройства</t>
  </si>
  <si>
    <t>Организация мероприятий по охране окружающей среды в границах городского округа. Расходы на МКУ "Управление экологии"</t>
  </si>
  <si>
    <t>0710300372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</si>
  <si>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документации.Расходы на МКУ "Управление экологии".</t>
  </si>
  <si>
    <t>0720101442</t>
  </si>
  <si>
    <t>Организация использования, охраны, защиты, воспроизводства городских лесов, лесов особо охраняемых природных территорий.Расходы на МКУ "Управление экологии"</t>
  </si>
  <si>
    <t>0740100642</t>
  </si>
  <si>
    <t>031020604К</t>
  </si>
  <si>
    <t>032010605К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</si>
  <si>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 за счет средств местного бюджета</t>
  </si>
  <si>
    <t>0320873800</t>
  </si>
  <si>
    <t>18302S4260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</si>
  <si>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</si>
  <si>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</si>
  <si>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</si>
  <si>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</si>
  <si>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</si>
  <si>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Управление культуры и туризма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</si>
  <si>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</si>
  <si>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</si>
  <si>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</si>
  <si>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</si>
  <si>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</si>
  <si>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</si>
  <si>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1 11 09 044 04 0003 120</t>
  </si>
  <si>
    <t>Прочие поступления от использования имущества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</si>
  <si>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</si>
  <si>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</si>
  <si>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</si>
  <si>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</si>
  <si>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</si>
  <si>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</si>
  <si>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</si>
  <si>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</si>
  <si>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</si>
  <si>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</si>
  <si>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</si>
  <si>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</si>
  <si>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2 18 04 020 04 0000 150</t>
  </si>
  <si>
    <t>Доходы бюджетов городских округов от возврата автономными учреждениями остатков субсидий прошлых лет</t>
  </si>
  <si>
    <t>2 18 04 030 04 0000 150</t>
  </si>
  <si>
    <t>Доходы бюджетов городских округов от возврата иными организациями остатков субсидий прошлых лет</t>
  </si>
  <si>
    <t>ремонт дворовых территорий</t>
  </si>
  <si>
    <t>реализацию проектов граждан, сформированных в рамках практик инициативного бюджетирования</t>
  </si>
  <si>
    <t>создание и ремонт пешеходных коммуникаций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</si>
  <si>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</si>
  <si>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обустройство велосипедной инфраструктуры на территории Московской области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</si>
  <si>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</si>
  <si>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</si>
  <si>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</si>
  <si>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</si>
  <si>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</si>
  <si>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</si>
  <si>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</si>
  <si>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</si>
  <si>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</si>
  <si>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</si>
  <si>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</si>
  <si>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</si>
  <si>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</si>
  <si>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</si>
  <si>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</si>
  <si>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</si>
  <si>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</si>
  <si>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</si>
  <si>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</si>
  <si>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</si>
  <si>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</si>
  <si>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</si>
  <si>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</si>
  <si>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</si>
  <si>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</si>
  <si>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</si>
  <si>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</si>
  <si>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</si>
  <si>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</si>
  <si>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</si>
  <si>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</si>
  <si>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</si>
  <si>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</si>
  <si>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</si>
  <si>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</si>
  <si>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</si>
  <si>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</si>
  <si>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</si>
  <si>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</si>
  <si>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</si>
  <si>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</si>
  <si>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</si>
  <si>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</si>
  <si>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</si>
  <si>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</si>
  <si>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</si>
  <si>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</si>
  <si>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1 08 07 150 01 1000 110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</si>
  <si>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</si>
  <si>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</si>
  <si>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</si>
  <si>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</si>
  <si>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</si>
  <si>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</si>
  <si>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</si>
  <si>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</si>
  <si>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</si>
  <si>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</si>
  <si>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</si>
  <si>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</si>
  <si>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</si>
  <si>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</si>
  <si>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</si>
  <si>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пени, неустойки по контрактам, договорам)</t>
  </si>
  <si>
    <t>1 16 07 090 04 0002 140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</si>
  <si>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 по договорам аренды земельных участков)</t>
  </si>
  <si>
    <t>1 16 10 000 00 0000 140</t>
  </si>
  <si>
    <t>Платежи в целях возмещения причиненного ущерба (убытков)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</si>
  <si>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</si>
  <si>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</si>
  <si>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1 17 05 000 00 0000 180</t>
  </si>
  <si>
    <t>Прочие неналоговые доходы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</si>
  <si>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</si>
  <si>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</si>
  <si>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Обеспечение деятельности администрации. Расходы на "Управление земельно имущественных отношений"</t>
  </si>
  <si>
    <t>1250100126</t>
  </si>
  <si>
    <t>Обеспечение деятельности администрации. Расходы на "Управление капитального строительства"</t>
  </si>
  <si>
    <t>1250100129</t>
  </si>
  <si>
    <t>Национальная безопасность и правоохранительная деятельность</t>
  </si>
  <si>
    <t>0840100360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</si>
  <si>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 за счет средств местного бюджета</t>
  </si>
  <si>
    <t>0810373700</t>
  </si>
  <si>
    <t>Национальная экономика</t>
  </si>
  <si>
    <t>Расходы на обеспечение деятельности (оказание услуг) муниципальных учреждений в сфере благоустройства. Расходы на МКУ "ТУ "Пироговский"</t>
  </si>
  <si>
    <t>172010624W</t>
  </si>
  <si>
    <t>Расходы на обеспечение деятельности (оказание услуг) муниципальных учреждений в сфере благоустройства. Расходы на МКУ "ТУ "Федоскино"</t>
  </si>
  <si>
    <t>172010624Z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</si>
  <si>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</si>
  <si>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</si>
  <si>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</si>
  <si>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</si>
  <si>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бюджета. Расходы на МКУ "УТДХ Г.О.МЫТИЩИ"</t>
  </si>
  <si>
    <t>1420274365</t>
  </si>
  <si>
    <t>Дорожная деятельность в отношении автомобильных дорог местного значения в границах городского округа.Расходы на МКУ "УЖКХ"</t>
  </si>
  <si>
    <t>Мероприятия по обеспечению безопасности дорожного движения. Расходы на МКУ "УЖКХ"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</si>
  <si>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бюджета.Расходы на МКУ "УПРАВЛЕНИЕ БЛАГОУСТРОЙСТВА Г.О.МЫТИЩИ"</t>
  </si>
  <si>
    <t>1420570247</t>
  </si>
  <si>
    <t>Организация благоустройства территории городского округа. Расходы на МКУ "УЖКХ"</t>
  </si>
  <si>
    <t>Жилищно-коммунальное хозяйство</t>
  </si>
  <si>
    <t>Строительство и реконструкция объектов очистки сточных вод за счет средств местного бюджета. Расходы на МКУ "УЖКХ"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</si>
  <si>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</si>
  <si>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</si>
  <si>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"УЖКХ"</t>
  </si>
  <si>
    <t>Устройство контейнерных площадок за счет средств местного бюджета. Расходы на МКУ "УЖКХ"</t>
  </si>
  <si>
    <t>172017167К</t>
  </si>
  <si>
    <t>Ликвидация несанкционированных свалок в границах городского округа</t>
  </si>
  <si>
    <t>0751101460</t>
  </si>
  <si>
    <t>Реализация проектов граждан, сформированных в рамках практик инициативного бюджетирования. Благоустройство сквера с организацией спортивной площадки</t>
  </si>
  <si>
    <t>13307S305В</t>
  </si>
  <si>
    <t>Обустройство велосипедной инфраструктуры на территории Московской области</t>
  </si>
  <si>
    <t>17101S1910</t>
  </si>
  <si>
    <t>Содержание, ремонт и восстановление уличного освещения.Расходы на МКУ "УЖКХ"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</si>
  <si>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"УЖКХ"</t>
  </si>
  <si>
    <t>Охрана окружающей среды</t>
  </si>
  <si>
    <t>0710100372</t>
  </si>
  <si>
    <t>Образование</t>
  </si>
  <si>
    <t>Расходы на обеспечение деятельности (оказание услуг) муниципальных учреждений - дошкольные образовательные организации.Расходы на МКУ УЖКХ</t>
  </si>
  <si>
    <t>18301К8444</t>
  </si>
  <si>
    <t>18301К8459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</si>
  <si>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образования. Расходы на МКУ УЖКХ</t>
  </si>
  <si>
    <t>﻿Создание новых мест в общеобразовательных организациях за счет средств местного бюджета</t>
  </si>
  <si>
    <t>1830275209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</si>
  <si>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</si>
  <si>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</si>
  <si>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</si>
  <si>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</si>
  <si>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Реализация проектов граждан, сформированных в рамках практик инициативного бюджетирования. Издание велопутеводителя "10 маршрутов по Мытищам"</t>
  </si>
  <si>
    <t>13307S305V</t>
  </si>
  <si>
    <t>Управление образования администрации городского округа Мытищи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</si>
  <si>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</si>
  <si>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</si>
  <si>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</si>
  <si>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</si>
  <si>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101F552430</t>
  </si>
  <si>
    <t>Содержание мест захоронения. Расходы на МКУ "УЖКХ"</t>
  </si>
  <si>
    <t>Приобретение коммунальной техники за счет средств местного бюджета</t>
  </si>
  <si>
    <t>1710171360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</si>
  <si>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</si>
  <si>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</si>
  <si>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</si>
  <si>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</si>
  <si>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</si>
  <si>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</si>
  <si>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устройство контейнерных площадок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</si>
  <si>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</si>
  <si>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</si>
  <si>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1 17 05 040 04 0021 180</t>
  </si>
  <si>
    <t>Прочие неналоговые поступления, зачисляемые в бюджет городского округа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</si>
  <si>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бюджета. Расходы на МКУ "УКС "ЖКХ"</t>
  </si>
  <si>
    <t>042027156К</t>
  </si>
  <si>
    <t>Создание и обеспечение функционирования парковок (парковочных мест). Расходы на МКУ "УТДХ Г.О.Мытищи"</t>
  </si>
  <si>
    <t>1420500225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</si>
  <si>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</si>
  <si>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</si>
  <si>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бюджета. Расходы на МКУ "УЖКХ"</t>
  </si>
  <si>
    <t>101027409К</t>
  </si>
  <si>
    <t>172017167Z</t>
  </si>
  <si>
    <t>172017167Л</t>
  </si>
  <si>
    <t>Устройство контейнерных площадок</t>
  </si>
  <si>
    <t>17201S1670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</si>
  <si>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</si>
  <si>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</si>
  <si>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</si>
  <si>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183E15305F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</si>
  <si>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</si>
  <si>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</si>
  <si>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</si>
  <si>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реализацию отдельных мероприятий муниципальных программ в сфере образования</t>
  </si>
  <si>
    <t>Проведение работ для возведения пожарного депо из быстровозводимых модульных конструкций полной заводской готовности (проектно-изыскательские работы, возведение фундамента, техническое присоединение инженерно-техническим сетям, благоустройство территории)</t>
  </si>
  <si>
    <t>0840101380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</si>
  <si>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</si>
  <si>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</si>
  <si>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Организация строительства</t>
  </si>
  <si>
    <t>0910100250</t>
  </si>
  <si>
    <t>Информационная безопасность. Расходы на обеспечение мероприятий по мобилизационной подготовке.</t>
  </si>
  <si>
    <t>152020116Ч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</si>
  <si>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</si>
  <si>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</si>
  <si>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Расходы на обеспечение деятельности (оказание услуг) муниципальных учреждений в сфере информационной политики. Расходы на МАУ "ТВ "Мытищи"</t>
  </si>
  <si>
    <t>131010618Т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</si>
  <si>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значения. Расходы на МАУ ТВ Мытищи</t>
  </si>
  <si>
    <t>131020082Т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</si>
  <si>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</si>
  <si>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</si>
  <si>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</si>
  <si>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</si>
  <si>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Организация благоустройства территории городского округа. Расходы на МБУ "ЖЭУ"</t>
  </si>
  <si>
    <t>172010062Ж</t>
  </si>
  <si>
    <t>1 01 02 010 01 2100 110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</si>
  <si>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</si>
  <si>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</si>
  <si>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</si>
  <si>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</si>
  <si>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</si>
  <si>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1 01 02 030 01 2100 110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</si>
  <si>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</si>
  <si>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1 01 02 050 01 1000 110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</si>
  <si>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</si>
  <si>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1 01 02 080 01 2100 110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</si>
  <si>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</si>
  <si>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1 01 02 090 01 1000 110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</si>
  <si>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</si>
  <si>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1 01 02 100 01 1000 110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</si>
  <si>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</si>
  <si>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1 01 02 110 01 1000 110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</si>
  <si>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</si>
  <si>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1 05 01 011 01 2100 110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</si>
  <si>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</si>
  <si>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1 05 01 021 01 2100 110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</si>
  <si>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</si>
  <si>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1 05 01 050 01 1000 110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</si>
  <si>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</si>
  <si>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1 05 01 050 01 2100 110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</si>
  <si>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</si>
  <si>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1 05 03 010 01 2100 110</t>
  </si>
  <si>
    <t>Единый сельскохозяйственный налог (пени по соответствующему платежу)</t>
  </si>
  <si>
    <t>1 05 04 010 02 2100 110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</si>
  <si>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</si>
  <si>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1 06 01 020 04 2100 110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</si>
  <si>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</si>
  <si>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</si>
  <si>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</si>
  <si>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1 06 06 032 04 2100 110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</si>
  <si>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</si>
  <si>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</si>
  <si>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</si>
  <si>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1 06 06 042 04 2100 110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</si>
  <si>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</si>
  <si>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</si>
  <si>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</si>
  <si>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</si>
  <si>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</si>
  <si>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1 12 01 010 01 2100 120</t>
  </si>
  <si>
    <t>Плата за выбросы загрязняющих веществ в атмосферный воздух стационарными объектами (пени по соответствующему платежу)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</si>
  <si>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</si>
  <si>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</si>
  <si>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</si>
  <si>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</si>
  <si>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</si>
  <si>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</si>
  <si>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</si>
  <si>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</si>
  <si>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</si>
  <si>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</si>
  <si>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1 16 01 053 01 9000 140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</si>
  <si>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</si>
  <si>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</si>
  <si>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</si>
  <si>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</si>
  <si>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</si>
  <si>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</si>
  <si>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</si>
  <si>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</si>
  <si>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</si>
  <si>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</si>
  <si>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</si>
  <si>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</si>
  <si>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</si>
  <si>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</si>
  <si>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</si>
  <si>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</si>
  <si>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</si>
  <si>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</si>
  <si>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</si>
  <si>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</si>
  <si>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</si>
  <si>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1 16 01 083 01 0028 140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</si>
  <si>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незаконную рубку, повреждение лесных насаждений или самовольное выкапывание в лесах деревьев, кустарников, лиан)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</si>
  <si>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</si>
  <si>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</si>
  <si>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1 16 01 083 01 0281 140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</si>
  <si>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</si>
  <si>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1 16 01 084 01 0000 140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</si>
  <si>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</si>
  <si>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1 16 01 093 01 0022 140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</si>
  <si>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</si>
  <si>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</si>
  <si>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</si>
  <si>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</si>
  <si>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</si>
  <si>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</si>
  <si>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</si>
  <si>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</si>
  <si>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</si>
  <si>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</si>
  <si>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</si>
  <si>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</si>
  <si>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</si>
  <si>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</si>
  <si>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</si>
  <si>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</si>
  <si>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</si>
  <si>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</si>
  <si>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</si>
  <si>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</si>
  <si>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</si>
  <si>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</si>
  <si>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</si>
  <si>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</si>
  <si>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</si>
  <si>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</si>
  <si>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</si>
  <si>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</si>
  <si>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</si>
  <si>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</si>
  <si>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</si>
  <si>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</si>
  <si>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</si>
  <si>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</si>
  <si>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</si>
  <si>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</si>
  <si>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</si>
  <si>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1 16 01 193 01 0007 140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</si>
  <si>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</si>
  <si>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1 16 01 193 01 0013 140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</si>
  <si>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</si>
  <si>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</si>
  <si>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</si>
  <si>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</si>
  <si>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</si>
  <si>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</si>
  <si>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</si>
  <si>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</si>
  <si>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</si>
  <si>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</si>
  <si>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</si>
  <si>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</si>
  <si>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</si>
  <si>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</si>
  <si>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</si>
  <si>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</si>
  <si>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</si>
  <si>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</si>
  <si>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</si>
  <si>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</si>
  <si>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</si>
  <si>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</si>
  <si>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</si>
  <si>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1 16 07 090 04 0004 140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</si>
  <si>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 по договорам на установку и эксплуатацию рекламных конструкций)</t>
  </si>
  <si>
    <t>1 16 07 090 04 0005 140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</si>
  <si>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 по договорам на право размещения нестационарных торговых объектов)</t>
  </si>
  <si>
    <t>1 16 10 031 04 0000 140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</si>
  <si>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</si>
  <si>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</si>
  <si>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</si>
  <si>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</si>
  <si>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</si>
  <si>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</si>
  <si>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</si>
  <si>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1 16 10 129 01 0000 140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</si>
  <si>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</si>
  <si>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</si>
  <si>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</si>
  <si>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</si>
  <si>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</si>
  <si>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1 16 11 064 01 0000 140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</si>
  <si>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</si>
  <si>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</si>
  <si>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</si>
  <si>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</si>
  <si>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</si>
  <si>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</si>
  <si>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</si>
  <si>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</si>
  <si>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2 18 04 000 04 0000 150</t>
  </si>
  <si>
    <t>Доходы бюджетов городских округов от возврата организациями остатков субсидий прошлых лет</t>
  </si>
  <si>
    <t>№49/2 от 15.12.2022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</si>
</sst>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#,##0.0"/>
    <numFmt numFmtId="168" formatCode="#\ ###\ ##0.0"/>
    <numFmt numFmtId="169" formatCode="0.0"/>
    <numFmt numFmtId="170" formatCode="[&gt;=50]#,##0.0,;[Red][&lt;=-50]\-#,##0.0,;#,##0.0,"/>
    <numFmt numFmtId="171" formatCode="_-* #,##0.0\ _₽_-;\-* #,##0.0\ _₽_-;_-* &quot;-&quot;??\ _₽_-;_-@_-"/>
  </numFmts>
  <fonts count="55" x14ac:knownFonts="1">
    <font>
      <sz val="9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indexed="8"/>
      <name val="Arial"/>
    </font>
    <font>
      <sz val="10"/>
      <name val="Arial"/>
    </font>
    <font>
      <b/>
      <sz val="8"/>
      <color rgb="FF000000"/>
      <name val="Arial"/>
    </font>
    <font>
      <sz val="8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name val="Arial"/>
      <charset val="204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1"/>
      <color indexed="8"/>
      <name val="Calibri"/>
      <family val="2"/>
      <scheme val="minor"/>
    </font>
    <font>
      <b/>
      <sz val="8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4" applyNumberFormat="0" applyAlignment="0" applyProtection="0"/>
    <xf numFmtId="0" fontId="9" fillId="21" borderId="5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4" applyNumberFormat="0" applyAlignment="0" applyProtection="0"/>
    <xf numFmtId="0" fontId="16" fillId="0" borderId="9" applyNumberFormat="0" applyFill="0" applyAlignment="0" applyProtection="0"/>
    <xf numFmtId="0" fontId="17" fillId="22" borderId="0" applyNumberFormat="0" applyBorder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18" fillId="20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2" fillId="0" borderId="0"/>
    <xf numFmtId="0" fontId="23" fillId="0" borderId="0" applyBorder="0"/>
    <xf numFmtId="0" fontId="3" fillId="0" borderId="0"/>
    <xf numFmtId="0" fontId="3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 applyBorder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0"/>
    <xf numFmtId="0" fontId="42" fillId="0" borderId="0"/>
    <xf numFmtId="0" fontId="44" fillId="0" borderId="0"/>
    <xf numFmtId="0" fontId="1" fillId="0" borderId="0"/>
    <xf numFmtId="0" fontId="1" fillId="0" borderId="0"/>
    <xf numFmtId="164" fontId="48" fillId="0" borderId="0" applyFont="0" applyFill="0" applyBorder="0" applyAlignment="0" applyProtection="0"/>
  </cellStyleXfs>
  <cellXfs count="282">
    <xf numFmtId="0" fontId="0" fillId="0" borderId="0" xfId="0"/>
    <xf numFmtId="0" fontId="27" fillId="0" borderId="0" xfId="188" applyFont="1" applyFill="1"/>
    <xf numFmtId="0" fontId="27" fillId="0" borderId="0" xfId="224" applyFont="1" applyFill="1" applyBorder="1"/>
    <xf numFmtId="0" fontId="28" fillId="0" borderId="2" xfId="224" applyFont="1" applyFill="1" applyBorder="1" applyAlignment="1">
      <alignment horizontal="center" vertical="center" wrapText="1"/>
    </xf>
    <xf numFmtId="0" fontId="2" fillId="0" borderId="2" xfId="225" applyFont="1" applyFill="1" applyBorder="1" applyAlignment="1">
      <alignment horizontal="left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7" fillId="0" borderId="0" xfId="0" applyFont="1" applyFill="1"/>
    <xf numFmtId="167" fontId="27" fillId="0" borderId="0" xfId="0" applyNumberFormat="1" applyFont="1" applyFill="1"/>
    <xf numFmtId="0" fontId="27" fillId="0" borderId="0" xfId="188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1" fillId="25" borderId="0" xfId="193" applyFont="1" applyFill="1" applyAlignment="1"/>
    <xf numFmtId="0" fontId="27" fillId="0" borderId="0" xfId="193" applyFont="1" applyAlignment="1">
      <alignment vertical="center"/>
    </xf>
    <xf numFmtId="0" fontId="3" fillId="0" borderId="0" xfId="193" applyFont="1"/>
    <xf numFmtId="0" fontId="27" fillId="0" borderId="0" xfId="193" applyFont="1" applyAlignment="1">
      <alignment vertical="center" wrapText="1"/>
    </xf>
    <xf numFmtId="0" fontId="1" fillId="0" borderId="0" xfId="193" applyFont="1"/>
    <xf numFmtId="167" fontId="1" fillId="0" borderId="0" xfId="193" applyNumberFormat="1" applyFont="1" applyFill="1" applyAlignment="1">
      <alignment horizontal="right"/>
    </xf>
    <xf numFmtId="167" fontId="1" fillId="0" borderId="0" xfId="223" applyNumberFormat="1" applyFont="1" applyFill="1" applyBorder="1" applyAlignment="1">
      <alignment horizontal="right" vertical="top"/>
    </xf>
    <xf numFmtId="167" fontId="27" fillId="0" borderId="0" xfId="223" applyNumberFormat="1" applyFont="1" applyFill="1" applyBorder="1" applyAlignment="1">
      <alignment horizontal="right" vertical="top"/>
    </xf>
    <xf numFmtId="0" fontId="2" fillId="0" borderId="1" xfId="193" applyFont="1" applyFill="1" applyBorder="1" applyAlignment="1">
      <alignment horizontal="center" wrapText="1"/>
    </xf>
    <xf numFmtId="0" fontId="1" fillId="0" borderId="1" xfId="193" applyFont="1" applyFill="1" applyBorder="1" applyAlignment="1">
      <alignment horizontal="right" wrapText="1"/>
    </xf>
    <xf numFmtId="0" fontId="3" fillId="0" borderId="0" xfId="193" applyFont="1" applyFill="1"/>
    <xf numFmtId="167" fontId="2" fillId="0" borderId="2" xfId="193" applyNumberFormat="1" applyFont="1" applyFill="1" applyBorder="1" applyAlignment="1">
      <alignment horizontal="right" vertical="center" wrapText="1"/>
    </xf>
    <xf numFmtId="168" fontId="27" fillId="0" borderId="2" xfId="193" applyNumberFormat="1" applyFont="1" applyFill="1" applyBorder="1" applyAlignment="1">
      <alignment horizontal="right" vertical="center" wrapText="1"/>
    </xf>
    <xf numFmtId="49" fontId="2" fillId="0" borderId="2" xfId="193" applyNumberFormat="1" applyFont="1" applyFill="1" applyBorder="1" applyAlignment="1">
      <alignment horizontal="center" vertical="center"/>
    </xf>
    <xf numFmtId="0" fontId="2" fillId="0" borderId="2" xfId="193" applyNumberFormat="1" applyFont="1" applyFill="1" applyBorder="1" applyAlignment="1">
      <alignment vertical="center" wrapText="1"/>
    </xf>
    <xf numFmtId="168" fontId="2" fillId="0" borderId="2" xfId="193" applyNumberFormat="1" applyFont="1" applyFill="1" applyBorder="1" applyAlignment="1">
      <alignment horizontal="right" vertical="center" wrapText="1"/>
    </xf>
    <xf numFmtId="169" fontId="3" fillId="0" borderId="0" xfId="193" applyNumberFormat="1" applyFont="1"/>
    <xf numFmtId="0" fontId="2" fillId="0" borderId="2" xfId="193" applyFont="1" applyFill="1" applyBorder="1" applyAlignment="1">
      <alignment vertical="center" wrapText="1"/>
    </xf>
    <xf numFmtId="49" fontId="27" fillId="0" borderId="2" xfId="193" applyNumberFormat="1" applyFont="1" applyFill="1" applyBorder="1" applyAlignment="1">
      <alignment horizontal="center" vertical="center"/>
    </xf>
    <xf numFmtId="0" fontId="27" fillId="0" borderId="2" xfId="193" applyFont="1" applyFill="1" applyBorder="1" applyAlignment="1">
      <alignment vertical="center" wrapText="1"/>
    </xf>
    <xf numFmtId="0" fontId="1" fillId="0" borderId="0" xfId="193" applyFont="1" applyFill="1" applyBorder="1" applyAlignment="1">
      <alignment horizontal="right" wrapText="1"/>
    </xf>
    <xf numFmtId="0" fontId="1" fillId="0" borderId="0" xfId="0" applyFont="1" applyFill="1"/>
    <xf numFmtId="0" fontId="32" fillId="0" borderId="0" xfId="192" applyNumberFormat="1" applyFont="1" applyFill="1" applyAlignment="1" applyProtection="1">
      <alignment horizontal="left" indent="1"/>
    </xf>
    <xf numFmtId="0" fontId="3" fillId="0" borderId="0" xfId="194" applyFont="1"/>
    <xf numFmtId="0" fontId="33" fillId="0" borderId="0" xfId="192" applyNumberFormat="1" applyFont="1" applyFill="1" applyAlignment="1" applyProtection="1">
      <alignment wrapText="1"/>
    </xf>
    <xf numFmtId="0" fontId="33" fillId="0" borderId="0" xfId="192" applyNumberFormat="1" applyFont="1" applyFill="1" applyAlignment="1" applyProtection="1">
      <alignment horizontal="center" vertical="center"/>
    </xf>
    <xf numFmtId="0" fontId="3" fillId="0" borderId="0" xfId="194" applyFont="1" applyAlignment="1">
      <alignment horizontal="center"/>
    </xf>
    <xf numFmtId="0" fontId="32" fillId="0" borderId="0" xfId="192" applyNumberFormat="1" applyFont="1" applyFill="1" applyAlignment="1" applyProtection="1">
      <alignment horizontal="left" wrapText="1"/>
    </xf>
    <xf numFmtId="0" fontId="32" fillId="0" borderId="0" xfId="192" applyNumberFormat="1" applyFont="1" applyFill="1" applyAlignment="1" applyProtection="1">
      <alignment horizontal="center"/>
    </xf>
    <xf numFmtId="0" fontId="32" fillId="0" borderId="0" xfId="192" applyNumberFormat="1" applyFont="1" applyFill="1" applyAlignment="1" applyProtection="1">
      <alignment horizontal="center" vertical="center"/>
    </xf>
    <xf numFmtId="0" fontId="33" fillId="0" borderId="0" xfId="192" applyNumberFormat="1" applyFont="1" applyFill="1" applyAlignment="1" applyProtection="1">
      <alignment horizontal="center"/>
    </xf>
    <xf numFmtId="0" fontId="32" fillId="0" borderId="0" xfId="192" applyNumberFormat="1" applyFont="1" applyFill="1" applyAlignment="1" applyProtection="1">
      <alignment wrapText="1"/>
    </xf>
    <xf numFmtId="0" fontId="35" fillId="0" borderId="0" xfId="192" applyNumberFormat="1" applyFont="1" applyFill="1" applyAlignment="1" applyProtection="1">
      <alignment horizontal="left" wrapText="1"/>
    </xf>
    <xf numFmtId="0" fontId="35" fillId="0" borderId="0" xfId="192" applyNumberFormat="1" applyFont="1" applyFill="1" applyAlignment="1" applyProtection="1">
      <alignment horizontal="center"/>
    </xf>
    <xf numFmtId="49" fontId="35" fillId="0" borderId="0" xfId="192" applyNumberFormat="1" applyFont="1" applyFill="1" applyAlignment="1" applyProtection="1">
      <alignment horizontal="left" wrapText="1"/>
    </xf>
    <xf numFmtId="0" fontId="35" fillId="0" borderId="0" xfId="192" applyNumberFormat="1" applyFont="1" applyFill="1" applyAlignment="1" applyProtection="1">
      <alignment horizontal="center" vertical="center"/>
    </xf>
    <xf numFmtId="0" fontId="37" fillId="0" borderId="0" xfId="192" applyNumberFormat="1" applyFont="1" applyFill="1" applyAlignment="1" applyProtection="1">
      <alignment horizontal="center"/>
    </xf>
    <xf numFmtId="0" fontId="1" fillId="0" borderId="0" xfId="190" applyFont="1" applyFill="1"/>
    <xf numFmtId="0" fontId="36" fillId="0" borderId="0" xfId="203" applyFont="1" applyFill="1"/>
    <xf numFmtId="0" fontId="1" fillId="0" borderId="0" xfId="193" applyFont="1" applyAlignment="1">
      <alignment horizontal="right" vertical="center"/>
    </xf>
    <xf numFmtId="0" fontId="39" fillId="0" borderId="0" xfId="192" applyNumberFormat="1" applyFont="1" applyFill="1" applyAlignment="1" applyProtection="1">
      <alignment horizontal="left" wrapText="1"/>
    </xf>
    <xf numFmtId="0" fontId="39" fillId="0" borderId="0" xfId="192" applyNumberFormat="1" applyFont="1" applyFill="1" applyAlignment="1" applyProtection="1">
      <alignment horizontal="center"/>
    </xf>
    <xf numFmtId="0" fontId="39" fillId="0" borderId="0" xfId="192" applyNumberFormat="1" applyFont="1" applyFill="1" applyAlignment="1" applyProtection="1"/>
    <xf numFmtId="0" fontId="36" fillId="0" borderId="0" xfId="196" applyFont="1" applyFill="1" applyAlignment="1">
      <alignment horizontal="center" vertical="center"/>
    </xf>
    <xf numFmtId="0" fontId="1" fillId="0" borderId="0" xfId="190" applyFont="1"/>
    <xf numFmtId="0" fontId="1" fillId="0" borderId="0" xfId="0" applyFont="1" applyFill="1" applyAlignment="1">
      <alignment vertical="center"/>
    </xf>
    <xf numFmtId="0" fontId="35" fillId="0" borderId="0" xfId="192" applyNumberFormat="1" applyFont="1" applyFill="1" applyAlignment="1" applyProtection="1">
      <alignment horizontal="right"/>
    </xf>
    <xf numFmtId="0" fontId="40" fillId="0" borderId="0" xfId="192" applyNumberFormat="1" applyFont="1" applyFill="1" applyAlignment="1" applyProtection="1">
      <alignment horizontal="left" wrapText="1" indent="1"/>
    </xf>
    <xf numFmtId="0" fontId="40" fillId="0" borderId="0" xfId="192" applyNumberFormat="1" applyFont="1" applyFill="1" applyAlignment="1" applyProtection="1">
      <alignment horizontal="left" indent="1"/>
    </xf>
    <xf numFmtId="0" fontId="41" fillId="0" borderId="0" xfId="192" applyNumberFormat="1" applyFont="1" applyFill="1" applyAlignment="1" applyProtection="1">
      <alignment wrapText="1"/>
    </xf>
    <xf numFmtId="0" fontId="41" fillId="0" borderId="0" xfId="192" applyNumberFormat="1" applyFont="1" applyFill="1" applyAlignment="1" applyProtection="1"/>
    <xf numFmtId="0" fontId="42" fillId="0" borderId="0" xfId="258"/>
    <xf numFmtId="2" fontId="43" fillId="0" borderId="0" xfId="259" applyNumberFormat="1" applyFont="1" applyBorder="1" applyAlignment="1"/>
    <xf numFmtId="4" fontId="43" fillId="0" borderId="0" xfId="259" applyNumberFormat="1" applyFont="1" applyBorder="1" applyAlignment="1"/>
    <xf numFmtId="167" fontId="2" fillId="0" borderId="2" xfId="0" applyNumberFormat="1" applyFont="1" applyFill="1" applyBorder="1" applyAlignment="1">
      <alignment horizontal="right" vertical="center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0" xfId="193" applyFont="1"/>
    <xf numFmtId="167" fontId="27" fillId="0" borderId="2" xfId="193" applyNumberFormat="1" applyFont="1" applyFill="1" applyBorder="1" applyAlignment="1">
      <alignment horizontal="right" vertical="center" wrapText="1"/>
    </xf>
    <xf numFmtId="0" fontId="2" fillId="0" borderId="21" xfId="193" applyFont="1" applyBorder="1"/>
    <xf numFmtId="0" fontId="2" fillId="0" borderId="0" xfId="193" applyFont="1" applyBorder="1"/>
    <xf numFmtId="0" fontId="1" fillId="0" borderId="0" xfId="261"/>
    <xf numFmtId="170" fontId="30" fillId="0" borderId="0" xfId="261" applyNumberFormat="1" applyFont="1" applyBorder="1" applyAlignment="1"/>
    <xf numFmtId="0" fontId="2" fillId="24" borderId="2" xfId="225" applyFont="1" applyFill="1" applyBorder="1" applyAlignment="1">
      <alignment horizontal="left" vertical="center" wrapText="1"/>
    </xf>
    <xf numFmtId="167" fontId="2" fillId="24" borderId="2" xfId="188" applyNumberFormat="1" applyFont="1" applyFill="1" applyBorder="1" applyAlignment="1">
      <alignment horizontal="right" vertical="center" wrapText="1"/>
    </xf>
    <xf numFmtId="168" fontId="2" fillId="24" borderId="2" xfId="188" applyNumberFormat="1" applyFont="1" applyFill="1" applyBorder="1" applyAlignment="1">
      <alignment horizontal="right" vertical="center" wrapText="1"/>
    </xf>
    <xf numFmtId="167" fontId="27" fillId="24" borderId="0" xfId="188" applyNumberFormat="1" applyFont="1" applyFill="1"/>
    <xf numFmtId="0" fontId="27" fillId="24" borderId="0" xfId="188" applyFont="1" applyFill="1"/>
    <xf numFmtId="0" fontId="27" fillId="24" borderId="2" xfId="225" applyFont="1" applyFill="1" applyBorder="1" applyAlignment="1">
      <alignment horizontal="left" vertical="center" wrapText="1"/>
    </xf>
    <xf numFmtId="167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NumberFormat="1" applyFont="1" applyFill="1" applyBorder="1" applyAlignment="1">
      <alignment horizontal="left" vertical="center" wrapText="1" shrinkToFit="1"/>
    </xf>
    <xf numFmtId="167" fontId="27" fillId="24" borderId="2" xfId="188" applyNumberFormat="1" applyFont="1" applyFill="1" applyBorder="1" applyAlignment="1">
      <alignment horizontal="right" vertical="center"/>
    </xf>
    <xf numFmtId="167" fontId="27" fillId="24" borderId="2" xfId="188" applyNumberFormat="1" applyFont="1" applyFill="1" applyBorder="1" applyAlignment="1">
      <alignment horizontal="right"/>
    </xf>
    <xf numFmtId="167" fontId="27" fillId="24" borderId="2" xfId="225" applyNumberFormat="1" applyFont="1" applyFill="1" applyBorder="1" applyAlignment="1">
      <alignment horizontal="right" vertical="center" wrapText="1"/>
    </xf>
    <xf numFmtId="168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Font="1" applyFill="1" applyBorder="1" applyAlignment="1">
      <alignment horizontal="left" vertical="center" wrapText="1" shrinkToFit="1"/>
    </xf>
    <xf numFmtId="49" fontId="27" fillId="24" borderId="2" xfId="224" applyNumberFormat="1" applyFont="1" applyFill="1" applyBorder="1" applyAlignment="1">
      <alignment horizontal="left" vertical="center" wrapText="1" shrinkToFit="1"/>
    </xf>
    <xf numFmtId="11" fontId="27" fillId="24" borderId="2" xfId="225" applyNumberFormat="1" applyFont="1" applyFill="1" applyBorder="1" applyAlignment="1">
      <alignment horizontal="left" vertical="center" wrapText="1" shrinkToFit="1"/>
    </xf>
    <xf numFmtId="167" fontId="27" fillId="24" borderId="2" xfId="224" applyNumberFormat="1" applyFont="1" applyFill="1" applyBorder="1" applyAlignment="1">
      <alignment horizontal="right" vertical="center" wrapText="1"/>
    </xf>
    <xf numFmtId="4" fontId="27" fillId="24" borderId="2" xfId="224" applyNumberFormat="1" applyFont="1" applyFill="1" applyBorder="1" applyAlignment="1">
      <alignment horizontal="right" wrapText="1"/>
    </xf>
    <xf numFmtId="11" fontId="2" fillId="24" borderId="2" xfId="225" applyNumberFormat="1" applyFont="1" applyFill="1" applyBorder="1" applyAlignment="1">
      <alignment horizontal="left" vertical="center" wrapText="1"/>
    </xf>
    <xf numFmtId="167" fontId="2" fillId="24" borderId="2" xfId="188" applyNumberFormat="1" applyFont="1" applyFill="1" applyBorder="1" applyAlignment="1">
      <alignment horizontal="right" vertical="center"/>
    </xf>
    <xf numFmtId="167" fontId="2" fillId="24" borderId="2" xfId="188" applyNumberFormat="1" applyFont="1" applyFill="1" applyBorder="1" applyAlignment="1">
      <alignment horizontal="right"/>
    </xf>
    <xf numFmtId="11" fontId="27" fillId="24" borderId="2" xfId="225" applyNumberFormat="1" applyFont="1" applyFill="1" applyBorder="1" applyAlignment="1">
      <alignment horizontal="left" vertical="center" wrapText="1"/>
    </xf>
    <xf numFmtId="0" fontId="28" fillId="24" borderId="2" xfId="225" applyFont="1" applyFill="1" applyBorder="1" applyAlignment="1">
      <alignment horizontal="left" vertical="center" wrapText="1"/>
    </xf>
    <xf numFmtId="167" fontId="28" fillId="24" borderId="2" xfId="188" applyNumberFormat="1" applyFont="1" applyFill="1" applyBorder="1" applyAlignment="1">
      <alignment horizontal="right" vertical="center" wrapText="1"/>
    </xf>
    <xf numFmtId="168" fontId="28" fillId="24" borderId="2" xfId="188" applyNumberFormat="1" applyFont="1" applyFill="1" applyBorder="1" applyAlignment="1">
      <alignment horizontal="right" vertical="center" wrapText="1"/>
    </xf>
    <xf numFmtId="167" fontId="27" fillId="24" borderId="2" xfId="0" applyNumberFormat="1" applyFont="1" applyFill="1" applyBorder="1" applyAlignment="1">
      <alignment horizontal="right" vertical="center" wrapText="1"/>
    </xf>
    <xf numFmtId="167" fontId="27" fillId="24" borderId="0" xfId="0" applyNumberFormat="1" applyFont="1" applyFill="1"/>
    <xf numFmtId="0" fontId="27" fillId="24" borderId="0" xfId="0" applyFont="1" applyFill="1"/>
    <xf numFmtId="167" fontId="27" fillId="24" borderId="2" xfId="0" applyNumberFormat="1" applyFont="1" applyFill="1" applyBorder="1" applyAlignment="1">
      <alignment horizontal="right" vertical="center"/>
    </xf>
    <xf numFmtId="167" fontId="2" fillId="24" borderId="2" xfId="0" applyNumberFormat="1" applyFont="1" applyFill="1" applyBorder="1" applyAlignment="1">
      <alignment horizontal="right" vertical="center"/>
    </xf>
    <xf numFmtId="167" fontId="27" fillId="24" borderId="2" xfId="0" applyNumberFormat="1" applyFont="1" applyFill="1" applyBorder="1" applyAlignment="1">
      <alignment vertical="center"/>
    </xf>
    <xf numFmtId="0" fontId="2" fillId="24" borderId="0" xfId="0" applyFont="1" applyFill="1"/>
    <xf numFmtId="167" fontId="28" fillId="24" borderId="2" xfId="0" applyNumberFormat="1" applyFont="1" applyFill="1" applyBorder="1" applyAlignment="1">
      <alignment horizontal="right" vertical="center" wrapText="1"/>
    </xf>
    <xf numFmtId="0" fontId="2" fillId="0" borderId="16" xfId="193" applyFont="1" applyFill="1" applyBorder="1" applyAlignment="1">
      <alignment vertical="center" wrapText="1"/>
    </xf>
    <xf numFmtId="0" fontId="2" fillId="0" borderId="18" xfId="193" applyFont="1" applyFill="1" applyBorder="1" applyAlignment="1">
      <alignment vertical="center" wrapText="1"/>
    </xf>
    <xf numFmtId="0" fontId="2" fillId="0" borderId="22" xfId="193" applyFont="1" applyFill="1" applyBorder="1" applyAlignment="1">
      <alignment vertical="center" wrapText="1"/>
    </xf>
    <xf numFmtId="0" fontId="2" fillId="0" borderId="40" xfId="193" applyFont="1" applyFill="1" applyBorder="1" applyAlignment="1">
      <alignment vertical="center" wrapText="1"/>
    </xf>
    <xf numFmtId="0" fontId="35" fillId="0" borderId="0" xfId="192" applyNumberFormat="1" applyFont="1" applyFill="1" applyAlignment="1" applyProtection="1"/>
    <xf numFmtId="0" fontId="46" fillId="0" borderId="0" xfId="261" applyFont="1"/>
    <xf numFmtId="170" fontId="46" fillId="0" borderId="0" xfId="261" applyNumberFormat="1" applyFont="1"/>
    <xf numFmtId="0" fontId="30" fillId="0" borderId="0" xfId="261" applyFont="1" applyBorder="1" applyAlignment="1"/>
    <xf numFmtId="49" fontId="27" fillId="24" borderId="2" xfId="193" applyNumberFormat="1" applyFont="1" applyFill="1" applyBorder="1" applyAlignment="1">
      <alignment horizontal="center" vertical="center"/>
    </xf>
    <xf numFmtId="0" fontId="27" fillId="24" borderId="2" xfId="193" applyFont="1" applyFill="1" applyBorder="1" applyAlignment="1">
      <alignment vertical="center" wrapText="1"/>
    </xf>
    <xf numFmtId="168" fontId="27" fillId="24" borderId="2" xfId="193" applyNumberFormat="1" applyFont="1" applyFill="1" applyBorder="1" applyAlignment="1">
      <alignment horizontal="right" vertical="center" wrapText="1"/>
    </xf>
    <xf numFmtId="167" fontId="27" fillId="24" borderId="2" xfId="193" applyNumberFormat="1" applyFont="1" applyFill="1" applyBorder="1" applyAlignment="1">
      <alignment horizontal="right" vertical="center" wrapText="1"/>
    </xf>
    <xf numFmtId="0" fontId="3" fillId="24" borderId="0" xfId="193" applyFont="1" applyFill="1"/>
    <xf numFmtId="0" fontId="1" fillId="24" borderId="0" xfId="193" applyFont="1" applyFill="1" applyAlignment="1">
      <alignment vertical="center" wrapText="1"/>
    </xf>
    <xf numFmtId="167" fontId="1" fillId="24" borderId="0" xfId="193" applyNumberFormat="1" applyFont="1" applyFill="1" applyAlignment="1">
      <alignment horizontal="right"/>
    </xf>
    <xf numFmtId="167" fontId="1" fillId="24" borderId="0" xfId="223" applyNumberFormat="1" applyFont="1" applyFill="1" applyBorder="1" applyAlignment="1">
      <alignment horizontal="right" vertical="top"/>
    </xf>
    <xf numFmtId="49" fontId="2" fillId="24" borderId="2" xfId="193" applyNumberFormat="1" applyFont="1" applyFill="1" applyBorder="1" applyAlignment="1">
      <alignment horizontal="center" vertical="center"/>
    </xf>
    <xf numFmtId="0" fontId="2" fillId="24" borderId="2" xfId="193" applyFont="1" applyFill="1" applyBorder="1" applyAlignment="1">
      <alignment vertical="center" wrapText="1"/>
    </xf>
    <xf numFmtId="168" fontId="2" fillId="24" borderId="2" xfId="193" applyNumberFormat="1" applyFont="1" applyFill="1" applyBorder="1" applyAlignment="1">
      <alignment horizontal="right" vertical="center" wrapText="1"/>
    </xf>
    <xf numFmtId="167" fontId="2" fillId="24" borderId="2" xfId="193" applyNumberFormat="1" applyFont="1" applyFill="1" applyBorder="1" applyAlignment="1">
      <alignment horizontal="right" vertical="center" wrapText="1"/>
    </xf>
    <xf numFmtId="164" fontId="27" fillId="0" borderId="2" xfId="262" applyFont="1" applyFill="1" applyBorder="1" applyAlignment="1">
      <alignment horizontal="right" vertical="center" wrapText="1"/>
    </xf>
    <xf numFmtId="0" fontId="1" fillId="0" borderId="0" xfId="213" applyFont="1" applyFill="1" applyAlignment="1">
      <alignment horizontal="right" vertical="center"/>
    </xf>
    <xf numFmtId="0" fontId="31" fillId="0" borderId="0" xfId="261" applyFont="1" applyBorder="1" applyAlignment="1">
      <alignment horizontal="center" vertical="center" wrapText="1"/>
    </xf>
    <xf numFmtId="0" fontId="45" fillId="0" borderId="23" xfId="258" applyNumberFormat="1" applyFont="1" applyBorder="1" applyAlignment="1">
      <alignment horizontal="center" vertical="center" wrapText="1"/>
    </xf>
    <xf numFmtId="0" fontId="45" fillId="0" borderId="27" xfId="258" applyNumberFormat="1" applyFont="1" applyBorder="1" applyAlignment="1">
      <alignment horizontal="center" vertical="center" wrapText="1"/>
    </xf>
    <xf numFmtId="170" fontId="45" fillId="0" borderId="28" xfId="258" applyNumberFormat="1" applyFont="1" applyBorder="1" applyAlignment="1">
      <alignment horizontal="right" vertical="center"/>
    </xf>
    <xf numFmtId="0" fontId="50" fillId="0" borderId="30" xfId="258" applyNumberFormat="1" applyFont="1" applyBorder="1" applyAlignment="1">
      <alignment horizontal="center" vertical="center" wrapText="1"/>
    </xf>
    <xf numFmtId="0" fontId="45" fillId="0" borderId="30" xfId="258" applyNumberFormat="1" applyFont="1" applyBorder="1" applyAlignment="1">
      <alignment horizontal="center" vertical="center" wrapText="1"/>
    </xf>
    <xf numFmtId="170" fontId="50" fillId="0" borderId="31" xfId="258" applyNumberFormat="1" applyFont="1" applyBorder="1" applyAlignment="1">
      <alignment horizontal="right" vertical="center"/>
    </xf>
    <xf numFmtId="2" fontId="50" fillId="0" borderId="30" xfId="258" applyNumberFormat="1" applyFont="1" applyBorder="1" applyAlignment="1">
      <alignment horizontal="center" vertical="center"/>
    </xf>
    <xf numFmtId="2" fontId="50" fillId="0" borderId="30" xfId="258" applyNumberFormat="1" applyFont="1" applyBorder="1" applyAlignment="1">
      <alignment vertical="center"/>
    </xf>
    <xf numFmtId="170" fontId="45" fillId="0" borderId="31" xfId="258" applyNumberFormat="1" applyFont="1" applyBorder="1" applyAlignment="1">
      <alignment horizontal="right" vertical="center"/>
    </xf>
    <xf numFmtId="170" fontId="45" fillId="0" borderId="23" xfId="258" applyNumberFormat="1" applyFont="1" applyBorder="1" applyAlignment="1">
      <alignment horizontal="right" vertical="center"/>
    </xf>
    <xf numFmtId="2" fontId="51" fillId="0" borderId="0" xfId="258" applyNumberFormat="1" applyFont="1" applyBorder="1" applyAlignment="1"/>
    <xf numFmtId="2" fontId="50" fillId="0" borderId="0" xfId="258" applyNumberFormat="1" applyFont="1" applyBorder="1" applyAlignment="1">
      <alignment vertical="center"/>
    </xf>
    <xf numFmtId="170" fontId="45" fillId="0" borderId="27" xfId="258" applyNumberFormat="1" applyFont="1" applyBorder="1" applyAlignment="1">
      <alignment horizontal="right" vertical="center"/>
    </xf>
    <xf numFmtId="170" fontId="50" fillId="0" borderId="30" xfId="258" applyNumberFormat="1" applyFont="1" applyBorder="1" applyAlignment="1">
      <alignment horizontal="right" vertical="center"/>
    </xf>
    <xf numFmtId="170" fontId="45" fillId="0" borderId="30" xfId="258" applyNumberFormat="1" applyFont="1" applyBorder="1" applyAlignment="1">
      <alignment horizontal="right" vertical="center"/>
    </xf>
    <xf numFmtId="167" fontId="27" fillId="24" borderId="2" xfId="188" applyNumberFormat="1" applyFont="1" applyFill="1" applyBorder="1" applyAlignment="1">
      <alignment vertical="center"/>
    </xf>
    <xf numFmtId="0" fontId="45" fillId="0" borderId="34" xfId="258" applyNumberFormat="1" applyFont="1" applyBorder="1" applyAlignment="1">
      <alignment horizontal="center" vertical="center" wrapText="1"/>
    </xf>
    <xf numFmtId="0" fontId="45" fillId="0" borderId="37" xfId="258" applyNumberFormat="1" applyFont="1" applyBorder="1" applyAlignment="1">
      <alignment horizontal="center" vertical="center" wrapText="1"/>
    </xf>
    <xf numFmtId="170" fontId="45" fillId="0" borderId="37" xfId="258" applyNumberFormat="1" applyFont="1" applyBorder="1" applyAlignment="1">
      <alignment horizontal="right" vertical="center" wrapText="1"/>
    </xf>
    <xf numFmtId="170" fontId="50" fillId="0" borderId="30" xfId="258" applyNumberFormat="1" applyFont="1" applyBorder="1" applyAlignment="1">
      <alignment horizontal="right" vertical="center" wrapText="1"/>
    </xf>
    <xf numFmtId="0" fontId="50" fillId="0" borderId="30" xfId="258" applyNumberFormat="1" applyFont="1" applyBorder="1" applyAlignment="1">
      <alignment horizontal="center" vertical="center"/>
    </xf>
    <xf numFmtId="0" fontId="50" fillId="0" borderId="30" xfId="258" applyNumberFormat="1" applyFont="1" applyBorder="1" applyAlignment="1">
      <alignment vertical="center"/>
    </xf>
    <xf numFmtId="0" fontId="45" fillId="0" borderId="42" xfId="258" applyNumberFormat="1" applyFont="1" applyBorder="1" applyAlignment="1">
      <alignment horizontal="center" vertical="center" wrapText="1"/>
    </xf>
    <xf numFmtId="170" fontId="45" fillId="0" borderId="42" xfId="258" applyNumberFormat="1" applyFont="1" applyBorder="1" applyAlignment="1">
      <alignment horizontal="right" vertical="center" wrapText="1"/>
    </xf>
    <xf numFmtId="170" fontId="45" fillId="0" borderId="23" xfId="258" applyNumberFormat="1" applyFont="1" applyBorder="1" applyAlignment="1">
      <alignment horizontal="right" vertical="center" wrapText="1"/>
    </xf>
    <xf numFmtId="0" fontId="51" fillId="0" borderId="0" xfId="258" applyNumberFormat="1" applyFont="1" applyBorder="1" applyAlignment="1"/>
    <xf numFmtId="0" fontId="52" fillId="0" borderId="0" xfId="258" applyFont="1" applyBorder="1" applyAlignment="1"/>
    <xf numFmtId="0" fontId="50" fillId="0" borderId="0" xfId="258" applyNumberFormat="1" applyFont="1" applyBorder="1" applyAlignment="1">
      <alignment horizontal="right" vertical="center" wrapText="1"/>
    </xf>
    <xf numFmtId="0" fontId="50" fillId="0" borderId="0" xfId="258" applyNumberFormat="1" applyFont="1" applyBorder="1" applyAlignment="1">
      <alignment vertical="center"/>
    </xf>
    <xf numFmtId="0" fontId="45" fillId="0" borderId="23" xfId="258" applyNumberFormat="1" applyFont="1" applyBorder="1" applyAlignment="1">
      <alignment horizontal="center" vertical="center"/>
    </xf>
    <xf numFmtId="171" fontId="27" fillId="0" borderId="2" xfId="262" applyNumberFormat="1" applyFont="1" applyFill="1" applyBorder="1" applyAlignment="1">
      <alignment horizontal="right" vertical="center" wrapText="1"/>
    </xf>
    <xf numFmtId="0" fontId="42" fillId="0" borderId="0" xfId="258" applyFont="1"/>
    <xf numFmtId="0" fontId="53" fillId="0" borderId="0" xfId="258" applyFont="1"/>
    <xf numFmtId="4" fontId="40" fillId="0" borderId="43" xfId="258" applyNumberFormat="1" applyFont="1" applyBorder="1" applyAlignment="1">
      <alignment horizontal="center" vertical="center" wrapText="1"/>
    </xf>
    <xf numFmtId="0" fontId="40" fillId="0" borderId="43" xfId="258" applyNumberFormat="1" applyFont="1" applyBorder="1" applyAlignment="1">
      <alignment horizontal="center" vertical="center" wrapText="1"/>
    </xf>
    <xf numFmtId="49" fontId="45" fillId="0" borderId="43" xfId="258" applyNumberFormat="1" applyFont="1" applyBorder="1" applyAlignment="1">
      <alignment horizontal="center" vertical="center"/>
    </xf>
    <xf numFmtId="170" fontId="45" fillId="0" borderId="43" xfId="258" applyNumberFormat="1" applyFont="1" applyBorder="1" applyAlignment="1">
      <alignment horizontal="right" vertical="center"/>
    </xf>
    <xf numFmtId="49" fontId="50" fillId="0" borderId="43" xfId="258" applyNumberFormat="1" applyFont="1" applyBorder="1" applyAlignment="1">
      <alignment horizontal="center" vertical="center"/>
    </xf>
    <xf numFmtId="170" fontId="50" fillId="0" borderId="43" xfId="258" applyNumberFormat="1" applyFont="1" applyBorder="1" applyAlignment="1">
      <alignment horizontal="right" vertical="center"/>
    </xf>
    <xf numFmtId="49" fontId="41" fillId="0" borderId="43" xfId="258" applyNumberFormat="1" applyFont="1" applyBorder="1" applyAlignment="1">
      <alignment horizontal="center" vertical="center"/>
    </xf>
    <xf numFmtId="170" fontId="41" fillId="0" borderId="43" xfId="258" applyNumberFormat="1" applyFont="1" applyBorder="1" applyAlignment="1">
      <alignment horizontal="right" vertical="center"/>
    </xf>
    <xf numFmtId="170" fontId="54" fillId="0" borderId="43" xfId="258" applyNumberFormat="1" applyFont="1" applyBorder="1" applyAlignment="1">
      <alignment horizontal="right" vertical="center"/>
    </xf>
    <xf numFmtId="170" fontId="46" fillId="0" borderId="43" xfId="258" applyNumberFormat="1" applyFont="1" applyBorder="1" applyAlignment="1">
      <alignment horizontal="right" vertical="center"/>
    </xf>
    <xf numFmtId="49" fontId="45" fillId="0" borderId="43" xfId="258" applyNumberFormat="1" applyFont="1" applyBorder="1" applyAlignment="1">
      <alignment horizontal="center" vertical="center"/>
    </xf>
    <xf numFmtId="0" fontId="45" fillId="0" borderId="43" xfId="258" applyNumberFormat="1" applyFont="1" applyBorder="1" applyAlignment="1">
      <alignment horizontal="left" vertical="center" wrapText="1"/>
    </xf>
    <xf numFmtId="49" fontId="50" fillId="0" borderId="43" xfId="258" applyNumberFormat="1" applyFont="1" applyBorder="1" applyAlignment="1">
      <alignment horizontal="center" vertical="center"/>
    </xf>
    <xf numFmtId="0" fontId="50" fillId="0" borderId="43" xfId="258" applyNumberFormat="1" applyFont="1" applyBorder="1" applyAlignment="1">
      <alignment horizontal="left" vertical="center" wrapText="1"/>
    </xf>
    <xf numFmtId="0" fontId="45" fillId="0" borderId="43" xfId="258" applyNumberFormat="1" applyFont="1" applyBorder="1" applyAlignment="1">
      <alignment vertical="center" wrapText="1"/>
    </xf>
    <xf numFmtId="49" fontId="41" fillId="0" borderId="43" xfId="258" applyNumberFormat="1" applyFont="1" applyBorder="1" applyAlignment="1">
      <alignment horizontal="center" vertical="center"/>
    </xf>
    <xf numFmtId="0" fontId="41" fillId="0" borderId="43" xfId="258" applyNumberFormat="1" applyFont="1" applyBorder="1" applyAlignment="1">
      <alignment horizontal="left" vertical="center" wrapText="1"/>
    </xf>
    <xf numFmtId="0" fontId="40" fillId="0" borderId="0" xfId="258" applyFont="1" applyBorder="1" applyAlignment="1">
      <alignment horizontal="right"/>
    </xf>
    <xf numFmtId="0" fontId="37" fillId="0" borderId="0" xfId="258" applyNumberFormat="1" applyFont="1" applyBorder="1" applyAlignment="1">
      <alignment horizontal="center" wrapText="1"/>
    </xf>
    <xf numFmtId="0" fontId="49" fillId="0" borderId="0" xfId="258" applyNumberFormat="1" applyFont="1" applyBorder="1" applyAlignment="1">
      <alignment horizontal="center" wrapText="1"/>
    </xf>
    <xf numFmtId="0" fontId="50" fillId="0" borderId="0" xfId="258" applyNumberFormat="1" applyFont="1" applyBorder="1" applyAlignment="1">
      <alignment horizontal="right"/>
    </xf>
    <xf numFmtId="0" fontId="40" fillId="0" borderId="43" xfId="258" applyNumberFormat="1" applyFont="1" applyBorder="1" applyAlignment="1">
      <alignment horizontal="center" vertical="center" wrapText="1"/>
    </xf>
    <xf numFmtId="0" fontId="40" fillId="0" borderId="43" xfId="258" applyNumberFormat="1" applyFont="1" applyBorder="1" applyAlignment="1">
      <alignment horizontal="center" vertical="center"/>
    </xf>
    <xf numFmtId="2" fontId="50" fillId="0" borderId="29" xfId="258" applyNumberFormat="1" applyFont="1" applyBorder="1" applyAlignment="1">
      <alignment horizontal="left" vertical="center" wrapText="1"/>
    </xf>
    <xf numFmtId="2" fontId="50" fillId="0" borderId="30" xfId="258" applyNumberFormat="1" applyFont="1" applyBorder="1" applyAlignment="1">
      <alignment horizontal="left" vertical="center" wrapText="1"/>
    </xf>
    <xf numFmtId="2" fontId="45" fillId="0" borderId="32" xfId="258" applyNumberFormat="1" applyFont="1" applyBorder="1" applyAlignment="1">
      <alignment horizontal="left" vertical="center"/>
    </xf>
    <xf numFmtId="2" fontId="45" fillId="0" borderId="33" xfId="258" applyNumberFormat="1" applyFont="1" applyBorder="1" applyAlignment="1">
      <alignment horizontal="left" vertical="center"/>
    </xf>
    <xf numFmtId="2" fontId="45" fillId="0" borderId="34" xfId="258" applyNumberFormat="1" applyFont="1" applyBorder="1" applyAlignment="1">
      <alignment horizontal="left" vertical="center"/>
    </xf>
    <xf numFmtId="2" fontId="43" fillId="0" borderId="0" xfId="259" applyNumberFormat="1" applyFont="1" applyBorder="1" applyAlignment="1">
      <alignment horizontal="left" wrapText="1"/>
    </xf>
    <xf numFmtId="0" fontId="38" fillId="0" borderId="0" xfId="192" applyNumberFormat="1" applyFont="1" applyFill="1" applyAlignment="1" applyProtection="1">
      <alignment horizontal="center" vertical="center" wrapText="1"/>
    </xf>
    <xf numFmtId="0" fontId="50" fillId="0" borderId="29" xfId="258" applyNumberFormat="1" applyFont="1" applyBorder="1" applyAlignment="1">
      <alignment horizontal="left" vertical="center" wrapText="1"/>
    </xf>
    <xf numFmtId="0" fontId="50" fillId="0" borderId="30" xfId="258" applyNumberFormat="1" applyFont="1" applyBorder="1" applyAlignment="1">
      <alignment horizontal="left" vertical="center" wrapText="1"/>
    </xf>
    <xf numFmtId="0" fontId="45" fillId="0" borderId="29" xfId="258" applyNumberFormat="1" applyFont="1" applyBorder="1" applyAlignment="1">
      <alignment horizontal="left" vertical="center" wrapText="1"/>
    </xf>
    <xf numFmtId="0" fontId="45" fillId="0" borderId="30" xfId="258" applyNumberFormat="1" applyFont="1" applyBorder="1" applyAlignment="1">
      <alignment horizontal="left" vertical="center" wrapText="1"/>
    </xf>
    <xf numFmtId="0" fontId="45" fillId="0" borderId="23" xfId="258" applyNumberFormat="1" applyFont="1" applyBorder="1" applyAlignment="1">
      <alignment horizontal="center" vertical="center" wrapText="1"/>
    </xf>
    <xf numFmtId="0" fontId="45" fillId="0" borderId="26" xfId="258" applyNumberFormat="1" applyFont="1" applyBorder="1" applyAlignment="1">
      <alignment horizontal="left" vertical="center" wrapText="1"/>
    </xf>
    <xf numFmtId="0" fontId="45" fillId="0" borderId="27" xfId="258" applyNumberFormat="1" applyFont="1" applyBorder="1" applyAlignment="1">
      <alignment horizontal="left" vertical="center" wrapText="1"/>
    </xf>
    <xf numFmtId="0" fontId="50" fillId="0" borderId="0" xfId="258" applyNumberFormat="1" applyFont="1" applyBorder="1" applyAlignment="1">
      <alignment horizontal="right" vertical="center" wrapText="1"/>
    </xf>
    <xf numFmtId="0" fontId="45" fillId="0" borderId="24" xfId="258" applyNumberFormat="1" applyFont="1" applyBorder="1" applyAlignment="1">
      <alignment horizontal="center" vertical="center" wrapText="1"/>
    </xf>
    <xf numFmtId="0" fontId="45" fillId="0" borderId="25" xfId="258" applyNumberFormat="1" applyFont="1" applyBorder="1" applyAlignment="1">
      <alignment horizontal="center" vertical="center" wrapText="1"/>
    </xf>
    <xf numFmtId="170" fontId="50" fillId="0" borderId="30" xfId="258" applyNumberFormat="1" applyFont="1" applyBorder="1" applyAlignment="1">
      <alignment horizontal="right" vertical="center"/>
    </xf>
    <xf numFmtId="170" fontId="50" fillId="0" borderId="31" xfId="258" applyNumberFormat="1" applyFont="1" applyBorder="1" applyAlignment="1">
      <alignment horizontal="right" vertical="center"/>
    </xf>
    <xf numFmtId="170" fontId="45" fillId="0" borderId="32" xfId="258" applyNumberFormat="1" applyFont="1" applyBorder="1" applyAlignment="1">
      <alignment horizontal="right" vertical="center"/>
    </xf>
    <xf numFmtId="170" fontId="45" fillId="0" borderId="34" xfId="258" applyNumberFormat="1" applyFont="1" applyBorder="1" applyAlignment="1">
      <alignment horizontal="right" vertical="center"/>
    </xf>
    <xf numFmtId="0" fontId="46" fillId="0" borderId="0" xfId="261" applyFont="1" applyAlignment="1">
      <alignment horizontal="left"/>
    </xf>
    <xf numFmtId="170" fontId="46" fillId="0" borderId="0" xfId="261" applyNumberFormat="1" applyFont="1" applyAlignment="1">
      <alignment horizontal="right"/>
    </xf>
    <xf numFmtId="167" fontId="1" fillId="0" borderId="0" xfId="190" applyNumberFormat="1" applyFont="1" applyFill="1" applyAlignment="1">
      <alignment horizontal="right"/>
    </xf>
    <xf numFmtId="167" fontId="1" fillId="0" borderId="0" xfId="223" applyNumberFormat="1" applyFont="1" applyFill="1" applyBorder="1" applyAlignment="1">
      <alignment horizontal="right"/>
    </xf>
    <xf numFmtId="49" fontId="47" fillId="0" borderId="0" xfId="201" applyNumberFormat="1" applyFont="1" applyBorder="1" applyAlignment="1">
      <alignment horizontal="center" vertical="center" wrapText="1"/>
    </xf>
    <xf numFmtId="170" fontId="45" fillId="0" borderId="30" xfId="258" applyNumberFormat="1" applyFont="1" applyBorder="1" applyAlignment="1">
      <alignment horizontal="right" vertical="center"/>
    </xf>
    <xf numFmtId="170" fontId="45" fillId="0" borderId="31" xfId="258" applyNumberFormat="1" applyFont="1" applyBorder="1" applyAlignment="1">
      <alignment horizontal="right" vertical="center"/>
    </xf>
    <xf numFmtId="0" fontId="45" fillId="0" borderId="32" xfId="258" applyNumberFormat="1" applyFont="1" applyBorder="1" applyAlignment="1">
      <alignment horizontal="center" vertical="center" wrapText="1"/>
    </xf>
    <xf numFmtId="0" fontId="45" fillId="0" borderId="34" xfId="258" applyNumberFormat="1" applyFont="1" applyBorder="1" applyAlignment="1">
      <alignment horizontal="center" vertical="center" wrapText="1"/>
    </xf>
    <xf numFmtId="170" fontId="45" fillId="0" borderId="27" xfId="258" applyNumberFormat="1" applyFont="1" applyBorder="1" applyAlignment="1">
      <alignment horizontal="right" vertical="center"/>
    </xf>
    <xf numFmtId="170" fontId="45" fillId="0" borderId="28" xfId="258" applyNumberFormat="1" applyFont="1" applyBorder="1" applyAlignment="1">
      <alignment horizontal="right" vertical="center"/>
    </xf>
    <xf numFmtId="0" fontId="45" fillId="0" borderId="33" xfId="258" applyNumberFormat="1" applyFont="1" applyBorder="1" applyAlignment="1">
      <alignment horizontal="center" vertical="center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167" fontId="1" fillId="0" borderId="0" xfId="188" applyNumberFormat="1" applyFont="1" applyFill="1" applyAlignment="1">
      <alignment horizontal="right" wrapText="1"/>
    </xf>
    <xf numFmtId="0" fontId="1" fillId="0" borderId="0" xfId="188" applyFont="1" applyAlignment="1">
      <alignment wrapText="1"/>
    </xf>
    <xf numFmtId="167" fontId="1" fillId="0" borderId="0" xfId="223" applyNumberFormat="1" applyFont="1" applyFill="1" applyBorder="1" applyAlignment="1">
      <alignment horizontal="right" wrapText="1"/>
    </xf>
    <xf numFmtId="0" fontId="2" fillId="0" borderId="0" xfId="224" applyFont="1" applyFill="1" applyBorder="1" applyAlignment="1">
      <alignment horizontal="center" wrapText="1"/>
    </xf>
    <xf numFmtId="0" fontId="27" fillId="0" borderId="0" xfId="188" applyFont="1" applyAlignment="1">
      <alignment horizontal="center" wrapText="1"/>
    </xf>
    <xf numFmtId="0" fontId="27" fillId="0" borderId="0" xfId="224" applyFont="1" applyFill="1" applyBorder="1" applyAlignment="1">
      <alignment horizontal="right" wrapText="1"/>
    </xf>
    <xf numFmtId="0" fontId="27" fillId="0" borderId="0" xfId="188" applyFont="1" applyAlignment="1">
      <alignment wrapText="1"/>
    </xf>
    <xf numFmtId="0" fontId="27" fillId="0" borderId="2" xfId="188" applyFont="1" applyFill="1" applyBorder="1" applyAlignment="1">
      <alignment vertical="center"/>
    </xf>
    <xf numFmtId="49" fontId="2" fillId="0" borderId="13" xfId="188" applyNumberFormat="1" applyFont="1" applyFill="1" applyBorder="1" applyAlignment="1">
      <alignment horizontal="center" vertical="center" wrapText="1"/>
    </xf>
    <xf numFmtId="49" fontId="2" fillId="0" borderId="14" xfId="188" applyNumberFormat="1" applyFont="1" applyFill="1" applyBorder="1" applyAlignment="1">
      <alignment horizontal="center" vertical="center" wrapText="1"/>
    </xf>
    <xf numFmtId="49" fontId="2" fillId="0" borderId="15" xfId="188" applyNumberFormat="1" applyFont="1" applyFill="1" applyBorder="1" applyAlignment="1">
      <alignment horizontal="center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" fillId="0" borderId="14" xfId="224" applyFont="1" applyFill="1" applyBorder="1" applyAlignment="1">
      <alignment horizontal="center" vertical="center" wrapText="1"/>
    </xf>
    <xf numFmtId="0" fontId="2" fillId="0" borderId="15" xfId="224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7" fontId="1" fillId="0" borderId="0" xfId="0" applyNumberFormat="1" applyFont="1" applyFill="1" applyAlignment="1">
      <alignment horizontal="right" vertical="center"/>
    </xf>
    <xf numFmtId="167" fontId="1" fillId="0" borderId="0" xfId="223" applyNumberFormat="1" applyFont="1" applyFill="1" applyBorder="1" applyAlignment="1">
      <alignment horizontal="right" vertical="center"/>
    </xf>
    <xf numFmtId="0" fontId="27" fillId="0" borderId="1" xfId="0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center" wrapText="1"/>
    </xf>
    <xf numFmtId="0" fontId="2" fillId="0" borderId="19" xfId="193" applyNumberFormat="1" applyFont="1" applyFill="1" applyBorder="1" applyAlignment="1">
      <alignment horizontal="left" vertical="center" wrapText="1"/>
    </xf>
    <xf numFmtId="0" fontId="2" fillId="0" borderId="20" xfId="193" applyNumberFormat="1" applyFont="1" applyFill="1" applyBorder="1" applyAlignment="1">
      <alignment horizontal="left" vertical="center" wrapText="1"/>
    </xf>
    <xf numFmtId="0" fontId="2" fillId="0" borderId="3" xfId="193" applyNumberFormat="1" applyFont="1" applyFill="1" applyBorder="1" applyAlignment="1">
      <alignment horizontal="left" vertical="center" wrapText="1"/>
    </xf>
    <xf numFmtId="0" fontId="2" fillId="0" borderId="0" xfId="193" applyFont="1" applyFill="1" applyBorder="1" applyAlignment="1">
      <alignment horizontal="center" wrapText="1"/>
    </xf>
    <xf numFmtId="0" fontId="2" fillId="0" borderId="2" xfId="193" applyFont="1" applyFill="1" applyBorder="1" applyAlignment="1">
      <alignment horizontal="center" vertical="center"/>
    </xf>
    <xf numFmtId="0" fontId="1" fillId="0" borderId="0" xfId="193" applyFont="1" applyAlignment="1">
      <alignment horizontal="right"/>
    </xf>
    <xf numFmtId="0" fontId="1" fillId="0" borderId="0" xfId="193" applyFont="1" applyAlignment="1">
      <alignment horizontal="right" vertical="center" wrapText="1"/>
    </xf>
    <xf numFmtId="0" fontId="2" fillId="0" borderId="16" xfId="193" applyNumberFormat="1" applyFont="1" applyFill="1" applyBorder="1" applyAlignment="1">
      <alignment horizontal="left" vertical="center" wrapText="1"/>
    </xf>
    <xf numFmtId="0" fontId="2" fillId="0" borderId="17" xfId="193" applyNumberFormat="1" applyFont="1" applyFill="1" applyBorder="1" applyAlignment="1">
      <alignment horizontal="left" vertical="center" wrapText="1"/>
    </xf>
    <xf numFmtId="0" fontId="2" fillId="0" borderId="18" xfId="193" applyNumberFormat="1" applyFont="1" applyFill="1" applyBorder="1" applyAlignment="1">
      <alignment horizontal="left" vertical="center" wrapText="1"/>
    </xf>
    <xf numFmtId="0" fontId="27" fillId="0" borderId="2" xfId="193" applyNumberFormat="1" applyFont="1" applyFill="1" applyBorder="1" applyAlignment="1">
      <alignment horizontal="left" vertical="center" wrapText="1"/>
    </xf>
    <xf numFmtId="0" fontId="1" fillId="0" borderId="0" xfId="193" applyFont="1" applyFill="1" applyAlignment="1">
      <alignment horizontal="right" vertical="center" wrapText="1"/>
    </xf>
    <xf numFmtId="0" fontId="1" fillId="0" borderId="0" xfId="193" applyFont="1" applyFill="1" applyAlignment="1">
      <alignment horizontal="right" wrapText="1"/>
    </xf>
    <xf numFmtId="0" fontId="2" fillId="0" borderId="0" xfId="193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30" fillId="0" borderId="0" xfId="261" applyFont="1" applyBorder="1" applyAlignment="1">
      <alignment horizontal="left"/>
    </xf>
    <xf numFmtId="167" fontId="1" fillId="0" borderId="0" xfId="201" applyNumberFormat="1" applyFont="1" applyFill="1" applyAlignment="1">
      <alignment horizontal="right" vertical="center"/>
    </xf>
    <xf numFmtId="0" fontId="38" fillId="0" borderId="0" xfId="192" applyNumberFormat="1" applyFont="1" applyFill="1" applyBorder="1" applyAlignment="1" applyProtection="1">
      <alignment horizontal="center" vertical="center" wrapText="1"/>
    </xf>
    <xf numFmtId="0" fontId="45" fillId="0" borderId="32" xfId="258" applyNumberFormat="1" applyFont="1" applyBorder="1" applyAlignment="1">
      <alignment horizontal="left" vertical="center"/>
    </xf>
    <xf numFmtId="0" fontId="45" fillId="0" borderId="33" xfId="258" applyNumberFormat="1" applyFont="1" applyBorder="1" applyAlignment="1">
      <alignment horizontal="left" vertical="center"/>
    </xf>
    <xf numFmtId="0" fontId="45" fillId="0" borderId="34" xfId="258" applyNumberFormat="1" applyFont="1" applyBorder="1" applyAlignment="1">
      <alignment horizontal="left" vertical="center"/>
    </xf>
    <xf numFmtId="0" fontId="45" fillId="0" borderId="41" xfId="258" applyNumberFormat="1" applyFont="1" applyBorder="1" applyAlignment="1">
      <alignment horizontal="left" vertical="center" wrapText="1"/>
    </xf>
    <xf numFmtId="0" fontId="45" fillId="0" borderId="42" xfId="258" applyNumberFormat="1" applyFont="1" applyBorder="1" applyAlignment="1">
      <alignment horizontal="left" vertical="center" wrapText="1"/>
    </xf>
    <xf numFmtId="0" fontId="45" fillId="0" borderId="35" xfId="258" applyNumberFormat="1" applyFont="1" applyBorder="1" applyAlignment="1">
      <alignment horizontal="center" vertical="center" wrapText="1"/>
    </xf>
    <xf numFmtId="0" fontId="45" fillId="0" borderId="36" xfId="258" applyNumberFormat="1" applyFont="1" applyBorder="1" applyAlignment="1">
      <alignment horizontal="left" vertical="center" wrapText="1"/>
    </xf>
    <xf numFmtId="0" fontId="45" fillId="0" borderId="37" xfId="258" applyNumberFormat="1" applyFont="1" applyBorder="1" applyAlignment="1">
      <alignment horizontal="left" vertical="center" wrapText="1"/>
    </xf>
    <xf numFmtId="0" fontId="1" fillId="0" borderId="0" xfId="213" applyFont="1" applyFill="1" applyAlignment="1">
      <alignment horizontal="right" vertical="center"/>
    </xf>
    <xf numFmtId="0" fontId="45" fillId="0" borderId="38" xfId="258" applyNumberFormat="1" applyFont="1" applyBorder="1" applyAlignment="1">
      <alignment horizontal="center" vertical="center" wrapText="1"/>
    </xf>
    <xf numFmtId="0" fontId="45" fillId="0" borderId="39" xfId="258" applyNumberFormat="1" applyFont="1" applyBorder="1" applyAlignment="1">
      <alignment horizontal="center" vertical="center" wrapText="1"/>
    </xf>
    <xf numFmtId="167" fontId="1" fillId="0" borderId="0" xfId="219" applyNumberFormat="1" applyFont="1" applyFill="1" applyAlignment="1">
      <alignment horizontal="right" vertical="center"/>
    </xf>
    <xf numFmtId="0" fontId="1" fillId="0" borderId="0" xfId="219" applyFont="1" applyFill="1" applyAlignment="1">
      <alignment horizontal="right"/>
    </xf>
    <xf numFmtId="0" fontId="45" fillId="0" borderId="32" xfId="258" applyNumberFormat="1" applyFont="1" applyBorder="1" applyAlignment="1">
      <alignment horizontal="left" vertical="center" wrapText="1"/>
    </xf>
    <xf numFmtId="0" fontId="45" fillId="0" borderId="33" xfId="258" applyNumberFormat="1" applyFont="1" applyBorder="1" applyAlignment="1">
      <alignment horizontal="left" vertical="center" wrapText="1"/>
    </xf>
    <xf numFmtId="0" fontId="34" fillId="0" borderId="0" xfId="192" applyNumberFormat="1" applyFont="1" applyFill="1" applyBorder="1" applyAlignment="1" applyProtection="1">
      <alignment horizontal="center" vertical="center" wrapText="1"/>
    </xf>
    <xf numFmtId="0" fontId="45" fillId="0" borderId="23" xfId="258" applyNumberFormat="1" applyFont="1" applyBorder="1" applyAlignment="1">
      <alignment horizontal="center" vertical="center"/>
    </xf>
    <xf numFmtId="167" fontId="1" fillId="0" borderId="0" xfId="219" applyNumberFormat="1" applyFont="1" applyFill="1" applyAlignment="1">
      <alignment horizontal="right" vertical="center" wrapText="1"/>
    </xf>
    <xf numFmtId="0" fontId="1" fillId="0" borderId="0" xfId="219" applyFont="1" applyFill="1" applyAlignment="1">
      <alignment horizontal="right" vertical="center" wrapText="1"/>
    </xf>
    <xf numFmtId="0" fontId="45" fillId="0" borderId="32" xfId="258" applyNumberFormat="1" applyFont="1" applyBorder="1" applyAlignment="1">
      <alignment horizontal="center" vertical="center"/>
    </xf>
    <xf numFmtId="0" fontId="45" fillId="0" borderId="34" xfId="258" applyNumberFormat="1" applyFont="1" applyBorder="1" applyAlignment="1">
      <alignment horizontal="center" vertical="center"/>
    </xf>
    <xf numFmtId="0" fontId="31" fillId="0" borderId="0" xfId="261" applyFont="1" applyBorder="1" applyAlignment="1">
      <alignment horizontal="center" vertical="center" wrapText="1"/>
    </xf>
  </cellXfs>
  <cellStyles count="26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Акцент1 2" xfId="7" xr:uid="{00000000-0005-0000-0000-000006000000}"/>
    <cellStyle name="20% - Акцент1 3" xfId="8" xr:uid="{00000000-0005-0000-0000-000007000000}"/>
    <cellStyle name="20% - Акцент1 4" xfId="9" xr:uid="{00000000-0005-0000-0000-000008000000}"/>
    <cellStyle name="20% - Акцент1 5" xfId="10" xr:uid="{00000000-0005-0000-0000-000009000000}"/>
    <cellStyle name="20% - Акцент2 2" xfId="11" xr:uid="{00000000-0005-0000-0000-00000A000000}"/>
    <cellStyle name="20% - Акцент2 3" xfId="12" xr:uid="{00000000-0005-0000-0000-00000B000000}"/>
    <cellStyle name="20% - Акцент2 4" xfId="13" xr:uid="{00000000-0005-0000-0000-00000C000000}"/>
    <cellStyle name="20% - Акцент2 5" xfId="14" xr:uid="{00000000-0005-0000-0000-00000D000000}"/>
    <cellStyle name="20% - Акцент3 2" xfId="15" xr:uid="{00000000-0005-0000-0000-00000E000000}"/>
    <cellStyle name="20% - Акцент3 3" xfId="16" xr:uid="{00000000-0005-0000-0000-00000F000000}"/>
    <cellStyle name="20% - Акцент3 4" xfId="17" xr:uid="{00000000-0005-0000-0000-000010000000}"/>
    <cellStyle name="20% - Акцент3 5" xfId="18" xr:uid="{00000000-0005-0000-0000-000011000000}"/>
    <cellStyle name="20% - Акцент4 2" xfId="19" xr:uid="{00000000-0005-0000-0000-000012000000}"/>
    <cellStyle name="20% - Акцент4 3" xfId="20" xr:uid="{00000000-0005-0000-0000-000013000000}"/>
    <cellStyle name="20% - Акцент4 4" xfId="21" xr:uid="{00000000-0005-0000-0000-000014000000}"/>
    <cellStyle name="20% - Акцент4 5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5 4" xfId="25" xr:uid="{00000000-0005-0000-0000-000018000000}"/>
    <cellStyle name="20% - Акцент5 5" xfId="26" xr:uid="{00000000-0005-0000-0000-000019000000}"/>
    <cellStyle name="20% - Акцент6 2" xfId="27" xr:uid="{00000000-0005-0000-0000-00001A000000}"/>
    <cellStyle name="20% - Акцент6 3" xfId="28" xr:uid="{00000000-0005-0000-0000-00001B000000}"/>
    <cellStyle name="20% - Акцент6 4" xfId="29" xr:uid="{00000000-0005-0000-0000-00001C000000}"/>
    <cellStyle name="20% - Акцент6 5" xfId="30" xr:uid="{00000000-0005-0000-0000-00001D000000}"/>
    <cellStyle name="40% - Accent1" xfId="31" xr:uid="{00000000-0005-0000-0000-00001E000000}"/>
    <cellStyle name="40% - Accent2" xfId="32" xr:uid="{00000000-0005-0000-0000-00001F000000}"/>
    <cellStyle name="40% - Accent3" xfId="33" xr:uid="{00000000-0005-0000-0000-000020000000}"/>
    <cellStyle name="40% - Accent4" xfId="34" xr:uid="{00000000-0005-0000-0000-000021000000}"/>
    <cellStyle name="40% - Accent5" xfId="35" xr:uid="{00000000-0005-0000-0000-000022000000}"/>
    <cellStyle name="40% - Accent6" xfId="36" xr:uid="{00000000-0005-0000-0000-000023000000}"/>
    <cellStyle name="40% - Акцент1 2" xfId="37" xr:uid="{00000000-0005-0000-0000-000024000000}"/>
    <cellStyle name="40% - Акцент1 3" xfId="38" xr:uid="{00000000-0005-0000-0000-000025000000}"/>
    <cellStyle name="40% - Акцент1 4" xfId="39" xr:uid="{00000000-0005-0000-0000-000026000000}"/>
    <cellStyle name="40% - Акцент1 5" xfId="40" xr:uid="{00000000-0005-0000-0000-000027000000}"/>
    <cellStyle name="40% - Акцент2 2" xfId="41" xr:uid="{00000000-0005-0000-0000-000028000000}"/>
    <cellStyle name="40% - Акцент2 3" xfId="42" xr:uid="{00000000-0005-0000-0000-000029000000}"/>
    <cellStyle name="40% - Акцент2 4" xfId="43" xr:uid="{00000000-0005-0000-0000-00002A000000}"/>
    <cellStyle name="40% - Акцент2 5" xfId="44" xr:uid="{00000000-0005-0000-0000-00002B000000}"/>
    <cellStyle name="40% - Акцент3 2" xfId="45" xr:uid="{00000000-0005-0000-0000-00002C000000}"/>
    <cellStyle name="40% - Акцент3 3" xfId="46" xr:uid="{00000000-0005-0000-0000-00002D000000}"/>
    <cellStyle name="40% - Акцент3 4" xfId="47" xr:uid="{00000000-0005-0000-0000-00002E000000}"/>
    <cellStyle name="40% - Акцент3 5" xfId="48" xr:uid="{00000000-0005-0000-0000-00002F000000}"/>
    <cellStyle name="40% - Акцент4 2" xfId="49" xr:uid="{00000000-0005-0000-0000-000030000000}"/>
    <cellStyle name="40% - Акцент4 3" xfId="50" xr:uid="{00000000-0005-0000-0000-000031000000}"/>
    <cellStyle name="40% - Акцент4 4" xfId="51" xr:uid="{00000000-0005-0000-0000-000032000000}"/>
    <cellStyle name="40% - Акцент4 5" xfId="52" xr:uid="{00000000-0005-0000-0000-000033000000}"/>
    <cellStyle name="40% - Акцент5 2" xfId="53" xr:uid="{00000000-0005-0000-0000-000034000000}"/>
    <cellStyle name="40% - Акцент5 3" xfId="54" xr:uid="{00000000-0005-0000-0000-000035000000}"/>
    <cellStyle name="40% - Акцент5 4" xfId="55" xr:uid="{00000000-0005-0000-0000-000036000000}"/>
    <cellStyle name="40% - Акцент5 5" xfId="56" xr:uid="{00000000-0005-0000-0000-000037000000}"/>
    <cellStyle name="40% - Акцент6 2" xfId="57" xr:uid="{00000000-0005-0000-0000-000038000000}"/>
    <cellStyle name="40% - Акцент6 3" xfId="58" xr:uid="{00000000-0005-0000-0000-000039000000}"/>
    <cellStyle name="40% - Акцент6 4" xfId="59" xr:uid="{00000000-0005-0000-0000-00003A000000}"/>
    <cellStyle name="40% - Акцент6 5" xfId="60" xr:uid="{00000000-0005-0000-0000-00003B000000}"/>
    <cellStyle name="60% - Accent1" xfId="61" xr:uid="{00000000-0005-0000-0000-00003C000000}"/>
    <cellStyle name="60% - Accent2" xfId="62" xr:uid="{00000000-0005-0000-0000-00003D000000}"/>
    <cellStyle name="60% - Accent3" xfId="63" xr:uid="{00000000-0005-0000-0000-00003E000000}"/>
    <cellStyle name="60% - Accent4" xfId="64" xr:uid="{00000000-0005-0000-0000-00003F000000}"/>
    <cellStyle name="60% - Accent5" xfId="65" xr:uid="{00000000-0005-0000-0000-000040000000}"/>
    <cellStyle name="60% - Accent6" xfId="66" xr:uid="{00000000-0005-0000-0000-000041000000}"/>
    <cellStyle name="60% - Акцент1 2" xfId="67" xr:uid="{00000000-0005-0000-0000-000042000000}"/>
    <cellStyle name="60% - Акцент1 3" xfId="68" xr:uid="{00000000-0005-0000-0000-000043000000}"/>
    <cellStyle name="60% - Акцент1 4" xfId="69" xr:uid="{00000000-0005-0000-0000-000044000000}"/>
    <cellStyle name="60% - Акцент1 5" xfId="70" xr:uid="{00000000-0005-0000-0000-000045000000}"/>
    <cellStyle name="60% - Акцент2 2" xfId="71" xr:uid="{00000000-0005-0000-0000-000046000000}"/>
    <cellStyle name="60% - Акцент2 3" xfId="72" xr:uid="{00000000-0005-0000-0000-000047000000}"/>
    <cellStyle name="60% - Акцент2 4" xfId="73" xr:uid="{00000000-0005-0000-0000-000048000000}"/>
    <cellStyle name="60% - Акцент2 5" xfId="74" xr:uid="{00000000-0005-0000-0000-000049000000}"/>
    <cellStyle name="60% - Акцент3 2" xfId="75" xr:uid="{00000000-0005-0000-0000-00004A000000}"/>
    <cellStyle name="60% - Акцент3 3" xfId="76" xr:uid="{00000000-0005-0000-0000-00004B000000}"/>
    <cellStyle name="60% - Акцент3 4" xfId="77" xr:uid="{00000000-0005-0000-0000-00004C000000}"/>
    <cellStyle name="60% - Акцент3 5" xfId="78" xr:uid="{00000000-0005-0000-0000-00004D000000}"/>
    <cellStyle name="60% - Акцент4 2" xfId="79" xr:uid="{00000000-0005-0000-0000-00004E000000}"/>
    <cellStyle name="60% - Акцент4 3" xfId="80" xr:uid="{00000000-0005-0000-0000-00004F000000}"/>
    <cellStyle name="60% - Акцент4 4" xfId="81" xr:uid="{00000000-0005-0000-0000-000050000000}"/>
    <cellStyle name="60% - Акцент4 5" xfId="82" xr:uid="{00000000-0005-0000-0000-000051000000}"/>
    <cellStyle name="60% - Акцент5 2" xfId="83" xr:uid="{00000000-0005-0000-0000-000052000000}"/>
    <cellStyle name="60% - Акцент5 3" xfId="84" xr:uid="{00000000-0005-0000-0000-000053000000}"/>
    <cellStyle name="60% - Акцент5 4" xfId="85" xr:uid="{00000000-0005-0000-0000-000054000000}"/>
    <cellStyle name="60% - Акцент5 5" xfId="86" xr:uid="{00000000-0005-0000-0000-000055000000}"/>
    <cellStyle name="60% - Акцент6 2" xfId="87" xr:uid="{00000000-0005-0000-0000-000056000000}"/>
    <cellStyle name="60% - Акцент6 3" xfId="88" xr:uid="{00000000-0005-0000-0000-000057000000}"/>
    <cellStyle name="60% - Акцент6 4" xfId="89" xr:uid="{00000000-0005-0000-0000-000058000000}"/>
    <cellStyle name="60% - Акцент6 5" xfId="90" xr:uid="{00000000-0005-0000-0000-000059000000}"/>
    <cellStyle name="Accent1" xfId="91" xr:uid="{00000000-0005-0000-0000-00005A000000}"/>
    <cellStyle name="Accent2" xfId="92" xr:uid="{00000000-0005-0000-0000-00005B000000}"/>
    <cellStyle name="Accent3" xfId="93" xr:uid="{00000000-0005-0000-0000-00005C000000}"/>
    <cellStyle name="Accent4" xfId="94" xr:uid="{00000000-0005-0000-0000-00005D000000}"/>
    <cellStyle name="Accent5" xfId="95" xr:uid="{00000000-0005-0000-0000-00005E000000}"/>
    <cellStyle name="Accent6" xfId="96" xr:uid="{00000000-0005-0000-0000-00005F000000}"/>
    <cellStyle name="Bad" xfId="97" xr:uid="{00000000-0005-0000-0000-000060000000}"/>
    <cellStyle name="Calculation" xfId="98" xr:uid="{00000000-0005-0000-0000-000061000000}"/>
    <cellStyle name="Check Cell" xfId="99" xr:uid="{00000000-0005-0000-0000-000062000000}"/>
    <cellStyle name="Explanatory Text" xfId="100" xr:uid="{00000000-0005-0000-0000-000063000000}"/>
    <cellStyle name="Good" xfId="101" xr:uid="{00000000-0005-0000-0000-000064000000}"/>
    <cellStyle name="Heading 1" xfId="102" xr:uid="{00000000-0005-0000-0000-000065000000}"/>
    <cellStyle name="Heading 2" xfId="103" xr:uid="{00000000-0005-0000-0000-000066000000}"/>
    <cellStyle name="Heading 3" xfId="104" xr:uid="{00000000-0005-0000-0000-000067000000}"/>
    <cellStyle name="Heading 4" xfId="105" xr:uid="{00000000-0005-0000-0000-000068000000}"/>
    <cellStyle name="Input" xfId="106" xr:uid="{00000000-0005-0000-0000-000069000000}"/>
    <cellStyle name="Linked Cell" xfId="107" xr:uid="{00000000-0005-0000-0000-00006A000000}"/>
    <cellStyle name="Neutral" xfId="108" xr:uid="{00000000-0005-0000-0000-00006B000000}"/>
    <cellStyle name="Note" xfId="109" xr:uid="{00000000-0005-0000-0000-00006C000000}"/>
    <cellStyle name="Note 2" xfId="110" xr:uid="{00000000-0005-0000-0000-00006D000000}"/>
    <cellStyle name="Note 2 2" xfId="111" xr:uid="{00000000-0005-0000-0000-00006E000000}"/>
    <cellStyle name="Note 2 2 2" xfId="112" xr:uid="{00000000-0005-0000-0000-00006F000000}"/>
    <cellStyle name="Note 2 3" xfId="113" xr:uid="{00000000-0005-0000-0000-000070000000}"/>
    <cellStyle name="Note 3" xfId="114" xr:uid="{00000000-0005-0000-0000-000071000000}"/>
    <cellStyle name="Note 3 2" xfId="115" xr:uid="{00000000-0005-0000-0000-000072000000}"/>
    <cellStyle name="Output" xfId="116" xr:uid="{00000000-0005-0000-0000-000073000000}"/>
    <cellStyle name="Title" xfId="117" xr:uid="{00000000-0005-0000-0000-000074000000}"/>
    <cellStyle name="Total" xfId="118" xr:uid="{00000000-0005-0000-0000-000075000000}"/>
    <cellStyle name="Warning Text" xfId="119" xr:uid="{00000000-0005-0000-0000-000076000000}"/>
    <cellStyle name="Акцент1 2" xfId="120" xr:uid="{00000000-0005-0000-0000-000077000000}"/>
    <cellStyle name="Акцент1 3" xfId="121" xr:uid="{00000000-0005-0000-0000-000078000000}"/>
    <cellStyle name="Акцент1 4" xfId="122" xr:uid="{00000000-0005-0000-0000-000079000000}"/>
    <cellStyle name="Акцент1 5" xfId="123" xr:uid="{00000000-0005-0000-0000-00007A000000}"/>
    <cellStyle name="Акцент2 2" xfId="124" xr:uid="{00000000-0005-0000-0000-00007B000000}"/>
    <cellStyle name="Акцент2 3" xfId="125" xr:uid="{00000000-0005-0000-0000-00007C000000}"/>
    <cellStyle name="Акцент2 4" xfId="126" xr:uid="{00000000-0005-0000-0000-00007D000000}"/>
    <cellStyle name="Акцент2 5" xfId="127" xr:uid="{00000000-0005-0000-0000-00007E000000}"/>
    <cellStyle name="Акцент3 2" xfId="128" xr:uid="{00000000-0005-0000-0000-00007F000000}"/>
    <cellStyle name="Акцент3 3" xfId="129" xr:uid="{00000000-0005-0000-0000-000080000000}"/>
    <cellStyle name="Акцент3 4" xfId="130" xr:uid="{00000000-0005-0000-0000-000081000000}"/>
    <cellStyle name="Акцент3 5" xfId="131" xr:uid="{00000000-0005-0000-0000-000082000000}"/>
    <cellStyle name="Акцент4 2" xfId="132" xr:uid="{00000000-0005-0000-0000-000083000000}"/>
    <cellStyle name="Акцент4 3" xfId="133" xr:uid="{00000000-0005-0000-0000-000084000000}"/>
    <cellStyle name="Акцент4 4" xfId="134" xr:uid="{00000000-0005-0000-0000-000085000000}"/>
    <cellStyle name="Акцент4 5" xfId="135" xr:uid="{00000000-0005-0000-0000-000086000000}"/>
    <cellStyle name="Акцент5 2" xfId="136" xr:uid="{00000000-0005-0000-0000-000087000000}"/>
    <cellStyle name="Акцент5 3" xfId="137" xr:uid="{00000000-0005-0000-0000-000088000000}"/>
    <cellStyle name="Акцент5 4" xfId="138" xr:uid="{00000000-0005-0000-0000-000089000000}"/>
    <cellStyle name="Акцент5 5" xfId="139" xr:uid="{00000000-0005-0000-0000-00008A000000}"/>
    <cellStyle name="Акцент6 2" xfId="140" xr:uid="{00000000-0005-0000-0000-00008B000000}"/>
    <cellStyle name="Акцент6 3" xfId="141" xr:uid="{00000000-0005-0000-0000-00008C000000}"/>
    <cellStyle name="Акцент6 4" xfId="142" xr:uid="{00000000-0005-0000-0000-00008D000000}"/>
    <cellStyle name="Акцент6 5" xfId="143" xr:uid="{00000000-0005-0000-0000-00008E000000}"/>
    <cellStyle name="Ввод  2" xfId="144" xr:uid="{00000000-0005-0000-0000-00008F000000}"/>
    <cellStyle name="Ввод  3" xfId="145" xr:uid="{00000000-0005-0000-0000-000090000000}"/>
    <cellStyle name="Ввод  4" xfId="146" xr:uid="{00000000-0005-0000-0000-000091000000}"/>
    <cellStyle name="Ввод  5" xfId="147" xr:uid="{00000000-0005-0000-0000-000092000000}"/>
    <cellStyle name="Вывод 2" xfId="148" xr:uid="{00000000-0005-0000-0000-000093000000}"/>
    <cellStyle name="Вывод 3" xfId="149" xr:uid="{00000000-0005-0000-0000-000094000000}"/>
    <cellStyle name="Вывод 4" xfId="150" xr:uid="{00000000-0005-0000-0000-000095000000}"/>
    <cellStyle name="Вывод 5" xfId="151" xr:uid="{00000000-0005-0000-0000-000096000000}"/>
    <cellStyle name="Вычисление 2" xfId="152" xr:uid="{00000000-0005-0000-0000-000097000000}"/>
    <cellStyle name="Вычисление 3" xfId="153" xr:uid="{00000000-0005-0000-0000-000098000000}"/>
    <cellStyle name="Вычисление 4" xfId="154" xr:uid="{00000000-0005-0000-0000-000099000000}"/>
    <cellStyle name="Вычисление 5" xfId="155" xr:uid="{00000000-0005-0000-0000-00009A000000}"/>
    <cellStyle name="Заголовок 1 2" xfId="156" xr:uid="{00000000-0005-0000-0000-00009B000000}"/>
    <cellStyle name="Заголовок 1 3" xfId="157" xr:uid="{00000000-0005-0000-0000-00009C000000}"/>
    <cellStyle name="Заголовок 1 4" xfId="158" xr:uid="{00000000-0005-0000-0000-00009D000000}"/>
    <cellStyle name="Заголовок 1 5" xfId="159" xr:uid="{00000000-0005-0000-0000-00009E000000}"/>
    <cellStyle name="Заголовок 2 2" xfId="160" xr:uid="{00000000-0005-0000-0000-00009F000000}"/>
    <cellStyle name="Заголовок 2 3" xfId="161" xr:uid="{00000000-0005-0000-0000-0000A0000000}"/>
    <cellStyle name="Заголовок 2 4" xfId="162" xr:uid="{00000000-0005-0000-0000-0000A1000000}"/>
    <cellStyle name="Заголовок 2 5" xfId="163" xr:uid="{00000000-0005-0000-0000-0000A2000000}"/>
    <cellStyle name="Заголовок 3 2" xfId="164" xr:uid="{00000000-0005-0000-0000-0000A3000000}"/>
    <cellStyle name="Заголовок 3 3" xfId="165" xr:uid="{00000000-0005-0000-0000-0000A4000000}"/>
    <cellStyle name="Заголовок 3 4" xfId="166" xr:uid="{00000000-0005-0000-0000-0000A5000000}"/>
    <cellStyle name="Заголовок 3 5" xfId="167" xr:uid="{00000000-0005-0000-0000-0000A6000000}"/>
    <cellStyle name="Заголовок 4 2" xfId="168" xr:uid="{00000000-0005-0000-0000-0000A7000000}"/>
    <cellStyle name="Заголовок 4 3" xfId="169" xr:uid="{00000000-0005-0000-0000-0000A8000000}"/>
    <cellStyle name="Заголовок 4 4" xfId="170" xr:uid="{00000000-0005-0000-0000-0000A9000000}"/>
    <cellStyle name="Заголовок 4 5" xfId="171" xr:uid="{00000000-0005-0000-0000-0000AA000000}"/>
    <cellStyle name="Итог 2" xfId="172" xr:uid="{00000000-0005-0000-0000-0000AB000000}"/>
    <cellStyle name="Итог 3" xfId="173" xr:uid="{00000000-0005-0000-0000-0000AC000000}"/>
    <cellStyle name="Итог 4" xfId="174" xr:uid="{00000000-0005-0000-0000-0000AD000000}"/>
    <cellStyle name="Итог 5" xfId="175" xr:uid="{00000000-0005-0000-0000-0000AE000000}"/>
    <cellStyle name="Контрольная ячейка 2" xfId="176" xr:uid="{00000000-0005-0000-0000-0000AF000000}"/>
    <cellStyle name="Контрольная ячейка 3" xfId="177" xr:uid="{00000000-0005-0000-0000-0000B0000000}"/>
    <cellStyle name="Контрольная ячейка 4" xfId="178" xr:uid="{00000000-0005-0000-0000-0000B1000000}"/>
    <cellStyle name="Контрольная ячейка 5" xfId="179" xr:uid="{00000000-0005-0000-0000-0000B2000000}"/>
    <cellStyle name="Название 2" xfId="180" xr:uid="{00000000-0005-0000-0000-0000B3000000}"/>
    <cellStyle name="Название 3" xfId="181" xr:uid="{00000000-0005-0000-0000-0000B4000000}"/>
    <cellStyle name="Название 4" xfId="182" xr:uid="{00000000-0005-0000-0000-0000B5000000}"/>
    <cellStyle name="Название 5" xfId="183" xr:uid="{00000000-0005-0000-0000-0000B6000000}"/>
    <cellStyle name="Нейтральный 2" xfId="184" xr:uid="{00000000-0005-0000-0000-0000B7000000}"/>
    <cellStyle name="Нейтральный 3" xfId="185" xr:uid="{00000000-0005-0000-0000-0000B8000000}"/>
    <cellStyle name="Нейтральный 4" xfId="186" xr:uid="{00000000-0005-0000-0000-0000B9000000}"/>
    <cellStyle name="Нейтральный 5" xfId="187" xr:uid="{00000000-0005-0000-0000-0000BA000000}"/>
    <cellStyle name="Обычный" xfId="0" builtinId="0"/>
    <cellStyle name="Обычный 10" xfId="188" xr:uid="{00000000-0005-0000-0000-0000BC000000}"/>
    <cellStyle name="Обычный 10 2" xfId="189" xr:uid="{00000000-0005-0000-0000-0000BD000000}"/>
    <cellStyle name="Обычный 10 3" xfId="190" xr:uid="{00000000-0005-0000-0000-0000BE000000}"/>
    <cellStyle name="Обычный 11" xfId="191" xr:uid="{00000000-0005-0000-0000-0000BF000000}"/>
    <cellStyle name="Обычный 12" xfId="192" xr:uid="{00000000-0005-0000-0000-0000C0000000}"/>
    <cellStyle name="Обычный 13" xfId="193" xr:uid="{00000000-0005-0000-0000-0000C1000000}"/>
    <cellStyle name="Обычный 14" xfId="194" xr:uid="{00000000-0005-0000-0000-0000C2000000}"/>
    <cellStyle name="Обычный 15" xfId="257" xr:uid="{00000000-0005-0000-0000-0000C3000000}"/>
    <cellStyle name="Обычный 15 2" xfId="261" xr:uid="{00000000-0005-0000-0000-0000C4000000}"/>
    <cellStyle name="Обычный 16" xfId="258" xr:uid="{00000000-0005-0000-0000-0000C5000000}"/>
    <cellStyle name="Обычный 17" xfId="259" xr:uid="{00000000-0005-0000-0000-0000C6000000}"/>
    <cellStyle name="Обычный 18" xfId="260" xr:uid="{00000000-0005-0000-0000-0000C7000000}"/>
    <cellStyle name="Обычный 2" xfId="195" xr:uid="{00000000-0005-0000-0000-0000C8000000}"/>
    <cellStyle name="Обычный 2 2" xfId="196" xr:uid="{00000000-0005-0000-0000-0000C9000000}"/>
    <cellStyle name="Обычный 2 2 2" xfId="197" xr:uid="{00000000-0005-0000-0000-0000CA000000}"/>
    <cellStyle name="Обычный 2 2 2 2" xfId="198" xr:uid="{00000000-0005-0000-0000-0000CB000000}"/>
    <cellStyle name="Обычный 2 2 3" xfId="199" xr:uid="{00000000-0005-0000-0000-0000CC000000}"/>
    <cellStyle name="Обычный 2 2 4" xfId="200" xr:uid="{00000000-0005-0000-0000-0000CD000000}"/>
    <cellStyle name="Обычный 2 2 4 2" xfId="201" xr:uid="{00000000-0005-0000-0000-0000CE000000}"/>
    <cellStyle name="Обычный 2 2 5" xfId="202" xr:uid="{00000000-0005-0000-0000-0000CF000000}"/>
    <cellStyle name="Обычный 2 2 5 2" xfId="203" xr:uid="{00000000-0005-0000-0000-0000D0000000}"/>
    <cellStyle name="Обычный 2 3" xfId="204" xr:uid="{00000000-0005-0000-0000-0000D1000000}"/>
    <cellStyle name="Обычный 3" xfId="205" xr:uid="{00000000-0005-0000-0000-0000D2000000}"/>
    <cellStyle name="Обычный 3 2" xfId="206" xr:uid="{00000000-0005-0000-0000-0000D3000000}"/>
    <cellStyle name="Обычный 3 2 2" xfId="207" xr:uid="{00000000-0005-0000-0000-0000D4000000}"/>
    <cellStyle name="Обычный 4" xfId="208" xr:uid="{00000000-0005-0000-0000-0000D5000000}"/>
    <cellStyle name="Обычный 4 2" xfId="209" xr:uid="{00000000-0005-0000-0000-0000D6000000}"/>
    <cellStyle name="Обычный 5" xfId="210" xr:uid="{00000000-0005-0000-0000-0000D7000000}"/>
    <cellStyle name="Обычный 5 2" xfId="211" xr:uid="{00000000-0005-0000-0000-0000D8000000}"/>
    <cellStyle name="Обычный 5 2 2" xfId="212" xr:uid="{00000000-0005-0000-0000-0000D9000000}"/>
    <cellStyle name="Обычный 5 2 3" xfId="213" xr:uid="{00000000-0005-0000-0000-0000DA000000}"/>
    <cellStyle name="Обычный 6" xfId="214" xr:uid="{00000000-0005-0000-0000-0000DB000000}"/>
    <cellStyle name="Обычный 6 2" xfId="215" xr:uid="{00000000-0005-0000-0000-0000DC000000}"/>
    <cellStyle name="Обычный 6 2 2" xfId="216" xr:uid="{00000000-0005-0000-0000-0000DD000000}"/>
    <cellStyle name="Обычный 7" xfId="217" xr:uid="{00000000-0005-0000-0000-0000DE000000}"/>
    <cellStyle name="Обычный 7 2" xfId="218" xr:uid="{00000000-0005-0000-0000-0000DF000000}"/>
    <cellStyle name="Обычный 7 2 2" xfId="219" xr:uid="{00000000-0005-0000-0000-0000E0000000}"/>
    <cellStyle name="Обычный 8" xfId="220" xr:uid="{00000000-0005-0000-0000-0000E1000000}"/>
    <cellStyle name="Обычный 9" xfId="221" xr:uid="{00000000-0005-0000-0000-0000E2000000}"/>
    <cellStyle name="Обычный 9 2" xfId="222" xr:uid="{00000000-0005-0000-0000-0000E3000000}"/>
    <cellStyle name="Обычный_1.Займы_2000DLG" xfId="223" xr:uid="{00000000-0005-0000-0000-0000E4000000}"/>
    <cellStyle name="Обычный_Лист1" xfId="224" xr:uid="{00000000-0005-0000-0000-0000E5000000}"/>
    <cellStyle name="Обычный_Лист1_1" xfId="225" xr:uid="{00000000-0005-0000-0000-0000E6000000}"/>
    <cellStyle name="Плохой 2" xfId="226" xr:uid="{00000000-0005-0000-0000-0000E7000000}"/>
    <cellStyle name="Плохой 3" xfId="227" xr:uid="{00000000-0005-0000-0000-0000E8000000}"/>
    <cellStyle name="Плохой 4" xfId="228" xr:uid="{00000000-0005-0000-0000-0000E9000000}"/>
    <cellStyle name="Плохой 5" xfId="229" xr:uid="{00000000-0005-0000-0000-0000EA000000}"/>
    <cellStyle name="Пояснение 2" xfId="230" xr:uid="{00000000-0005-0000-0000-0000EB000000}"/>
    <cellStyle name="Пояснение 3" xfId="231" xr:uid="{00000000-0005-0000-0000-0000EC000000}"/>
    <cellStyle name="Пояснение 4" xfId="232" xr:uid="{00000000-0005-0000-0000-0000ED000000}"/>
    <cellStyle name="Пояснение 5" xfId="233" xr:uid="{00000000-0005-0000-0000-0000EE000000}"/>
    <cellStyle name="Примечание 2" xfId="234" xr:uid="{00000000-0005-0000-0000-0000EF000000}"/>
    <cellStyle name="Примечание 3" xfId="235" xr:uid="{00000000-0005-0000-0000-0000F0000000}"/>
    <cellStyle name="Примечание 4" xfId="236" xr:uid="{00000000-0005-0000-0000-0000F1000000}"/>
    <cellStyle name="Примечание 5" xfId="237" xr:uid="{00000000-0005-0000-0000-0000F2000000}"/>
    <cellStyle name="Связанная ячейка 2" xfId="238" xr:uid="{00000000-0005-0000-0000-0000F3000000}"/>
    <cellStyle name="Связанная ячейка 3" xfId="239" xr:uid="{00000000-0005-0000-0000-0000F4000000}"/>
    <cellStyle name="Связанная ячейка 4" xfId="240" xr:uid="{00000000-0005-0000-0000-0000F5000000}"/>
    <cellStyle name="Связанная ячейка 5" xfId="241" xr:uid="{00000000-0005-0000-0000-0000F6000000}"/>
    <cellStyle name="Текст предупреждения 2" xfId="242" xr:uid="{00000000-0005-0000-0000-0000F7000000}"/>
    <cellStyle name="Текст предупреждения 3" xfId="243" xr:uid="{00000000-0005-0000-0000-0000F8000000}"/>
    <cellStyle name="Текст предупреждения 4" xfId="244" xr:uid="{00000000-0005-0000-0000-0000F9000000}"/>
    <cellStyle name="Текст предупреждения 5" xfId="245" xr:uid="{00000000-0005-0000-0000-0000FA000000}"/>
    <cellStyle name="Тысячи [0]_Лист1" xfId="246" xr:uid="{00000000-0005-0000-0000-0000FB000000}"/>
    <cellStyle name="Тысячи_Лист1" xfId="247" xr:uid="{00000000-0005-0000-0000-0000FC000000}"/>
    <cellStyle name="Финансовый" xfId="262" builtinId="3"/>
    <cellStyle name="Финансовый 2" xfId="248" xr:uid="{00000000-0005-0000-0000-0000FE000000}"/>
    <cellStyle name="Финансовый 3" xfId="249" xr:uid="{00000000-0005-0000-0000-0000FF000000}"/>
    <cellStyle name="Финансовый 4" xfId="250" xr:uid="{00000000-0005-0000-0000-000000010000}"/>
    <cellStyle name="Финансовый 5" xfId="251" xr:uid="{00000000-0005-0000-0000-000001010000}"/>
    <cellStyle name="Финансовый 5 2" xfId="252" xr:uid="{00000000-0005-0000-0000-000002010000}"/>
    <cellStyle name="Хороший 2" xfId="253" xr:uid="{00000000-0005-0000-0000-000003010000}"/>
    <cellStyle name="Хороший 3" xfId="254" xr:uid="{00000000-0005-0000-0000-000004010000}"/>
    <cellStyle name="Хороший 4" xfId="255" xr:uid="{00000000-0005-0000-0000-000005010000}"/>
    <cellStyle name="Хороший 5" xfId="256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9"/>
  <sheetViews>
    <sheetView zoomScale="110" zoomScaleNormal="110" workbookViewId="0">
      <selection activeCell="I3" sqref="I3:L3"/>
    </sheetView>
  </sheetViews>
  <sheetFormatPr defaultRowHeight="15" x14ac:dyDescent="0.25"/>
  <cols>
    <col min="1" max="1" width="5" style="61" customWidth="1"/>
    <col min="2" max="6" width="9.140625" style="61" customWidth="1"/>
    <col min="7" max="7" width="8.140625" style="61" customWidth="1"/>
    <col min="8" max="8" width="9.140625" style="61" customWidth="1"/>
    <col min="9" max="9" width="9.140625" style="61" hidden="1" customWidth="1"/>
    <col min="10" max="12" width="12.140625" style="61" customWidth="1"/>
    <col min="13" max="16384" width="9.140625" style="61"/>
  </cols>
  <sheetData>
    <row r="1" spans="1:12" x14ac:dyDescent="0.25">
      <c r="I1" s="180" t="s">
        <v>1055</v>
      </c>
      <c r="J1" s="180"/>
      <c r="K1" s="180"/>
      <c r="L1" s="180"/>
    </row>
    <row r="2" spans="1:12" x14ac:dyDescent="0.25">
      <c r="I2" s="180" t="s">
        <v>1</v>
      </c>
      <c r="J2" s="180"/>
      <c r="K2" s="180"/>
      <c r="L2" s="180"/>
    </row>
    <row r="3" spans="1:12" x14ac:dyDescent="0.25">
      <c r="I3" s="180" t="s">
        <v>1666</v>
      </c>
      <c r="J3" s="180"/>
      <c r="K3" s="180"/>
      <c r="L3" s="180"/>
    </row>
    <row r="5" spans="1:12" ht="30.75" customHeight="1" x14ac:dyDescent="0.25">
      <c r="A5" s="181" t="s">
        <v>1066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</row>
    <row r="6" spans="1:12" x14ac:dyDescent="0.25">
      <c r="A6" s="183" t="s">
        <v>81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</row>
    <row r="7" spans="1:12" s="161" customFormat="1" ht="15" customHeight="1" x14ac:dyDescent="0.25">
      <c r="A7" s="184" t="s">
        <v>945</v>
      </c>
      <c r="B7" s="185" t="s">
        <v>946</v>
      </c>
      <c r="C7" s="185"/>
      <c r="D7" s="185" t="s">
        <v>947</v>
      </c>
      <c r="E7" s="185"/>
      <c r="F7" s="185"/>
      <c r="G7" s="185"/>
      <c r="H7" s="185"/>
      <c r="I7" s="185"/>
      <c r="J7" s="184" t="s">
        <v>893</v>
      </c>
      <c r="K7" s="184"/>
      <c r="L7" s="184"/>
    </row>
    <row r="8" spans="1:12" s="161" customFormat="1" x14ac:dyDescent="0.25">
      <c r="A8" s="184"/>
      <c r="B8" s="185"/>
      <c r="C8" s="185"/>
      <c r="D8" s="185"/>
      <c r="E8" s="185"/>
      <c r="F8" s="185"/>
      <c r="G8" s="185"/>
      <c r="H8" s="185"/>
      <c r="I8" s="185"/>
      <c r="J8" s="163" t="s">
        <v>892</v>
      </c>
      <c r="K8" s="164" t="s">
        <v>15</v>
      </c>
      <c r="L8" s="163" t="s">
        <v>17</v>
      </c>
    </row>
    <row r="9" spans="1:12" ht="15" customHeight="1" x14ac:dyDescent="0.25">
      <c r="A9" s="165" t="s">
        <v>85</v>
      </c>
      <c r="B9" s="173" t="s">
        <v>948</v>
      </c>
      <c r="C9" s="173"/>
      <c r="D9" s="174" t="s">
        <v>949</v>
      </c>
      <c r="E9" s="174"/>
      <c r="F9" s="174"/>
      <c r="G9" s="174"/>
      <c r="H9" s="174"/>
      <c r="I9" s="174"/>
      <c r="J9" s="166">
        <v>8459299400</v>
      </c>
      <c r="K9" s="166">
        <v>7847808700</v>
      </c>
      <c r="L9" s="166">
        <v>8382202500</v>
      </c>
    </row>
    <row r="10" spans="1:12" ht="15" customHeight="1" x14ac:dyDescent="0.25">
      <c r="A10" s="165" t="s">
        <v>85</v>
      </c>
      <c r="B10" s="173" t="s">
        <v>950</v>
      </c>
      <c r="C10" s="173"/>
      <c r="D10" s="174" t="s">
        <v>951</v>
      </c>
      <c r="E10" s="174"/>
      <c r="F10" s="174"/>
      <c r="G10" s="174"/>
      <c r="H10" s="174"/>
      <c r="I10" s="174"/>
      <c r="J10" s="166">
        <v>2179399000</v>
      </c>
      <c r="K10" s="166">
        <v>2202426400</v>
      </c>
      <c r="L10" s="166">
        <v>2357875100</v>
      </c>
    </row>
    <row r="11" spans="1:12" ht="15" customHeight="1" x14ac:dyDescent="0.25">
      <c r="A11" s="165" t="s">
        <v>85</v>
      </c>
      <c r="B11" s="173" t="s">
        <v>952</v>
      </c>
      <c r="C11" s="173"/>
      <c r="D11" s="174" t="s">
        <v>953</v>
      </c>
      <c r="E11" s="174"/>
      <c r="F11" s="174"/>
      <c r="G11" s="174"/>
      <c r="H11" s="174"/>
      <c r="I11" s="174"/>
      <c r="J11" s="166">
        <v>2179399000</v>
      </c>
      <c r="K11" s="166">
        <v>2202426400</v>
      </c>
      <c r="L11" s="166">
        <v>2357875100</v>
      </c>
    </row>
    <row r="12" spans="1:12" ht="98.25" customHeight="1" x14ac:dyDescent="0.25">
      <c r="A12" s="167" t="s">
        <v>85</v>
      </c>
      <c r="B12" s="175" t="s">
        <v>1303</v>
      </c>
      <c r="C12" s="175"/>
      <c r="D12" s="176" t="s">
        <v>1304</v>
      </c>
      <c r="E12" s="176"/>
      <c r="F12" s="176"/>
      <c r="G12" s="176"/>
      <c r="H12" s="176"/>
      <c r="I12" s="176"/>
      <c r="J12" s="168">
        <v>1815449200</v>
      </c>
      <c r="K12" s="168">
        <v>2202426400</v>
      </c>
      <c r="L12" s="168">
        <v>2357875100</v>
      </c>
    </row>
    <row r="13" spans="1:12" ht="80.25" customHeight="1" x14ac:dyDescent="0.25">
      <c r="A13" s="167" t="s">
        <v>85</v>
      </c>
      <c r="B13" s="175" t="s">
        <v>1487</v>
      </c>
      <c r="C13" s="175"/>
      <c r="D13" s="176" t="s">
        <v>1488</v>
      </c>
      <c r="E13" s="176"/>
      <c r="F13" s="176"/>
      <c r="G13" s="176"/>
      <c r="H13" s="176"/>
      <c r="I13" s="176"/>
      <c r="J13" s="168">
        <v>1680000</v>
      </c>
      <c r="K13" s="168">
        <v>0</v>
      </c>
      <c r="L13" s="168">
        <v>0</v>
      </c>
    </row>
    <row r="14" spans="1:12" ht="98.25" customHeight="1" x14ac:dyDescent="0.25">
      <c r="A14" s="167" t="s">
        <v>85</v>
      </c>
      <c r="B14" s="175" t="s">
        <v>1489</v>
      </c>
      <c r="C14" s="175"/>
      <c r="D14" s="176" t="s">
        <v>1490</v>
      </c>
      <c r="E14" s="176"/>
      <c r="F14" s="176"/>
      <c r="G14" s="176"/>
      <c r="H14" s="176"/>
      <c r="I14" s="176"/>
      <c r="J14" s="168">
        <v>1300000</v>
      </c>
      <c r="K14" s="168">
        <v>0</v>
      </c>
      <c r="L14" s="168">
        <v>0</v>
      </c>
    </row>
    <row r="15" spans="1:12" ht="125.25" customHeight="1" x14ac:dyDescent="0.25">
      <c r="A15" s="167" t="s">
        <v>85</v>
      </c>
      <c r="B15" s="175" t="s">
        <v>1305</v>
      </c>
      <c r="C15" s="175"/>
      <c r="D15" s="176" t="s">
        <v>1306</v>
      </c>
      <c r="E15" s="176"/>
      <c r="F15" s="176"/>
      <c r="G15" s="176"/>
      <c r="H15" s="176"/>
      <c r="I15" s="176"/>
      <c r="J15" s="168">
        <v>6626200</v>
      </c>
      <c r="K15" s="168">
        <v>0</v>
      </c>
      <c r="L15" s="168">
        <v>0</v>
      </c>
    </row>
    <row r="16" spans="1:12" ht="111" customHeight="1" x14ac:dyDescent="0.25">
      <c r="A16" s="167" t="s">
        <v>85</v>
      </c>
      <c r="B16" s="175" t="s">
        <v>1491</v>
      </c>
      <c r="C16" s="175"/>
      <c r="D16" s="176" t="s">
        <v>1492</v>
      </c>
      <c r="E16" s="176"/>
      <c r="F16" s="176"/>
      <c r="G16" s="176"/>
      <c r="H16" s="176"/>
      <c r="I16" s="176"/>
      <c r="J16" s="168">
        <v>98000</v>
      </c>
      <c r="K16" s="168">
        <v>0</v>
      </c>
      <c r="L16" s="168">
        <v>0</v>
      </c>
    </row>
    <row r="17" spans="1:12" ht="69.75" customHeight="1" x14ac:dyDescent="0.25">
      <c r="A17" s="167" t="s">
        <v>85</v>
      </c>
      <c r="B17" s="175" t="s">
        <v>1307</v>
      </c>
      <c r="C17" s="175"/>
      <c r="D17" s="176" t="s">
        <v>1308</v>
      </c>
      <c r="E17" s="176"/>
      <c r="F17" s="176"/>
      <c r="G17" s="176"/>
      <c r="H17" s="176"/>
      <c r="I17" s="176"/>
      <c r="J17" s="168">
        <v>24947400</v>
      </c>
      <c r="K17" s="168">
        <v>0</v>
      </c>
      <c r="L17" s="168">
        <v>0</v>
      </c>
    </row>
    <row r="18" spans="1:12" ht="58.5" customHeight="1" x14ac:dyDescent="0.25">
      <c r="A18" s="167" t="s">
        <v>85</v>
      </c>
      <c r="B18" s="175" t="s">
        <v>1493</v>
      </c>
      <c r="C18" s="175"/>
      <c r="D18" s="176" t="s">
        <v>1494</v>
      </c>
      <c r="E18" s="176"/>
      <c r="F18" s="176"/>
      <c r="G18" s="176"/>
      <c r="H18" s="176"/>
      <c r="I18" s="176"/>
      <c r="J18" s="168">
        <v>550000</v>
      </c>
      <c r="K18" s="168">
        <v>0</v>
      </c>
      <c r="L18" s="168">
        <v>0</v>
      </c>
    </row>
    <row r="19" spans="1:12" ht="116.25" customHeight="1" x14ac:dyDescent="0.25">
      <c r="A19" s="167" t="s">
        <v>85</v>
      </c>
      <c r="B19" s="175" t="s">
        <v>1495</v>
      </c>
      <c r="C19" s="175"/>
      <c r="D19" s="176" t="s">
        <v>1496</v>
      </c>
      <c r="E19" s="176"/>
      <c r="F19" s="176"/>
      <c r="G19" s="176"/>
      <c r="H19" s="176"/>
      <c r="I19" s="176"/>
      <c r="J19" s="168">
        <v>215000</v>
      </c>
      <c r="K19" s="168">
        <v>0</v>
      </c>
      <c r="L19" s="168">
        <v>0</v>
      </c>
    </row>
    <row r="20" spans="1:12" ht="114.75" customHeight="1" x14ac:dyDescent="0.25">
      <c r="A20" s="167" t="s">
        <v>85</v>
      </c>
      <c r="B20" s="175" t="s">
        <v>1309</v>
      </c>
      <c r="C20" s="175"/>
      <c r="D20" s="176" t="s">
        <v>1310</v>
      </c>
      <c r="E20" s="176"/>
      <c r="F20" s="176"/>
      <c r="G20" s="176"/>
      <c r="H20" s="176"/>
      <c r="I20" s="176"/>
      <c r="J20" s="168">
        <v>327307500</v>
      </c>
      <c r="K20" s="168">
        <v>0</v>
      </c>
      <c r="L20" s="168">
        <v>0</v>
      </c>
    </row>
    <row r="21" spans="1:12" ht="101.25" customHeight="1" x14ac:dyDescent="0.25">
      <c r="A21" s="167" t="s">
        <v>85</v>
      </c>
      <c r="B21" s="175" t="s">
        <v>1497</v>
      </c>
      <c r="C21" s="175"/>
      <c r="D21" s="176" t="s">
        <v>1498</v>
      </c>
      <c r="E21" s="176"/>
      <c r="F21" s="176"/>
      <c r="G21" s="176"/>
      <c r="H21" s="176"/>
      <c r="I21" s="176"/>
      <c r="J21" s="168">
        <v>290000</v>
      </c>
      <c r="K21" s="168">
        <v>0</v>
      </c>
      <c r="L21" s="168">
        <v>0</v>
      </c>
    </row>
    <row r="22" spans="1:12" ht="120" customHeight="1" x14ac:dyDescent="0.25">
      <c r="A22" s="167" t="s">
        <v>85</v>
      </c>
      <c r="B22" s="175" t="s">
        <v>1499</v>
      </c>
      <c r="C22" s="175"/>
      <c r="D22" s="176" t="s">
        <v>1500</v>
      </c>
      <c r="E22" s="176"/>
      <c r="F22" s="176"/>
      <c r="G22" s="176"/>
      <c r="H22" s="176"/>
      <c r="I22" s="176"/>
      <c r="J22" s="168">
        <v>100000</v>
      </c>
      <c r="K22" s="168">
        <v>0</v>
      </c>
      <c r="L22" s="168">
        <v>0</v>
      </c>
    </row>
    <row r="23" spans="1:12" ht="120" customHeight="1" x14ac:dyDescent="0.25">
      <c r="A23" s="167" t="s">
        <v>85</v>
      </c>
      <c r="B23" s="175" t="s">
        <v>1501</v>
      </c>
      <c r="C23" s="175"/>
      <c r="D23" s="176" t="s">
        <v>1502</v>
      </c>
      <c r="E23" s="176"/>
      <c r="F23" s="176"/>
      <c r="G23" s="176"/>
      <c r="H23" s="176"/>
      <c r="I23" s="176"/>
      <c r="J23" s="168">
        <v>217000</v>
      </c>
      <c r="K23" s="168">
        <v>0</v>
      </c>
      <c r="L23" s="168">
        <v>0</v>
      </c>
    </row>
    <row r="24" spans="1:12" ht="116.25" customHeight="1" x14ac:dyDescent="0.25">
      <c r="A24" s="167" t="s">
        <v>85</v>
      </c>
      <c r="B24" s="175" t="s">
        <v>1503</v>
      </c>
      <c r="C24" s="175"/>
      <c r="D24" s="176" t="s">
        <v>1504</v>
      </c>
      <c r="E24" s="176"/>
      <c r="F24" s="176"/>
      <c r="G24" s="176"/>
      <c r="H24" s="176"/>
      <c r="I24" s="176"/>
      <c r="J24" s="168">
        <v>618700</v>
      </c>
      <c r="K24" s="168">
        <v>0</v>
      </c>
      <c r="L24" s="168">
        <v>0</v>
      </c>
    </row>
    <row r="25" spans="1:12" ht="31.5" customHeight="1" x14ac:dyDescent="0.25">
      <c r="A25" s="165" t="s">
        <v>85</v>
      </c>
      <c r="B25" s="173" t="s">
        <v>954</v>
      </c>
      <c r="C25" s="173"/>
      <c r="D25" s="174" t="s">
        <v>955</v>
      </c>
      <c r="E25" s="174"/>
      <c r="F25" s="174"/>
      <c r="G25" s="174"/>
      <c r="H25" s="174"/>
      <c r="I25" s="174"/>
      <c r="J25" s="166">
        <v>56693800</v>
      </c>
      <c r="K25" s="166">
        <v>48501000</v>
      </c>
      <c r="L25" s="166">
        <v>51314000</v>
      </c>
    </row>
    <row r="26" spans="1:12" ht="36" customHeight="1" x14ac:dyDescent="0.25">
      <c r="A26" s="165" t="s">
        <v>85</v>
      </c>
      <c r="B26" s="173" t="s">
        <v>1065</v>
      </c>
      <c r="C26" s="173"/>
      <c r="D26" s="174" t="s">
        <v>1064</v>
      </c>
      <c r="E26" s="174"/>
      <c r="F26" s="174"/>
      <c r="G26" s="174"/>
      <c r="H26" s="174"/>
      <c r="I26" s="174"/>
      <c r="J26" s="166">
        <v>56693800</v>
      </c>
      <c r="K26" s="166">
        <v>48501000</v>
      </c>
      <c r="L26" s="166">
        <v>51314000</v>
      </c>
    </row>
    <row r="27" spans="1:12" ht="98.25" customHeight="1" x14ac:dyDescent="0.25">
      <c r="A27" s="167" t="s">
        <v>85</v>
      </c>
      <c r="B27" s="175" t="s">
        <v>1311</v>
      </c>
      <c r="C27" s="175"/>
      <c r="D27" s="176" t="s">
        <v>1312</v>
      </c>
      <c r="E27" s="176"/>
      <c r="F27" s="176"/>
      <c r="G27" s="176"/>
      <c r="H27" s="176"/>
      <c r="I27" s="176"/>
      <c r="J27" s="168">
        <v>27406300</v>
      </c>
      <c r="K27" s="168">
        <v>21700000</v>
      </c>
      <c r="L27" s="168">
        <v>22593000</v>
      </c>
    </row>
    <row r="28" spans="1:12" ht="112.5" customHeight="1" x14ac:dyDescent="0.25">
      <c r="A28" s="167" t="s">
        <v>85</v>
      </c>
      <c r="B28" s="175" t="s">
        <v>1313</v>
      </c>
      <c r="C28" s="175"/>
      <c r="D28" s="176" t="s">
        <v>1314</v>
      </c>
      <c r="E28" s="176"/>
      <c r="F28" s="176"/>
      <c r="G28" s="176"/>
      <c r="H28" s="176"/>
      <c r="I28" s="176"/>
      <c r="J28" s="168">
        <v>154900</v>
      </c>
      <c r="K28" s="168">
        <v>121000</v>
      </c>
      <c r="L28" s="168">
        <v>130000</v>
      </c>
    </row>
    <row r="29" spans="1:12" ht="99" customHeight="1" x14ac:dyDescent="0.25">
      <c r="A29" s="167" t="s">
        <v>85</v>
      </c>
      <c r="B29" s="175" t="s">
        <v>1315</v>
      </c>
      <c r="C29" s="175"/>
      <c r="D29" s="176" t="s">
        <v>1316</v>
      </c>
      <c r="E29" s="176"/>
      <c r="F29" s="176"/>
      <c r="G29" s="176"/>
      <c r="H29" s="176"/>
      <c r="I29" s="176"/>
      <c r="J29" s="168">
        <v>32493000</v>
      </c>
      <c r="K29" s="168">
        <v>29368800</v>
      </c>
      <c r="L29" s="168">
        <v>31490200</v>
      </c>
    </row>
    <row r="30" spans="1:12" ht="97.5" customHeight="1" x14ac:dyDescent="0.25">
      <c r="A30" s="167" t="s">
        <v>85</v>
      </c>
      <c r="B30" s="175" t="s">
        <v>1317</v>
      </c>
      <c r="C30" s="175"/>
      <c r="D30" s="176" t="s">
        <v>1318</v>
      </c>
      <c r="E30" s="176"/>
      <c r="F30" s="176"/>
      <c r="G30" s="176"/>
      <c r="H30" s="176"/>
      <c r="I30" s="176"/>
      <c r="J30" s="168">
        <v>-3360400</v>
      </c>
      <c r="K30" s="168">
        <v>-2688800</v>
      </c>
      <c r="L30" s="168">
        <v>-2899200</v>
      </c>
    </row>
    <row r="31" spans="1:12" ht="15" customHeight="1" x14ac:dyDescent="0.25">
      <c r="A31" s="165" t="s">
        <v>85</v>
      </c>
      <c r="B31" s="173" t="s">
        <v>956</v>
      </c>
      <c r="C31" s="173"/>
      <c r="D31" s="174" t="s">
        <v>957</v>
      </c>
      <c r="E31" s="174"/>
      <c r="F31" s="174"/>
      <c r="G31" s="174"/>
      <c r="H31" s="174"/>
      <c r="I31" s="174"/>
      <c r="J31" s="166">
        <v>2154170000</v>
      </c>
      <c r="K31" s="166">
        <v>2304779000</v>
      </c>
      <c r="L31" s="166">
        <v>2751221000</v>
      </c>
    </row>
    <row r="32" spans="1:12" ht="23.25" customHeight="1" x14ac:dyDescent="0.25">
      <c r="A32" s="165" t="s">
        <v>85</v>
      </c>
      <c r="B32" s="173" t="s">
        <v>1319</v>
      </c>
      <c r="C32" s="173"/>
      <c r="D32" s="174" t="s">
        <v>1320</v>
      </c>
      <c r="E32" s="174"/>
      <c r="F32" s="174"/>
      <c r="G32" s="174"/>
      <c r="H32" s="174"/>
      <c r="I32" s="174"/>
      <c r="J32" s="166">
        <v>1975610000</v>
      </c>
      <c r="K32" s="166">
        <v>2118508000</v>
      </c>
      <c r="L32" s="166">
        <v>2548210000</v>
      </c>
    </row>
    <row r="33" spans="1:12" ht="57" customHeight="1" x14ac:dyDescent="0.25">
      <c r="A33" s="167" t="s">
        <v>85</v>
      </c>
      <c r="B33" s="175" t="s">
        <v>1321</v>
      </c>
      <c r="C33" s="175"/>
      <c r="D33" s="176" t="s">
        <v>1322</v>
      </c>
      <c r="E33" s="176"/>
      <c r="F33" s="176"/>
      <c r="G33" s="176"/>
      <c r="H33" s="176"/>
      <c r="I33" s="176"/>
      <c r="J33" s="168">
        <v>1549544000</v>
      </c>
      <c r="K33" s="168">
        <v>2118508000</v>
      </c>
      <c r="L33" s="168">
        <v>2548210000</v>
      </c>
    </row>
    <row r="34" spans="1:12" ht="37.5" customHeight="1" x14ac:dyDescent="0.25">
      <c r="A34" s="167" t="s">
        <v>85</v>
      </c>
      <c r="B34" s="175" t="s">
        <v>1505</v>
      </c>
      <c r="C34" s="175"/>
      <c r="D34" s="176" t="s">
        <v>1506</v>
      </c>
      <c r="E34" s="176"/>
      <c r="F34" s="176"/>
      <c r="G34" s="176"/>
      <c r="H34" s="176"/>
      <c r="I34" s="176"/>
      <c r="J34" s="168">
        <v>10800000</v>
      </c>
      <c r="K34" s="168">
        <v>0</v>
      </c>
      <c r="L34" s="168">
        <v>0</v>
      </c>
    </row>
    <row r="35" spans="1:12" ht="90" customHeight="1" x14ac:dyDescent="0.25">
      <c r="A35" s="167" t="s">
        <v>85</v>
      </c>
      <c r="B35" s="175" t="s">
        <v>1323</v>
      </c>
      <c r="C35" s="175"/>
      <c r="D35" s="176" t="s">
        <v>1324</v>
      </c>
      <c r="E35" s="176"/>
      <c r="F35" s="176"/>
      <c r="G35" s="176"/>
      <c r="H35" s="176"/>
      <c r="I35" s="176"/>
      <c r="J35" s="168">
        <v>407654000</v>
      </c>
      <c r="K35" s="168">
        <v>0</v>
      </c>
      <c r="L35" s="168">
        <v>0</v>
      </c>
    </row>
    <row r="36" spans="1:12" ht="73.5" customHeight="1" x14ac:dyDescent="0.25">
      <c r="A36" s="167" t="s">
        <v>85</v>
      </c>
      <c r="B36" s="175" t="s">
        <v>1507</v>
      </c>
      <c r="C36" s="175"/>
      <c r="D36" s="176" t="s">
        <v>1508</v>
      </c>
      <c r="E36" s="176"/>
      <c r="F36" s="176"/>
      <c r="G36" s="176"/>
      <c r="H36" s="176"/>
      <c r="I36" s="176"/>
      <c r="J36" s="168">
        <v>7600000</v>
      </c>
      <c r="K36" s="168">
        <v>0</v>
      </c>
      <c r="L36" s="168">
        <v>0</v>
      </c>
    </row>
    <row r="37" spans="1:12" ht="57.75" customHeight="1" x14ac:dyDescent="0.25">
      <c r="A37" s="167" t="s">
        <v>85</v>
      </c>
      <c r="B37" s="175" t="s">
        <v>1509</v>
      </c>
      <c r="C37" s="175"/>
      <c r="D37" s="176" t="s">
        <v>1510</v>
      </c>
      <c r="E37" s="176"/>
      <c r="F37" s="176"/>
      <c r="G37" s="176"/>
      <c r="H37" s="176"/>
      <c r="I37" s="176"/>
      <c r="J37" s="168">
        <v>7000</v>
      </c>
      <c r="K37" s="168">
        <v>0</v>
      </c>
      <c r="L37" s="168">
        <v>0</v>
      </c>
    </row>
    <row r="38" spans="1:12" ht="34.5" customHeight="1" x14ac:dyDescent="0.25">
      <c r="A38" s="167" t="s">
        <v>85</v>
      </c>
      <c r="B38" s="175" t="s">
        <v>1511</v>
      </c>
      <c r="C38" s="175"/>
      <c r="D38" s="176" t="s">
        <v>1512</v>
      </c>
      <c r="E38" s="176"/>
      <c r="F38" s="176"/>
      <c r="G38" s="176"/>
      <c r="H38" s="176"/>
      <c r="I38" s="176"/>
      <c r="J38" s="168">
        <v>5000</v>
      </c>
      <c r="K38" s="168">
        <v>0</v>
      </c>
      <c r="L38" s="168">
        <v>0</v>
      </c>
    </row>
    <row r="39" spans="1:12" ht="15" customHeight="1" x14ac:dyDescent="0.25">
      <c r="A39" s="165" t="s">
        <v>85</v>
      </c>
      <c r="B39" s="173" t="s">
        <v>1325</v>
      </c>
      <c r="C39" s="173"/>
      <c r="D39" s="174" t="s">
        <v>958</v>
      </c>
      <c r="E39" s="174"/>
      <c r="F39" s="174"/>
      <c r="G39" s="174"/>
      <c r="H39" s="174"/>
      <c r="I39" s="174"/>
      <c r="J39" s="166">
        <v>410000</v>
      </c>
      <c r="K39" s="166">
        <v>426000</v>
      </c>
      <c r="L39" s="166">
        <v>440000</v>
      </c>
    </row>
    <row r="40" spans="1:12" ht="34.5" customHeight="1" x14ac:dyDescent="0.25">
      <c r="A40" s="167" t="s">
        <v>85</v>
      </c>
      <c r="B40" s="175" t="s">
        <v>1326</v>
      </c>
      <c r="C40" s="175"/>
      <c r="D40" s="176" t="s">
        <v>1327</v>
      </c>
      <c r="E40" s="176"/>
      <c r="F40" s="176"/>
      <c r="G40" s="176"/>
      <c r="H40" s="176"/>
      <c r="I40" s="176"/>
      <c r="J40" s="168">
        <v>405000</v>
      </c>
      <c r="K40" s="168">
        <v>426000</v>
      </c>
      <c r="L40" s="168">
        <v>440000</v>
      </c>
    </row>
    <row r="41" spans="1:12" ht="23.25" customHeight="1" x14ac:dyDescent="0.25">
      <c r="A41" s="167" t="s">
        <v>85</v>
      </c>
      <c r="B41" s="175" t="s">
        <v>1513</v>
      </c>
      <c r="C41" s="175"/>
      <c r="D41" s="176" t="s">
        <v>1514</v>
      </c>
      <c r="E41" s="176"/>
      <c r="F41" s="176"/>
      <c r="G41" s="176"/>
      <c r="H41" s="176"/>
      <c r="I41" s="176"/>
      <c r="J41" s="168">
        <v>5000</v>
      </c>
      <c r="K41" s="168">
        <v>0</v>
      </c>
      <c r="L41" s="168">
        <v>0</v>
      </c>
    </row>
    <row r="42" spans="1:12" ht="23.25" customHeight="1" x14ac:dyDescent="0.25">
      <c r="A42" s="165" t="s">
        <v>85</v>
      </c>
      <c r="B42" s="173" t="s">
        <v>1328</v>
      </c>
      <c r="C42" s="173"/>
      <c r="D42" s="174" t="s">
        <v>1329</v>
      </c>
      <c r="E42" s="174"/>
      <c r="F42" s="174"/>
      <c r="G42" s="174"/>
      <c r="H42" s="174"/>
      <c r="I42" s="174"/>
      <c r="J42" s="166">
        <v>178150000</v>
      </c>
      <c r="K42" s="166">
        <v>185845000</v>
      </c>
      <c r="L42" s="166">
        <v>202571000</v>
      </c>
    </row>
    <row r="43" spans="1:12" ht="45.75" customHeight="1" x14ac:dyDescent="0.25">
      <c r="A43" s="167" t="s">
        <v>85</v>
      </c>
      <c r="B43" s="175" t="s">
        <v>1330</v>
      </c>
      <c r="C43" s="175"/>
      <c r="D43" s="176" t="s">
        <v>1331</v>
      </c>
      <c r="E43" s="176"/>
      <c r="F43" s="176"/>
      <c r="G43" s="176"/>
      <c r="H43" s="176"/>
      <c r="I43" s="176"/>
      <c r="J43" s="168">
        <v>177550000</v>
      </c>
      <c r="K43" s="168">
        <v>185845000</v>
      </c>
      <c r="L43" s="168">
        <v>202571000</v>
      </c>
    </row>
    <row r="44" spans="1:12" ht="34.5" customHeight="1" x14ac:dyDescent="0.25">
      <c r="A44" s="167" t="s">
        <v>85</v>
      </c>
      <c r="B44" s="175" t="s">
        <v>1515</v>
      </c>
      <c r="C44" s="175"/>
      <c r="D44" s="176" t="s">
        <v>1516</v>
      </c>
      <c r="E44" s="176"/>
      <c r="F44" s="176"/>
      <c r="G44" s="176"/>
      <c r="H44" s="176"/>
      <c r="I44" s="176"/>
      <c r="J44" s="168">
        <v>600000</v>
      </c>
      <c r="K44" s="168">
        <v>0</v>
      </c>
      <c r="L44" s="168">
        <v>0</v>
      </c>
    </row>
    <row r="45" spans="1:12" ht="15" customHeight="1" x14ac:dyDescent="0.25">
      <c r="A45" s="165" t="s">
        <v>85</v>
      </c>
      <c r="B45" s="173" t="s">
        <v>959</v>
      </c>
      <c r="C45" s="173"/>
      <c r="D45" s="174" t="s">
        <v>960</v>
      </c>
      <c r="E45" s="174"/>
      <c r="F45" s="174"/>
      <c r="G45" s="174"/>
      <c r="H45" s="174"/>
      <c r="I45" s="174"/>
      <c r="J45" s="166">
        <v>2399086000</v>
      </c>
      <c r="K45" s="166">
        <v>2207885000</v>
      </c>
      <c r="L45" s="166">
        <v>2217842000</v>
      </c>
    </row>
    <row r="46" spans="1:12" ht="15" customHeight="1" x14ac:dyDescent="0.25">
      <c r="A46" s="165" t="s">
        <v>85</v>
      </c>
      <c r="B46" s="173" t="s">
        <v>1332</v>
      </c>
      <c r="C46" s="173"/>
      <c r="D46" s="174" t="s">
        <v>1333</v>
      </c>
      <c r="E46" s="174"/>
      <c r="F46" s="174"/>
      <c r="G46" s="174"/>
      <c r="H46" s="174"/>
      <c r="I46" s="174"/>
      <c r="J46" s="166">
        <v>463823000</v>
      </c>
      <c r="K46" s="166">
        <v>370599000</v>
      </c>
      <c r="L46" s="166">
        <v>371416000</v>
      </c>
    </row>
    <row r="47" spans="1:12" ht="63.75" customHeight="1" x14ac:dyDescent="0.25">
      <c r="A47" s="167" t="s">
        <v>85</v>
      </c>
      <c r="B47" s="175" t="s">
        <v>1334</v>
      </c>
      <c r="C47" s="175"/>
      <c r="D47" s="176" t="s">
        <v>1335</v>
      </c>
      <c r="E47" s="176"/>
      <c r="F47" s="176"/>
      <c r="G47" s="176"/>
      <c r="H47" s="176"/>
      <c r="I47" s="176"/>
      <c r="J47" s="168">
        <v>463657000</v>
      </c>
      <c r="K47" s="168">
        <v>370599000</v>
      </c>
      <c r="L47" s="168">
        <v>371416000</v>
      </c>
    </row>
    <row r="48" spans="1:12" ht="58.5" customHeight="1" x14ac:dyDescent="0.25">
      <c r="A48" s="167" t="s">
        <v>85</v>
      </c>
      <c r="B48" s="175" t="s">
        <v>1517</v>
      </c>
      <c r="C48" s="175"/>
      <c r="D48" s="176" t="s">
        <v>1518</v>
      </c>
      <c r="E48" s="176"/>
      <c r="F48" s="176"/>
      <c r="G48" s="176"/>
      <c r="H48" s="176"/>
      <c r="I48" s="176"/>
      <c r="J48" s="168">
        <v>166000</v>
      </c>
      <c r="K48" s="168">
        <v>0</v>
      </c>
      <c r="L48" s="168">
        <v>0</v>
      </c>
    </row>
    <row r="49" spans="1:12" ht="15" customHeight="1" x14ac:dyDescent="0.25">
      <c r="A49" s="165" t="s">
        <v>85</v>
      </c>
      <c r="B49" s="173" t="s">
        <v>1063</v>
      </c>
      <c r="C49" s="173"/>
      <c r="D49" s="174" t="s">
        <v>1062</v>
      </c>
      <c r="E49" s="174"/>
      <c r="F49" s="174"/>
      <c r="G49" s="174"/>
      <c r="H49" s="174"/>
      <c r="I49" s="174"/>
      <c r="J49" s="166">
        <v>1935263000</v>
      </c>
      <c r="K49" s="166">
        <v>1837286000</v>
      </c>
      <c r="L49" s="166">
        <v>1846426000</v>
      </c>
    </row>
    <row r="50" spans="1:12" s="162" customFormat="1" ht="35.25" customHeight="1" x14ac:dyDescent="0.25">
      <c r="A50" s="169" t="s">
        <v>85</v>
      </c>
      <c r="B50" s="178" t="s">
        <v>1519</v>
      </c>
      <c r="C50" s="178"/>
      <c r="D50" s="179" t="s">
        <v>1520</v>
      </c>
      <c r="E50" s="179"/>
      <c r="F50" s="179"/>
      <c r="G50" s="179"/>
      <c r="H50" s="179"/>
      <c r="I50" s="179"/>
      <c r="J50" s="170">
        <v>1502324000</v>
      </c>
      <c r="K50" s="170">
        <v>1410954000</v>
      </c>
      <c r="L50" s="170">
        <v>1417973000</v>
      </c>
    </row>
    <row r="51" spans="1:12" ht="57" customHeight="1" x14ac:dyDescent="0.25">
      <c r="A51" s="167" t="s">
        <v>85</v>
      </c>
      <c r="B51" s="175" t="s">
        <v>1336</v>
      </c>
      <c r="C51" s="175"/>
      <c r="D51" s="176" t="s">
        <v>1337</v>
      </c>
      <c r="E51" s="176"/>
      <c r="F51" s="176"/>
      <c r="G51" s="176"/>
      <c r="H51" s="176"/>
      <c r="I51" s="176"/>
      <c r="J51" s="168">
        <v>1501935000</v>
      </c>
      <c r="K51" s="168">
        <v>1410954000</v>
      </c>
      <c r="L51" s="168">
        <v>1417973000</v>
      </c>
    </row>
    <row r="52" spans="1:12" ht="45.75" customHeight="1" x14ac:dyDescent="0.25">
      <c r="A52" s="167" t="s">
        <v>85</v>
      </c>
      <c r="B52" s="175" t="s">
        <v>1521</v>
      </c>
      <c r="C52" s="175"/>
      <c r="D52" s="176" t="s">
        <v>1522</v>
      </c>
      <c r="E52" s="176"/>
      <c r="F52" s="176"/>
      <c r="G52" s="176"/>
      <c r="H52" s="176"/>
      <c r="I52" s="176"/>
      <c r="J52" s="168">
        <v>389000</v>
      </c>
      <c r="K52" s="168">
        <v>0</v>
      </c>
      <c r="L52" s="168">
        <v>0</v>
      </c>
    </row>
    <row r="53" spans="1:12" s="162" customFormat="1" ht="34.5" customHeight="1" x14ac:dyDescent="0.25">
      <c r="A53" s="169" t="s">
        <v>85</v>
      </c>
      <c r="B53" s="178" t="s">
        <v>1523</v>
      </c>
      <c r="C53" s="178"/>
      <c r="D53" s="179" t="s">
        <v>1524</v>
      </c>
      <c r="E53" s="179"/>
      <c r="F53" s="179"/>
      <c r="G53" s="179"/>
      <c r="H53" s="179"/>
      <c r="I53" s="179"/>
      <c r="J53" s="170">
        <v>432939000</v>
      </c>
      <c r="K53" s="170">
        <v>426332000</v>
      </c>
      <c r="L53" s="170">
        <v>428453000</v>
      </c>
    </row>
    <row r="54" spans="1:12" ht="61.5" customHeight="1" x14ac:dyDescent="0.25">
      <c r="A54" s="167" t="s">
        <v>85</v>
      </c>
      <c r="B54" s="175" t="s">
        <v>1338</v>
      </c>
      <c r="C54" s="175"/>
      <c r="D54" s="176" t="s">
        <v>1339</v>
      </c>
      <c r="E54" s="176"/>
      <c r="F54" s="176"/>
      <c r="G54" s="176"/>
      <c r="H54" s="176"/>
      <c r="I54" s="176"/>
      <c r="J54" s="168">
        <v>432211000</v>
      </c>
      <c r="K54" s="168">
        <v>426332000</v>
      </c>
      <c r="L54" s="168">
        <v>428453000</v>
      </c>
    </row>
    <row r="55" spans="1:12" ht="38.25" customHeight="1" x14ac:dyDescent="0.25">
      <c r="A55" s="167" t="s">
        <v>85</v>
      </c>
      <c r="B55" s="175" t="s">
        <v>1525</v>
      </c>
      <c r="C55" s="175"/>
      <c r="D55" s="176" t="s">
        <v>1526</v>
      </c>
      <c r="E55" s="176"/>
      <c r="F55" s="176"/>
      <c r="G55" s="176"/>
      <c r="H55" s="176"/>
      <c r="I55" s="176"/>
      <c r="J55" s="168">
        <v>728000</v>
      </c>
      <c r="K55" s="168">
        <v>0</v>
      </c>
      <c r="L55" s="168">
        <v>0</v>
      </c>
    </row>
    <row r="56" spans="1:12" ht="18" customHeight="1" x14ac:dyDescent="0.25">
      <c r="A56" s="165" t="s">
        <v>85</v>
      </c>
      <c r="B56" s="173" t="s">
        <v>961</v>
      </c>
      <c r="C56" s="173"/>
      <c r="D56" s="174" t="s">
        <v>962</v>
      </c>
      <c r="E56" s="174"/>
      <c r="F56" s="174"/>
      <c r="G56" s="174"/>
      <c r="H56" s="174"/>
      <c r="I56" s="174"/>
      <c r="J56" s="166">
        <v>46320000</v>
      </c>
      <c r="K56" s="166">
        <v>46534000</v>
      </c>
      <c r="L56" s="166">
        <v>46993000</v>
      </c>
    </row>
    <row r="57" spans="1:12" ht="30.75" customHeight="1" x14ac:dyDescent="0.25">
      <c r="A57" s="165" t="s">
        <v>85</v>
      </c>
      <c r="B57" s="173" t="s">
        <v>1340</v>
      </c>
      <c r="C57" s="173"/>
      <c r="D57" s="174" t="s">
        <v>1341</v>
      </c>
      <c r="E57" s="174"/>
      <c r="F57" s="174"/>
      <c r="G57" s="174"/>
      <c r="H57" s="174"/>
      <c r="I57" s="174"/>
      <c r="J57" s="166">
        <v>45905000</v>
      </c>
      <c r="K57" s="166">
        <v>46364000</v>
      </c>
      <c r="L57" s="166">
        <v>46823000</v>
      </c>
    </row>
    <row r="58" spans="1:12" ht="66.75" customHeight="1" x14ac:dyDescent="0.25">
      <c r="A58" s="167" t="s">
        <v>85</v>
      </c>
      <c r="B58" s="175" t="s">
        <v>1342</v>
      </c>
      <c r="C58" s="175"/>
      <c r="D58" s="176" t="s">
        <v>1343</v>
      </c>
      <c r="E58" s="176"/>
      <c r="F58" s="176"/>
      <c r="G58" s="176"/>
      <c r="H58" s="176"/>
      <c r="I58" s="176"/>
      <c r="J58" s="168">
        <v>41773500</v>
      </c>
      <c r="K58" s="168">
        <v>42364000</v>
      </c>
      <c r="L58" s="168">
        <v>42823000</v>
      </c>
    </row>
    <row r="59" spans="1:12" ht="75" customHeight="1" x14ac:dyDescent="0.25">
      <c r="A59" s="167" t="s">
        <v>85</v>
      </c>
      <c r="B59" s="175" t="s">
        <v>1344</v>
      </c>
      <c r="C59" s="175"/>
      <c r="D59" s="176" t="s">
        <v>1345</v>
      </c>
      <c r="E59" s="176"/>
      <c r="F59" s="176"/>
      <c r="G59" s="176"/>
      <c r="H59" s="176"/>
      <c r="I59" s="176"/>
      <c r="J59" s="168">
        <v>4131500</v>
      </c>
      <c r="K59" s="168">
        <v>4000000</v>
      </c>
      <c r="L59" s="168">
        <v>4000000</v>
      </c>
    </row>
    <row r="60" spans="1:12" ht="30" customHeight="1" x14ac:dyDescent="0.25">
      <c r="A60" s="167" t="s">
        <v>85</v>
      </c>
      <c r="B60" s="175" t="s">
        <v>1346</v>
      </c>
      <c r="C60" s="175"/>
      <c r="D60" s="176" t="s">
        <v>963</v>
      </c>
      <c r="E60" s="176"/>
      <c r="F60" s="176"/>
      <c r="G60" s="176"/>
      <c r="H60" s="176"/>
      <c r="I60" s="176"/>
      <c r="J60" s="168">
        <v>415000</v>
      </c>
      <c r="K60" s="168">
        <v>170000</v>
      </c>
      <c r="L60" s="168">
        <v>170000</v>
      </c>
    </row>
    <row r="61" spans="1:12" ht="37.5" customHeight="1" x14ac:dyDescent="0.25">
      <c r="A61" s="165" t="s">
        <v>85</v>
      </c>
      <c r="B61" s="173" t="s">
        <v>964</v>
      </c>
      <c r="C61" s="173"/>
      <c r="D61" s="174" t="s">
        <v>965</v>
      </c>
      <c r="E61" s="174"/>
      <c r="F61" s="174"/>
      <c r="G61" s="174"/>
      <c r="H61" s="174"/>
      <c r="I61" s="174"/>
      <c r="J61" s="166">
        <v>870379400</v>
      </c>
      <c r="K61" s="166">
        <v>889013000</v>
      </c>
      <c r="L61" s="166">
        <v>888527100</v>
      </c>
    </row>
    <row r="62" spans="1:12" ht="72.75" customHeight="1" x14ac:dyDescent="0.25">
      <c r="A62" s="167" t="s">
        <v>85</v>
      </c>
      <c r="B62" s="175" t="s">
        <v>966</v>
      </c>
      <c r="C62" s="175"/>
      <c r="D62" s="176" t="s">
        <v>967</v>
      </c>
      <c r="E62" s="176"/>
      <c r="F62" s="176"/>
      <c r="G62" s="176"/>
      <c r="H62" s="176"/>
      <c r="I62" s="176"/>
      <c r="J62" s="168">
        <v>671700000</v>
      </c>
      <c r="K62" s="168">
        <v>744500000</v>
      </c>
      <c r="L62" s="168">
        <v>744500000</v>
      </c>
    </row>
    <row r="63" spans="1:12" ht="69" customHeight="1" x14ac:dyDescent="0.25">
      <c r="A63" s="167" t="s">
        <v>85</v>
      </c>
      <c r="B63" s="175" t="s">
        <v>968</v>
      </c>
      <c r="C63" s="175"/>
      <c r="D63" s="176" t="s">
        <v>969</v>
      </c>
      <c r="E63" s="176"/>
      <c r="F63" s="176"/>
      <c r="G63" s="176"/>
      <c r="H63" s="176"/>
      <c r="I63" s="176"/>
      <c r="J63" s="168">
        <v>29000000</v>
      </c>
      <c r="K63" s="168">
        <v>49000000</v>
      </c>
      <c r="L63" s="168">
        <v>49000000</v>
      </c>
    </row>
    <row r="64" spans="1:12" ht="34.5" customHeight="1" x14ac:dyDescent="0.25">
      <c r="A64" s="167" t="s">
        <v>85</v>
      </c>
      <c r="B64" s="175" t="s">
        <v>970</v>
      </c>
      <c r="C64" s="175"/>
      <c r="D64" s="176" t="s">
        <v>971</v>
      </c>
      <c r="E64" s="176"/>
      <c r="F64" s="176"/>
      <c r="G64" s="176"/>
      <c r="H64" s="176"/>
      <c r="I64" s="176"/>
      <c r="J64" s="168">
        <v>94900000</v>
      </c>
      <c r="K64" s="168">
        <v>40400000</v>
      </c>
      <c r="L64" s="168">
        <v>40400000</v>
      </c>
    </row>
    <row r="65" spans="1:12" ht="96" customHeight="1" x14ac:dyDescent="0.25">
      <c r="A65" s="167" t="s">
        <v>85</v>
      </c>
      <c r="B65" s="175" t="s">
        <v>972</v>
      </c>
      <c r="C65" s="175"/>
      <c r="D65" s="176" t="s">
        <v>973</v>
      </c>
      <c r="E65" s="176"/>
      <c r="F65" s="176"/>
      <c r="G65" s="176"/>
      <c r="H65" s="176"/>
      <c r="I65" s="176"/>
      <c r="J65" s="168">
        <v>700000</v>
      </c>
      <c r="K65" s="168">
        <v>500000</v>
      </c>
      <c r="L65" s="168">
        <v>500000</v>
      </c>
    </row>
    <row r="66" spans="1:12" ht="84.75" customHeight="1" x14ac:dyDescent="0.25">
      <c r="A66" s="167" t="s">
        <v>85</v>
      </c>
      <c r="B66" s="175" t="s">
        <v>1270</v>
      </c>
      <c r="C66" s="175"/>
      <c r="D66" s="176" t="s">
        <v>1271</v>
      </c>
      <c r="E66" s="176"/>
      <c r="F66" s="176"/>
      <c r="G66" s="176"/>
      <c r="H66" s="176"/>
      <c r="I66" s="176"/>
      <c r="J66" s="168">
        <v>80900</v>
      </c>
      <c r="K66" s="168">
        <v>0</v>
      </c>
      <c r="L66" s="168">
        <v>0</v>
      </c>
    </row>
    <row r="67" spans="1:12" ht="133.5" customHeight="1" x14ac:dyDescent="0.25">
      <c r="A67" s="167" t="s">
        <v>85</v>
      </c>
      <c r="B67" s="175" t="s">
        <v>1272</v>
      </c>
      <c r="C67" s="175"/>
      <c r="D67" s="176" t="s">
        <v>1273</v>
      </c>
      <c r="E67" s="176"/>
      <c r="F67" s="176"/>
      <c r="G67" s="176"/>
      <c r="H67" s="176"/>
      <c r="I67" s="176"/>
      <c r="J67" s="168">
        <v>54000</v>
      </c>
      <c r="K67" s="168">
        <v>0</v>
      </c>
      <c r="L67" s="168">
        <v>0</v>
      </c>
    </row>
    <row r="68" spans="1:12" ht="56.25" customHeight="1" x14ac:dyDescent="0.25">
      <c r="A68" s="167" t="s">
        <v>85</v>
      </c>
      <c r="B68" s="175" t="s">
        <v>1274</v>
      </c>
      <c r="C68" s="175"/>
      <c r="D68" s="176" t="s">
        <v>1275</v>
      </c>
      <c r="E68" s="176"/>
      <c r="F68" s="176"/>
      <c r="G68" s="176"/>
      <c r="H68" s="176"/>
      <c r="I68" s="176"/>
      <c r="J68" s="168">
        <v>92400</v>
      </c>
      <c r="K68" s="168">
        <v>0</v>
      </c>
      <c r="L68" s="168">
        <v>0</v>
      </c>
    </row>
    <row r="69" spans="1:12" s="162" customFormat="1" ht="74.25" customHeight="1" x14ac:dyDescent="0.25">
      <c r="A69" s="169" t="s">
        <v>85</v>
      </c>
      <c r="B69" s="178" t="s">
        <v>1527</v>
      </c>
      <c r="C69" s="178"/>
      <c r="D69" s="179" t="s">
        <v>1528</v>
      </c>
      <c r="E69" s="179"/>
      <c r="F69" s="179"/>
      <c r="G69" s="179"/>
      <c r="H69" s="179"/>
      <c r="I69" s="179"/>
      <c r="J69" s="170">
        <v>37252100</v>
      </c>
      <c r="K69" s="170">
        <v>32350200</v>
      </c>
      <c r="L69" s="170">
        <v>31864300</v>
      </c>
    </row>
    <row r="70" spans="1:12" ht="15" customHeight="1" x14ac:dyDescent="0.25">
      <c r="A70" s="167" t="s">
        <v>85</v>
      </c>
      <c r="B70" s="175" t="s">
        <v>974</v>
      </c>
      <c r="C70" s="175"/>
      <c r="D70" s="176" t="s">
        <v>975</v>
      </c>
      <c r="E70" s="176"/>
      <c r="F70" s="176"/>
      <c r="G70" s="176"/>
      <c r="H70" s="176"/>
      <c r="I70" s="176"/>
      <c r="J70" s="168">
        <v>36157700</v>
      </c>
      <c r="K70" s="168">
        <v>32350200</v>
      </c>
      <c r="L70" s="168">
        <v>31864300</v>
      </c>
    </row>
    <row r="71" spans="1:12" ht="15" customHeight="1" x14ac:dyDescent="0.25">
      <c r="A71" s="167" t="s">
        <v>85</v>
      </c>
      <c r="B71" s="175" t="s">
        <v>1276</v>
      </c>
      <c r="C71" s="175"/>
      <c r="D71" s="176" t="s">
        <v>1277</v>
      </c>
      <c r="E71" s="176"/>
      <c r="F71" s="176"/>
      <c r="G71" s="176"/>
      <c r="H71" s="176"/>
      <c r="I71" s="176"/>
      <c r="J71" s="168">
        <v>1094400</v>
      </c>
      <c r="K71" s="168">
        <v>0</v>
      </c>
      <c r="L71" s="168">
        <v>0</v>
      </c>
    </row>
    <row r="72" spans="1:12" s="162" customFormat="1" ht="92.25" customHeight="1" x14ac:dyDescent="0.25">
      <c r="A72" s="169" t="s">
        <v>85</v>
      </c>
      <c r="B72" s="178" t="s">
        <v>1529</v>
      </c>
      <c r="C72" s="178"/>
      <c r="D72" s="179" t="s">
        <v>1530</v>
      </c>
      <c r="E72" s="179"/>
      <c r="F72" s="179"/>
      <c r="G72" s="179"/>
      <c r="H72" s="179"/>
      <c r="I72" s="179"/>
      <c r="J72" s="170">
        <v>36600000</v>
      </c>
      <c r="K72" s="170">
        <v>22262800</v>
      </c>
      <c r="L72" s="170">
        <v>22262800</v>
      </c>
    </row>
    <row r="73" spans="1:12" ht="33" customHeight="1" x14ac:dyDescent="0.25">
      <c r="A73" s="167" t="s">
        <v>85</v>
      </c>
      <c r="B73" s="175" t="s">
        <v>976</v>
      </c>
      <c r="C73" s="175"/>
      <c r="D73" s="176" t="s">
        <v>977</v>
      </c>
      <c r="E73" s="176"/>
      <c r="F73" s="176"/>
      <c r="G73" s="176"/>
      <c r="H73" s="176"/>
      <c r="I73" s="176"/>
      <c r="J73" s="168">
        <v>13000000</v>
      </c>
      <c r="K73" s="168">
        <v>22262800</v>
      </c>
      <c r="L73" s="168">
        <v>22262800</v>
      </c>
    </row>
    <row r="74" spans="1:12" ht="31.5" customHeight="1" x14ac:dyDescent="0.25">
      <c r="A74" s="167" t="s">
        <v>85</v>
      </c>
      <c r="B74" s="175" t="s">
        <v>978</v>
      </c>
      <c r="C74" s="175"/>
      <c r="D74" s="176" t="s">
        <v>979</v>
      </c>
      <c r="E74" s="176"/>
      <c r="F74" s="176"/>
      <c r="G74" s="176"/>
      <c r="H74" s="176"/>
      <c r="I74" s="176"/>
      <c r="J74" s="168">
        <v>23600000</v>
      </c>
      <c r="K74" s="168">
        <v>0</v>
      </c>
      <c r="L74" s="168">
        <v>0</v>
      </c>
    </row>
    <row r="75" spans="1:12" ht="24" customHeight="1" x14ac:dyDescent="0.25">
      <c r="A75" s="165" t="s">
        <v>85</v>
      </c>
      <c r="B75" s="173" t="s">
        <v>980</v>
      </c>
      <c r="C75" s="173"/>
      <c r="D75" s="174" t="s">
        <v>981</v>
      </c>
      <c r="E75" s="174"/>
      <c r="F75" s="174"/>
      <c r="G75" s="174"/>
      <c r="H75" s="174"/>
      <c r="I75" s="174"/>
      <c r="J75" s="166">
        <v>1700000</v>
      </c>
      <c r="K75" s="166">
        <v>790000</v>
      </c>
      <c r="L75" s="166">
        <v>790000</v>
      </c>
    </row>
    <row r="76" spans="1:12" ht="15" customHeight="1" x14ac:dyDescent="0.25">
      <c r="A76" s="165" t="s">
        <v>85</v>
      </c>
      <c r="B76" s="173" t="s">
        <v>982</v>
      </c>
      <c r="C76" s="173"/>
      <c r="D76" s="174" t="s">
        <v>983</v>
      </c>
      <c r="E76" s="174"/>
      <c r="F76" s="174"/>
      <c r="G76" s="174"/>
      <c r="H76" s="174"/>
      <c r="I76" s="174"/>
      <c r="J76" s="166">
        <v>1700000</v>
      </c>
      <c r="K76" s="166">
        <v>790000</v>
      </c>
      <c r="L76" s="166">
        <v>790000</v>
      </c>
    </row>
    <row r="77" spans="1:12" ht="42" customHeight="1" x14ac:dyDescent="0.25">
      <c r="A77" s="167" t="s">
        <v>85</v>
      </c>
      <c r="B77" s="175" t="s">
        <v>1531</v>
      </c>
      <c r="C77" s="175"/>
      <c r="D77" s="176" t="s">
        <v>1532</v>
      </c>
      <c r="E77" s="176"/>
      <c r="F77" s="176"/>
      <c r="G77" s="176"/>
      <c r="H77" s="176"/>
      <c r="I77" s="176"/>
      <c r="J77" s="168">
        <v>4500</v>
      </c>
      <c r="K77" s="168">
        <v>0</v>
      </c>
      <c r="L77" s="168">
        <v>0</v>
      </c>
    </row>
    <row r="78" spans="1:12" ht="57" customHeight="1" x14ac:dyDescent="0.25">
      <c r="A78" s="167" t="s">
        <v>85</v>
      </c>
      <c r="B78" s="175" t="s">
        <v>1533</v>
      </c>
      <c r="C78" s="175"/>
      <c r="D78" s="176" t="s">
        <v>1534</v>
      </c>
      <c r="E78" s="176"/>
      <c r="F78" s="176"/>
      <c r="G78" s="176"/>
      <c r="H78" s="176"/>
      <c r="I78" s="176"/>
      <c r="J78" s="168">
        <v>1695500</v>
      </c>
      <c r="K78" s="168">
        <v>790000</v>
      </c>
      <c r="L78" s="168">
        <v>790000</v>
      </c>
    </row>
    <row r="79" spans="1:12" ht="30" customHeight="1" x14ac:dyDescent="0.25">
      <c r="A79" s="165" t="s">
        <v>85</v>
      </c>
      <c r="B79" s="173" t="s">
        <v>984</v>
      </c>
      <c r="C79" s="173"/>
      <c r="D79" s="174" t="s">
        <v>985</v>
      </c>
      <c r="E79" s="174"/>
      <c r="F79" s="174"/>
      <c r="G79" s="174"/>
      <c r="H79" s="174"/>
      <c r="I79" s="174"/>
      <c r="J79" s="166">
        <v>43949900</v>
      </c>
      <c r="K79" s="166">
        <v>34780300</v>
      </c>
      <c r="L79" s="166">
        <v>35080300</v>
      </c>
    </row>
    <row r="80" spans="1:12" ht="49.5" customHeight="1" x14ac:dyDescent="0.25">
      <c r="A80" s="167" t="s">
        <v>85</v>
      </c>
      <c r="B80" s="175" t="s">
        <v>1278</v>
      </c>
      <c r="C80" s="175"/>
      <c r="D80" s="176" t="s">
        <v>1279</v>
      </c>
      <c r="E80" s="176"/>
      <c r="F80" s="176"/>
      <c r="G80" s="176"/>
      <c r="H80" s="176"/>
      <c r="I80" s="176"/>
      <c r="J80" s="168">
        <v>149900</v>
      </c>
      <c r="K80" s="168">
        <v>0</v>
      </c>
      <c r="L80" s="168">
        <v>0</v>
      </c>
    </row>
    <row r="81" spans="1:12" s="162" customFormat="1" ht="23.25" customHeight="1" x14ac:dyDescent="0.25">
      <c r="A81" s="169" t="s">
        <v>85</v>
      </c>
      <c r="B81" s="178" t="s">
        <v>1535</v>
      </c>
      <c r="C81" s="178"/>
      <c r="D81" s="179" t="s">
        <v>1536</v>
      </c>
      <c r="E81" s="179"/>
      <c r="F81" s="179"/>
      <c r="G81" s="179"/>
      <c r="H81" s="179"/>
      <c r="I81" s="179"/>
      <c r="J81" s="170">
        <v>28700000</v>
      </c>
      <c r="K81" s="170">
        <v>34780300</v>
      </c>
      <c r="L81" s="170">
        <v>35080300</v>
      </c>
    </row>
    <row r="82" spans="1:12" ht="15" customHeight="1" x14ac:dyDescent="0.25">
      <c r="A82" s="167" t="s">
        <v>85</v>
      </c>
      <c r="B82" s="175" t="s">
        <v>986</v>
      </c>
      <c r="C82" s="175"/>
      <c r="D82" s="176" t="s">
        <v>987</v>
      </c>
      <c r="E82" s="176"/>
      <c r="F82" s="176"/>
      <c r="G82" s="176"/>
      <c r="H82" s="176"/>
      <c r="I82" s="176"/>
      <c r="J82" s="168">
        <v>8200000</v>
      </c>
      <c r="K82" s="168">
        <v>9200000</v>
      </c>
      <c r="L82" s="168">
        <v>9500000</v>
      </c>
    </row>
    <row r="83" spans="1:12" ht="15" customHeight="1" x14ac:dyDescent="0.25">
      <c r="A83" s="167" t="s">
        <v>85</v>
      </c>
      <c r="B83" s="175" t="s">
        <v>988</v>
      </c>
      <c r="C83" s="175"/>
      <c r="D83" s="176" t="s">
        <v>989</v>
      </c>
      <c r="E83" s="176"/>
      <c r="F83" s="176"/>
      <c r="G83" s="176"/>
      <c r="H83" s="176"/>
      <c r="I83" s="176"/>
      <c r="J83" s="168">
        <v>20500000</v>
      </c>
      <c r="K83" s="168">
        <v>25580300</v>
      </c>
      <c r="L83" s="168">
        <v>25580300</v>
      </c>
    </row>
    <row r="84" spans="1:12" ht="15" customHeight="1" x14ac:dyDescent="0.25">
      <c r="A84" s="165" t="s">
        <v>85</v>
      </c>
      <c r="B84" s="173" t="s">
        <v>1280</v>
      </c>
      <c r="C84" s="173"/>
      <c r="D84" s="174" t="s">
        <v>1281</v>
      </c>
      <c r="E84" s="174"/>
      <c r="F84" s="174"/>
      <c r="G84" s="174"/>
      <c r="H84" s="174"/>
      <c r="I84" s="174"/>
      <c r="J84" s="166">
        <v>15100000</v>
      </c>
      <c r="K84" s="166">
        <v>0</v>
      </c>
      <c r="L84" s="166">
        <v>0</v>
      </c>
    </row>
    <row r="85" spans="1:12" ht="24" customHeight="1" x14ac:dyDescent="0.25">
      <c r="A85" s="167" t="s">
        <v>85</v>
      </c>
      <c r="B85" s="175" t="s">
        <v>1282</v>
      </c>
      <c r="C85" s="175"/>
      <c r="D85" s="176" t="s">
        <v>1283</v>
      </c>
      <c r="E85" s="176"/>
      <c r="F85" s="176"/>
      <c r="G85" s="176"/>
      <c r="H85" s="176"/>
      <c r="I85" s="176"/>
      <c r="J85" s="168">
        <v>15100000</v>
      </c>
      <c r="K85" s="168">
        <v>0</v>
      </c>
      <c r="L85" s="168">
        <v>0</v>
      </c>
    </row>
    <row r="86" spans="1:12" ht="29.25" customHeight="1" x14ac:dyDescent="0.25">
      <c r="A86" s="165" t="s">
        <v>85</v>
      </c>
      <c r="B86" s="173" t="s">
        <v>990</v>
      </c>
      <c r="C86" s="173"/>
      <c r="D86" s="174" t="s">
        <v>991</v>
      </c>
      <c r="E86" s="174"/>
      <c r="F86" s="174"/>
      <c r="G86" s="174"/>
      <c r="H86" s="174"/>
      <c r="I86" s="174"/>
      <c r="J86" s="166">
        <v>327897300</v>
      </c>
      <c r="K86" s="166">
        <v>20000000</v>
      </c>
      <c r="L86" s="166">
        <v>20000000</v>
      </c>
    </row>
    <row r="87" spans="1:12" ht="26.25" customHeight="1" x14ac:dyDescent="0.25">
      <c r="A87" s="167" t="s">
        <v>85</v>
      </c>
      <c r="B87" s="175" t="s">
        <v>1090</v>
      </c>
      <c r="C87" s="175"/>
      <c r="D87" s="176" t="s">
        <v>1091</v>
      </c>
      <c r="E87" s="176"/>
      <c r="F87" s="176"/>
      <c r="G87" s="176"/>
      <c r="H87" s="176"/>
      <c r="I87" s="176"/>
      <c r="J87" s="168">
        <v>8395300</v>
      </c>
      <c r="K87" s="168">
        <v>0</v>
      </c>
      <c r="L87" s="168">
        <v>0</v>
      </c>
    </row>
    <row r="88" spans="1:12" ht="40.5" customHeight="1" x14ac:dyDescent="0.25">
      <c r="A88" s="167" t="s">
        <v>85</v>
      </c>
      <c r="B88" s="175" t="s">
        <v>992</v>
      </c>
      <c r="C88" s="175"/>
      <c r="D88" s="176" t="s">
        <v>993</v>
      </c>
      <c r="E88" s="176"/>
      <c r="F88" s="176"/>
      <c r="G88" s="176"/>
      <c r="H88" s="176"/>
      <c r="I88" s="176"/>
      <c r="J88" s="168">
        <v>155000000</v>
      </c>
      <c r="K88" s="168">
        <v>10000000</v>
      </c>
      <c r="L88" s="168">
        <v>10000000</v>
      </c>
    </row>
    <row r="89" spans="1:12" ht="49.5" customHeight="1" x14ac:dyDescent="0.25">
      <c r="A89" s="167" t="s">
        <v>85</v>
      </c>
      <c r="B89" s="175" t="s">
        <v>1347</v>
      </c>
      <c r="C89" s="175"/>
      <c r="D89" s="176" t="s">
        <v>1348</v>
      </c>
      <c r="E89" s="176"/>
      <c r="F89" s="176"/>
      <c r="G89" s="176"/>
      <c r="H89" s="176"/>
      <c r="I89" s="176"/>
      <c r="J89" s="168">
        <v>587700</v>
      </c>
      <c r="K89" s="168">
        <v>0</v>
      </c>
      <c r="L89" s="168">
        <v>0</v>
      </c>
    </row>
    <row r="90" spans="1:12" ht="72" customHeight="1" x14ac:dyDescent="0.25">
      <c r="A90" s="167" t="s">
        <v>85</v>
      </c>
      <c r="B90" s="175" t="s">
        <v>994</v>
      </c>
      <c r="C90" s="175"/>
      <c r="D90" s="176" t="s">
        <v>995</v>
      </c>
      <c r="E90" s="176"/>
      <c r="F90" s="176"/>
      <c r="G90" s="176"/>
      <c r="H90" s="176"/>
      <c r="I90" s="176"/>
      <c r="J90" s="168">
        <v>160000000</v>
      </c>
      <c r="K90" s="168">
        <v>10000000</v>
      </c>
      <c r="L90" s="168">
        <v>10000000</v>
      </c>
    </row>
    <row r="91" spans="1:12" ht="46.5" customHeight="1" x14ac:dyDescent="0.25">
      <c r="A91" s="167" t="s">
        <v>85</v>
      </c>
      <c r="B91" s="175" t="s">
        <v>1284</v>
      </c>
      <c r="C91" s="175"/>
      <c r="D91" s="176" t="s">
        <v>1285</v>
      </c>
      <c r="E91" s="176"/>
      <c r="F91" s="176"/>
      <c r="G91" s="176"/>
      <c r="H91" s="176"/>
      <c r="I91" s="176"/>
      <c r="J91" s="168">
        <v>3914300</v>
      </c>
      <c r="K91" s="168">
        <v>0</v>
      </c>
      <c r="L91" s="168">
        <v>0</v>
      </c>
    </row>
    <row r="92" spans="1:12" ht="15" customHeight="1" x14ac:dyDescent="0.25">
      <c r="A92" s="165" t="s">
        <v>85</v>
      </c>
      <c r="B92" s="173" t="s">
        <v>1349</v>
      </c>
      <c r="C92" s="173"/>
      <c r="D92" s="174" t="s">
        <v>1350</v>
      </c>
      <c r="E92" s="174"/>
      <c r="F92" s="174"/>
      <c r="G92" s="174"/>
      <c r="H92" s="174"/>
      <c r="I92" s="174"/>
      <c r="J92" s="166">
        <v>51642000</v>
      </c>
      <c r="K92" s="166">
        <v>0</v>
      </c>
      <c r="L92" s="166">
        <v>0</v>
      </c>
    </row>
    <row r="93" spans="1:12" ht="41.25" customHeight="1" x14ac:dyDescent="0.25">
      <c r="A93" s="165" t="s">
        <v>85</v>
      </c>
      <c r="B93" s="173" t="s">
        <v>1351</v>
      </c>
      <c r="C93" s="173"/>
      <c r="D93" s="174" t="s">
        <v>1352</v>
      </c>
      <c r="E93" s="174"/>
      <c r="F93" s="174"/>
      <c r="G93" s="174"/>
      <c r="H93" s="174"/>
      <c r="I93" s="174"/>
      <c r="J93" s="166">
        <v>10428900</v>
      </c>
      <c r="K93" s="166">
        <v>0</v>
      </c>
      <c r="L93" s="166">
        <v>0</v>
      </c>
    </row>
    <row r="94" spans="1:12" s="162" customFormat="1" ht="81" customHeight="1" x14ac:dyDescent="0.25">
      <c r="A94" s="169" t="s">
        <v>85</v>
      </c>
      <c r="B94" s="178" t="s">
        <v>1537</v>
      </c>
      <c r="C94" s="178"/>
      <c r="D94" s="179" t="s">
        <v>1538</v>
      </c>
      <c r="E94" s="179"/>
      <c r="F94" s="179"/>
      <c r="G94" s="179"/>
      <c r="H94" s="179"/>
      <c r="I94" s="179"/>
      <c r="J94" s="170">
        <v>11000</v>
      </c>
      <c r="K94" s="170">
        <v>0</v>
      </c>
      <c r="L94" s="170">
        <v>0</v>
      </c>
    </row>
    <row r="95" spans="1:12" ht="107.25" customHeight="1" x14ac:dyDescent="0.25">
      <c r="A95" s="167" t="s">
        <v>85</v>
      </c>
      <c r="B95" s="175" t="s">
        <v>1539</v>
      </c>
      <c r="C95" s="175"/>
      <c r="D95" s="176" t="s">
        <v>1540</v>
      </c>
      <c r="E95" s="176"/>
      <c r="F95" s="176"/>
      <c r="G95" s="176"/>
      <c r="H95" s="176"/>
      <c r="I95" s="176"/>
      <c r="J95" s="168">
        <v>5800</v>
      </c>
      <c r="K95" s="168">
        <v>0</v>
      </c>
      <c r="L95" s="168">
        <v>0</v>
      </c>
    </row>
    <row r="96" spans="1:12" ht="89.25" customHeight="1" x14ac:dyDescent="0.25">
      <c r="A96" s="167" t="s">
        <v>85</v>
      </c>
      <c r="B96" s="175" t="s">
        <v>1541</v>
      </c>
      <c r="C96" s="175"/>
      <c r="D96" s="176" t="s">
        <v>1542</v>
      </c>
      <c r="E96" s="176"/>
      <c r="F96" s="176"/>
      <c r="G96" s="176"/>
      <c r="H96" s="176"/>
      <c r="I96" s="176"/>
      <c r="J96" s="168">
        <v>4400</v>
      </c>
      <c r="K96" s="168">
        <v>0</v>
      </c>
      <c r="L96" s="168">
        <v>0</v>
      </c>
    </row>
    <row r="97" spans="1:12" ht="75.75" customHeight="1" x14ac:dyDescent="0.25">
      <c r="A97" s="167" t="s">
        <v>85</v>
      </c>
      <c r="B97" s="175" t="s">
        <v>1543</v>
      </c>
      <c r="C97" s="175"/>
      <c r="D97" s="176" t="s">
        <v>1544</v>
      </c>
      <c r="E97" s="176"/>
      <c r="F97" s="176"/>
      <c r="G97" s="176"/>
      <c r="H97" s="176"/>
      <c r="I97" s="176"/>
      <c r="J97" s="168">
        <v>800</v>
      </c>
      <c r="K97" s="168">
        <v>0</v>
      </c>
      <c r="L97" s="168">
        <v>0</v>
      </c>
    </row>
    <row r="98" spans="1:12" s="162" customFormat="1" ht="102" customHeight="1" x14ac:dyDescent="0.25">
      <c r="A98" s="169" t="s">
        <v>85</v>
      </c>
      <c r="B98" s="178" t="s">
        <v>1545</v>
      </c>
      <c r="C98" s="178"/>
      <c r="D98" s="179" t="s">
        <v>1546</v>
      </c>
      <c r="E98" s="179"/>
      <c r="F98" s="179"/>
      <c r="G98" s="179"/>
      <c r="H98" s="179"/>
      <c r="I98" s="179"/>
      <c r="J98" s="170">
        <v>48000</v>
      </c>
      <c r="K98" s="170">
        <v>0</v>
      </c>
      <c r="L98" s="170">
        <v>0</v>
      </c>
    </row>
    <row r="99" spans="1:12" ht="159" customHeight="1" x14ac:dyDescent="0.25">
      <c r="A99" s="167" t="s">
        <v>85</v>
      </c>
      <c r="B99" s="175" t="s">
        <v>1547</v>
      </c>
      <c r="C99" s="175"/>
      <c r="D99" s="176" t="s">
        <v>1548</v>
      </c>
      <c r="E99" s="176"/>
      <c r="F99" s="176"/>
      <c r="G99" s="176"/>
      <c r="H99" s="176"/>
      <c r="I99" s="176"/>
      <c r="J99" s="168">
        <v>6400</v>
      </c>
      <c r="K99" s="168">
        <v>0</v>
      </c>
      <c r="L99" s="168">
        <v>0</v>
      </c>
    </row>
    <row r="100" spans="1:12" ht="129.75" customHeight="1" x14ac:dyDescent="0.25">
      <c r="A100" s="167" t="s">
        <v>85</v>
      </c>
      <c r="B100" s="175" t="s">
        <v>1549</v>
      </c>
      <c r="C100" s="175"/>
      <c r="D100" s="176" t="s">
        <v>1550</v>
      </c>
      <c r="E100" s="176"/>
      <c r="F100" s="176"/>
      <c r="G100" s="176"/>
      <c r="H100" s="176"/>
      <c r="I100" s="176"/>
      <c r="J100" s="168">
        <v>300</v>
      </c>
      <c r="K100" s="168">
        <v>0</v>
      </c>
      <c r="L100" s="168">
        <v>0</v>
      </c>
    </row>
    <row r="101" spans="1:12" ht="128.25" customHeight="1" x14ac:dyDescent="0.25">
      <c r="A101" s="167" t="s">
        <v>85</v>
      </c>
      <c r="B101" s="175" t="s">
        <v>1549</v>
      </c>
      <c r="C101" s="175"/>
      <c r="D101" s="176" t="s">
        <v>1550</v>
      </c>
      <c r="E101" s="176"/>
      <c r="F101" s="176"/>
      <c r="G101" s="176"/>
      <c r="H101" s="176"/>
      <c r="I101" s="176"/>
      <c r="J101" s="168">
        <v>4100</v>
      </c>
      <c r="K101" s="168">
        <v>0</v>
      </c>
      <c r="L101" s="168">
        <v>0</v>
      </c>
    </row>
    <row r="102" spans="1:12" ht="92.25" customHeight="1" x14ac:dyDescent="0.25">
      <c r="A102" s="167" t="s">
        <v>85</v>
      </c>
      <c r="B102" s="175" t="s">
        <v>1551</v>
      </c>
      <c r="C102" s="175"/>
      <c r="D102" s="176" t="s">
        <v>1552</v>
      </c>
      <c r="E102" s="176"/>
      <c r="F102" s="176"/>
      <c r="G102" s="176"/>
      <c r="H102" s="176"/>
      <c r="I102" s="176"/>
      <c r="J102" s="168">
        <v>21100</v>
      </c>
      <c r="K102" s="168">
        <v>0</v>
      </c>
      <c r="L102" s="168">
        <v>0</v>
      </c>
    </row>
    <row r="103" spans="1:12" ht="100.5" customHeight="1" x14ac:dyDescent="0.25">
      <c r="A103" s="167" t="s">
        <v>85</v>
      </c>
      <c r="B103" s="175" t="s">
        <v>1553</v>
      </c>
      <c r="C103" s="175"/>
      <c r="D103" s="176" t="s">
        <v>1554</v>
      </c>
      <c r="E103" s="176"/>
      <c r="F103" s="176"/>
      <c r="G103" s="176"/>
      <c r="H103" s="176"/>
      <c r="I103" s="176"/>
      <c r="J103" s="168">
        <v>16100</v>
      </c>
      <c r="K103" s="168">
        <v>0</v>
      </c>
      <c r="L103" s="168">
        <v>0</v>
      </c>
    </row>
    <row r="104" spans="1:12" s="162" customFormat="1" ht="71.25" customHeight="1" x14ac:dyDescent="0.25">
      <c r="A104" s="169" t="s">
        <v>85</v>
      </c>
      <c r="B104" s="178" t="s">
        <v>1555</v>
      </c>
      <c r="C104" s="178"/>
      <c r="D104" s="179" t="s">
        <v>1556</v>
      </c>
      <c r="E104" s="179"/>
      <c r="F104" s="179"/>
      <c r="G104" s="179"/>
      <c r="H104" s="179"/>
      <c r="I104" s="179"/>
      <c r="J104" s="170">
        <v>220000</v>
      </c>
      <c r="K104" s="170">
        <v>0</v>
      </c>
      <c r="L104" s="170">
        <v>0</v>
      </c>
    </row>
    <row r="105" spans="1:12" ht="75" customHeight="1" x14ac:dyDescent="0.25">
      <c r="A105" s="167" t="s">
        <v>85</v>
      </c>
      <c r="B105" s="175" t="s">
        <v>1557</v>
      </c>
      <c r="C105" s="175"/>
      <c r="D105" s="176" t="s">
        <v>1558</v>
      </c>
      <c r="E105" s="176"/>
      <c r="F105" s="176"/>
      <c r="G105" s="176"/>
      <c r="H105" s="176"/>
      <c r="I105" s="176"/>
      <c r="J105" s="168">
        <v>3000</v>
      </c>
      <c r="K105" s="168">
        <v>0</v>
      </c>
      <c r="L105" s="168">
        <v>0</v>
      </c>
    </row>
    <row r="106" spans="1:12" ht="88.5" customHeight="1" x14ac:dyDescent="0.25">
      <c r="A106" s="167" t="s">
        <v>85</v>
      </c>
      <c r="B106" s="175" t="s">
        <v>1557</v>
      </c>
      <c r="C106" s="175"/>
      <c r="D106" s="176" t="s">
        <v>1558</v>
      </c>
      <c r="E106" s="176"/>
      <c r="F106" s="176"/>
      <c r="G106" s="176"/>
      <c r="H106" s="176"/>
      <c r="I106" s="176"/>
      <c r="J106" s="168">
        <v>64000</v>
      </c>
      <c r="K106" s="168">
        <v>0</v>
      </c>
      <c r="L106" s="168">
        <v>0</v>
      </c>
    </row>
    <row r="107" spans="1:12" ht="75.75" customHeight="1" x14ac:dyDescent="0.25">
      <c r="A107" s="167" t="s">
        <v>85</v>
      </c>
      <c r="B107" s="175" t="s">
        <v>1559</v>
      </c>
      <c r="C107" s="175"/>
      <c r="D107" s="176" t="s">
        <v>1560</v>
      </c>
      <c r="E107" s="176"/>
      <c r="F107" s="176"/>
      <c r="G107" s="176"/>
      <c r="H107" s="176"/>
      <c r="I107" s="176"/>
      <c r="J107" s="168">
        <v>153000</v>
      </c>
      <c r="K107" s="168">
        <v>0</v>
      </c>
      <c r="L107" s="168">
        <v>0</v>
      </c>
    </row>
    <row r="108" spans="1:12" ht="69.75" customHeight="1" x14ac:dyDescent="0.25">
      <c r="A108" s="167" t="s">
        <v>85</v>
      </c>
      <c r="B108" s="175" t="s">
        <v>1561</v>
      </c>
      <c r="C108" s="175"/>
      <c r="D108" s="176" t="s">
        <v>1562</v>
      </c>
      <c r="E108" s="176"/>
      <c r="F108" s="176"/>
      <c r="G108" s="176"/>
      <c r="H108" s="176"/>
      <c r="I108" s="176"/>
      <c r="J108" s="168">
        <v>50000</v>
      </c>
      <c r="K108" s="168">
        <v>0</v>
      </c>
      <c r="L108" s="168">
        <v>0</v>
      </c>
    </row>
    <row r="109" spans="1:12" s="162" customFormat="1" ht="90" customHeight="1" x14ac:dyDescent="0.25">
      <c r="A109" s="169" t="s">
        <v>85</v>
      </c>
      <c r="B109" s="178" t="s">
        <v>1563</v>
      </c>
      <c r="C109" s="178"/>
      <c r="D109" s="179" t="s">
        <v>1564</v>
      </c>
      <c r="E109" s="179"/>
      <c r="F109" s="179"/>
      <c r="G109" s="179"/>
      <c r="H109" s="179"/>
      <c r="I109" s="179"/>
      <c r="J109" s="170">
        <v>352000</v>
      </c>
      <c r="K109" s="170">
        <v>0</v>
      </c>
      <c r="L109" s="170">
        <v>0</v>
      </c>
    </row>
    <row r="110" spans="1:12" ht="105" customHeight="1" x14ac:dyDescent="0.25">
      <c r="A110" s="167" t="s">
        <v>85</v>
      </c>
      <c r="B110" s="175" t="s">
        <v>1565</v>
      </c>
      <c r="C110" s="175"/>
      <c r="D110" s="176" t="s">
        <v>1566</v>
      </c>
      <c r="E110" s="176"/>
      <c r="F110" s="176"/>
      <c r="G110" s="176"/>
      <c r="H110" s="176"/>
      <c r="I110" s="176"/>
      <c r="J110" s="168">
        <v>11000</v>
      </c>
      <c r="K110" s="168">
        <v>0</v>
      </c>
      <c r="L110" s="168">
        <v>0</v>
      </c>
    </row>
    <row r="111" spans="1:12" ht="110.25" customHeight="1" x14ac:dyDescent="0.25">
      <c r="A111" s="167" t="s">
        <v>85</v>
      </c>
      <c r="B111" s="175" t="s">
        <v>1567</v>
      </c>
      <c r="C111" s="175"/>
      <c r="D111" s="176" t="s">
        <v>1568</v>
      </c>
      <c r="E111" s="176"/>
      <c r="F111" s="176"/>
      <c r="G111" s="176"/>
      <c r="H111" s="176"/>
      <c r="I111" s="176"/>
      <c r="J111" s="168">
        <v>14000</v>
      </c>
      <c r="K111" s="168">
        <v>0</v>
      </c>
      <c r="L111" s="168">
        <v>0</v>
      </c>
    </row>
    <row r="112" spans="1:12" ht="94.5" customHeight="1" x14ac:dyDescent="0.25">
      <c r="A112" s="167" t="s">
        <v>85</v>
      </c>
      <c r="B112" s="175" t="s">
        <v>1569</v>
      </c>
      <c r="C112" s="175"/>
      <c r="D112" s="176" t="s">
        <v>1570</v>
      </c>
      <c r="E112" s="176"/>
      <c r="F112" s="176"/>
      <c r="G112" s="176"/>
      <c r="H112" s="176"/>
      <c r="I112" s="176"/>
      <c r="J112" s="168">
        <v>327000</v>
      </c>
      <c r="K112" s="168">
        <v>0</v>
      </c>
      <c r="L112" s="168">
        <v>0</v>
      </c>
    </row>
    <row r="113" spans="1:12" ht="81.75" customHeight="1" x14ac:dyDescent="0.25">
      <c r="A113" s="167" t="s">
        <v>85</v>
      </c>
      <c r="B113" s="175" t="s">
        <v>1571</v>
      </c>
      <c r="C113" s="175"/>
      <c r="D113" s="176" t="s">
        <v>1572</v>
      </c>
      <c r="E113" s="176"/>
      <c r="F113" s="176"/>
      <c r="G113" s="176"/>
      <c r="H113" s="176"/>
      <c r="I113" s="176"/>
      <c r="J113" s="168">
        <v>130000</v>
      </c>
      <c r="K113" s="168">
        <v>0</v>
      </c>
      <c r="L113" s="168">
        <v>0</v>
      </c>
    </row>
    <row r="114" spans="1:12" ht="150.75" customHeight="1" x14ac:dyDescent="0.25">
      <c r="A114" s="167" t="s">
        <v>85</v>
      </c>
      <c r="B114" s="175" t="s">
        <v>1573</v>
      </c>
      <c r="C114" s="175"/>
      <c r="D114" s="176" t="s">
        <v>1574</v>
      </c>
      <c r="E114" s="176"/>
      <c r="F114" s="176"/>
      <c r="G114" s="176"/>
      <c r="H114" s="176"/>
      <c r="I114" s="176"/>
      <c r="J114" s="168">
        <v>80000</v>
      </c>
      <c r="K114" s="168">
        <v>0</v>
      </c>
      <c r="L114" s="168">
        <v>0</v>
      </c>
    </row>
    <row r="115" spans="1:12" ht="79.5" customHeight="1" x14ac:dyDescent="0.25">
      <c r="A115" s="167" t="s">
        <v>85</v>
      </c>
      <c r="B115" s="175" t="s">
        <v>1575</v>
      </c>
      <c r="C115" s="175"/>
      <c r="D115" s="176" t="s">
        <v>1576</v>
      </c>
      <c r="E115" s="176"/>
      <c r="F115" s="176"/>
      <c r="G115" s="176"/>
      <c r="H115" s="176"/>
      <c r="I115" s="176"/>
      <c r="J115" s="168">
        <v>-250000</v>
      </c>
      <c r="K115" s="168">
        <v>0</v>
      </c>
      <c r="L115" s="168">
        <v>0</v>
      </c>
    </row>
    <row r="116" spans="1:12" ht="81.75" customHeight="1" x14ac:dyDescent="0.25">
      <c r="A116" s="167" t="s">
        <v>85</v>
      </c>
      <c r="B116" s="175" t="s">
        <v>1577</v>
      </c>
      <c r="C116" s="175"/>
      <c r="D116" s="176" t="s">
        <v>1578</v>
      </c>
      <c r="E116" s="176"/>
      <c r="F116" s="176"/>
      <c r="G116" s="176"/>
      <c r="H116" s="176"/>
      <c r="I116" s="176"/>
      <c r="J116" s="168">
        <v>30000</v>
      </c>
      <c r="K116" s="168">
        <v>0</v>
      </c>
      <c r="L116" s="168">
        <v>0</v>
      </c>
    </row>
    <row r="117" spans="1:12" s="162" customFormat="1" ht="85.5" customHeight="1" x14ac:dyDescent="0.25">
      <c r="A117" s="169" t="s">
        <v>85</v>
      </c>
      <c r="B117" s="178" t="s">
        <v>1579</v>
      </c>
      <c r="C117" s="178"/>
      <c r="D117" s="179" t="s">
        <v>1580</v>
      </c>
      <c r="E117" s="179"/>
      <c r="F117" s="179"/>
      <c r="G117" s="179"/>
      <c r="H117" s="179"/>
      <c r="I117" s="179"/>
      <c r="J117" s="170">
        <v>120000</v>
      </c>
      <c r="K117" s="170">
        <v>0</v>
      </c>
      <c r="L117" s="170">
        <v>0</v>
      </c>
    </row>
    <row r="118" spans="1:12" ht="110.25" customHeight="1" x14ac:dyDescent="0.25">
      <c r="A118" s="167" t="s">
        <v>85</v>
      </c>
      <c r="B118" s="175" t="s">
        <v>1581</v>
      </c>
      <c r="C118" s="175"/>
      <c r="D118" s="176" t="s">
        <v>1582</v>
      </c>
      <c r="E118" s="176"/>
      <c r="F118" s="176"/>
      <c r="G118" s="176"/>
      <c r="H118" s="176"/>
      <c r="I118" s="176"/>
      <c r="J118" s="168">
        <v>4000</v>
      </c>
      <c r="K118" s="168">
        <v>0</v>
      </c>
      <c r="L118" s="168">
        <v>0</v>
      </c>
    </row>
    <row r="119" spans="1:12" ht="95.25" customHeight="1" x14ac:dyDescent="0.25">
      <c r="A119" s="167" t="s">
        <v>85</v>
      </c>
      <c r="B119" s="175" t="s">
        <v>1583</v>
      </c>
      <c r="C119" s="175"/>
      <c r="D119" s="176" t="s">
        <v>1584</v>
      </c>
      <c r="E119" s="176"/>
      <c r="F119" s="176"/>
      <c r="G119" s="176"/>
      <c r="H119" s="176"/>
      <c r="I119" s="176"/>
      <c r="J119" s="168">
        <v>116000</v>
      </c>
      <c r="K119" s="168">
        <v>0</v>
      </c>
      <c r="L119" s="168">
        <v>0</v>
      </c>
    </row>
    <row r="120" spans="1:12" s="162" customFormat="1" ht="108" customHeight="1" x14ac:dyDescent="0.25">
      <c r="A120" s="169" t="s">
        <v>85</v>
      </c>
      <c r="B120" s="178" t="s">
        <v>1585</v>
      </c>
      <c r="C120" s="178"/>
      <c r="D120" s="179" t="s">
        <v>1586</v>
      </c>
      <c r="E120" s="179"/>
      <c r="F120" s="179"/>
      <c r="G120" s="179"/>
      <c r="H120" s="179"/>
      <c r="I120" s="179"/>
      <c r="J120" s="170">
        <v>20000</v>
      </c>
      <c r="K120" s="170">
        <v>0</v>
      </c>
      <c r="L120" s="170">
        <v>0</v>
      </c>
    </row>
    <row r="121" spans="1:12" ht="121.5" customHeight="1" x14ac:dyDescent="0.25">
      <c r="A121" s="167" t="s">
        <v>85</v>
      </c>
      <c r="B121" s="175" t="s">
        <v>1587</v>
      </c>
      <c r="C121" s="175"/>
      <c r="D121" s="176" t="s">
        <v>1588</v>
      </c>
      <c r="E121" s="176"/>
      <c r="F121" s="176"/>
      <c r="G121" s="176"/>
      <c r="H121" s="176"/>
      <c r="I121" s="176"/>
      <c r="J121" s="168">
        <v>1700</v>
      </c>
      <c r="K121" s="168">
        <v>0</v>
      </c>
      <c r="L121" s="168">
        <v>0</v>
      </c>
    </row>
    <row r="122" spans="1:12" ht="125.25" customHeight="1" x14ac:dyDescent="0.25">
      <c r="A122" s="167" t="s">
        <v>85</v>
      </c>
      <c r="B122" s="175" t="s">
        <v>1589</v>
      </c>
      <c r="C122" s="175"/>
      <c r="D122" s="176" t="s">
        <v>1590</v>
      </c>
      <c r="E122" s="176"/>
      <c r="F122" s="176"/>
      <c r="G122" s="176"/>
      <c r="H122" s="176"/>
      <c r="I122" s="176"/>
      <c r="J122" s="168">
        <v>700</v>
      </c>
      <c r="K122" s="168">
        <v>0</v>
      </c>
      <c r="L122" s="168">
        <v>0</v>
      </c>
    </row>
    <row r="123" spans="1:12" ht="171.75" customHeight="1" x14ac:dyDescent="0.25">
      <c r="A123" s="167" t="s">
        <v>85</v>
      </c>
      <c r="B123" s="175" t="s">
        <v>1591</v>
      </c>
      <c r="C123" s="175"/>
      <c r="D123" s="176" t="s">
        <v>1592</v>
      </c>
      <c r="E123" s="176"/>
      <c r="F123" s="176"/>
      <c r="G123" s="176"/>
      <c r="H123" s="176"/>
      <c r="I123" s="176"/>
      <c r="J123" s="168">
        <v>10300</v>
      </c>
      <c r="K123" s="168">
        <v>0</v>
      </c>
      <c r="L123" s="168">
        <v>0</v>
      </c>
    </row>
    <row r="124" spans="1:12" ht="103.5" customHeight="1" x14ac:dyDescent="0.25">
      <c r="A124" s="167" t="s">
        <v>85</v>
      </c>
      <c r="B124" s="175" t="s">
        <v>1593</v>
      </c>
      <c r="C124" s="175"/>
      <c r="D124" s="176" t="s">
        <v>1594</v>
      </c>
      <c r="E124" s="176"/>
      <c r="F124" s="176"/>
      <c r="G124" s="176"/>
      <c r="H124" s="176"/>
      <c r="I124" s="176"/>
      <c r="J124" s="168">
        <v>7300</v>
      </c>
      <c r="K124" s="168">
        <v>0</v>
      </c>
      <c r="L124" s="168">
        <v>0</v>
      </c>
    </row>
    <row r="125" spans="1:12" ht="99" customHeight="1" x14ac:dyDescent="0.25">
      <c r="A125" s="167" t="s">
        <v>85</v>
      </c>
      <c r="B125" s="175" t="s">
        <v>1595</v>
      </c>
      <c r="C125" s="175"/>
      <c r="D125" s="176" t="s">
        <v>1596</v>
      </c>
      <c r="E125" s="176"/>
      <c r="F125" s="176"/>
      <c r="G125" s="176"/>
      <c r="H125" s="176"/>
      <c r="I125" s="176"/>
      <c r="J125" s="168">
        <v>15000</v>
      </c>
      <c r="K125" s="168">
        <v>0</v>
      </c>
      <c r="L125" s="168">
        <v>0</v>
      </c>
    </row>
    <row r="126" spans="1:12" ht="91.5" customHeight="1" x14ac:dyDescent="0.25">
      <c r="A126" s="167" t="s">
        <v>85</v>
      </c>
      <c r="B126" s="175" t="s">
        <v>1597</v>
      </c>
      <c r="C126" s="175"/>
      <c r="D126" s="176" t="s">
        <v>1598</v>
      </c>
      <c r="E126" s="176"/>
      <c r="F126" s="176"/>
      <c r="G126" s="176"/>
      <c r="H126" s="176"/>
      <c r="I126" s="176"/>
      <c r="J126" s="168">
        <v>233000</v>
      </c>
      <c r="K126" s="168">
        <v>0</v>
      </c>
      <c r="L126" s="168">
        <v>0</v>
      </c>
    </row>
    <row r="127" spans="1:12" s="162" customFormat="1" ht="96" customHeight="1" x14ac:dyDescent="0.25">
      <c r="A127" s="169" t="s">
        <v>85</v>
      </c>
      <c r="B127" s="178" t="s">
        <v>1599</v>
      </c>
      <c r="C127" s="178"/>
      <c r="D127" s="179" t="s">
        <v>1600</v>
      </c>
      <c r="E127" s="179"/>
      <c r="F127" s="179"/>
      <c r="G127" s="179"/>
      <c r="H127" s="179"/>
      <c r="I127" s="179"/>
      <c r="J127" s="170">
        <v>6000</v>
      </c>
      <c r="K127" s="170">
        <v>0</v>
      </c>
      <c r="L127" s="170">
        <v>0</v>
      </c>
    </row>
    <row r="128" spans="1:12" ht="129" customHeight="1" x14ac:dyDescent="0.25">
      <c r="A128" s="167" t="s">
        <v>85</v>
      </c>
      <c r="B128" s="175" t="s">
        <v>1601</v>
      </c>
      <c r="C128" s="175"/>
      <c r="D128" s="176" t="s">
        <v>1602</v>
      </c>
      <c r="E128" s="176"/>
      <c r="F128" s="176"/>
      <c r="G128" s="176"/>
      <c r="H128" s="176"/>
      <c r="I128" s="176"/>
      <c r="J128" s="168">
        <v>1600</v>
      </c>
      <c r="K128" s="168">
        <v>0</v>
      </c>
      <c r="L128" s="168">
        <v>0</v>
      </c>
    </row>
    <row r="129" spans="1:12" ht="138.75" customHeight="1" x14ac:dyDescent="0.25">
      <c r="A129" s="167" t="s">
        <v>85</v>
      </c>
      <c r="B129" s="175" t="s">
        <v>1603</v>
      </c>
      <c r="C129" s="175"/>
      <c r="D129" s="176" t="s">
        <v>1604</v>
      </c>
      <c r="E129" s="176"/>
      <c r="F129" s="176"/>
      <c r="G129" s="176"/>
      <c r="H129" s="176"/>
      <c r="I129" s="176"/>
      <c r="J129" s="168">
        <v>1300</v>
      </c>
      <c r="K129" s="168">
        <v>0</v>
      </c>
      <c r="L129" s="168">
        <v>0</v>
      </c>
    </row>
    <row r="130" spans="1:12" ht="87.75" customHeight="1" x14ac:dyDescent="0.25">
      <c r="A130" s="167" t="s">
        <v>85</v>
      </c>
      <c r="B130" s="175" t="s">
        <v>1605</v>
      </c>
      <c r="C130" s="175"/>
      <c r="D130" s="176" t="s">
        <v>1606</v>
      </c>
      <c r="E130" s="176"/>
      <c r="F130" s="176"/>
      <c r="G130" s="176"/>
      <c r="H130" s="176"/>
      <c r="I130" s="176"/>
      <c r="J130" s="168">
        <v>3100</v>
      </c>
      <c r="K130" s="168">
        <v>0</v>
      </c>
      <c r="L130" s="168">
        <v>0</v>
      </c>
    </row>
    <row r="131" spans="1:12" ht="101.25" customHeight="1" x14ac:dyDescent="0.25">
      <c r="A131" s="167" t="s">
        <v>85</v>
      </c>
      <c r="B131" s="175" t="s">
        <v>1607</v>
      </c>
      <c r="C131" s="175"/>
      <c r="D131" s="176" t="s">
        <v>1608</v>
      </c>
      <c r="E131" s="176"/>
      <c r="F131" s="176"/>
      <c r="G131" s="176"/>
      <c r="H131" s="176"/>
      <c r="I131" s="176"/>
      <c r="J131" s="168">
        <v>5000</v>
      </c>
      <c r="K131" s="168">
        <v>0</v>
      </c>
      <c r="L131" s="168">
        <v>0</v>
      </c>
    </row>
    <row r="132" spans="1:12" s="162" customFormat="1" ht="68.25" customHeight="1" x14ac:dyDescent="0.25">
      <c r="A132" s="169" t="s">
        <v>85</v>
      </c>
      <c r="B132" s="178" t="s">
        <v>1609</v>
      </c>
      <c r="C132" s="178"/>
      <c r="D132" s="179" t="s">
        <v>1610</v>
      </c>
      <c r="E132" s="179"/>
      <c r="F132" s="179"/>
      <c r="G132" s="179"/>
      <c r="H132" s="179"/>
      <c r="I132" s="179"/>
      <c r="J132" s="170">
        <v>2000900</v>
      </c>
      <c r="K132" s="170">
        <v>0</v>
      </c>
      <c r="L132" s="170">
        <v>0</v>
      </c>
    </row>
    <row r="133" spans="1:12" ht="156.75" customHeight="1" x14ac:dyDescent="0.25">
      <c r="A133" s="167" t="s">
        <v>85</v>
      </c>
      <c r="B133" s="175" t="s">
        <v>1353</v>
      </c>
      <c r="C133" s="175"/>
      <c r="D133" s="176" t="s">
        <v>1354</v>
      </c>
      <c r="E133" s="176"/>
      <c r="F133" s="176"/>
      <c r="G133" s="176"/>
      <c r="H133" s="176"/>
      <c r="I133" s="176"/>
      <c r="J133" s="168">
        <v>630000</v>
      </c>
      <c r="K133" s="168">
        <v>0</v>
      </c>
      <c r="L133" s="168">
        <v>0</v>
      </c>
    </row>
    <row r="134" spans="1:12" ht="89.25" customHeight="1" x14ac:dyDescent="0.25">
      <c r="A134" s="167" t="s">
        <v>85</v>
      </c>
      <c r="B134" s="175" t="s">
        <v>1611</v>
      </c>
      <c r="C134" s="175"/>
      <c r="D134" s="176" t="s">
        <v>1612</v>
      </c>
      <c r="E134" s="176"/>
      <c r="F134" s="176"/>
      <c r="G134" s="176"/>
      <c r="H134" s="176"/>
      <c r="I134" s="176"/>
      <c r="J134" s="168">
        <v>15300</v>
      </c>
      <c r="K134" s="168">
        <v>0</v>
      </c>
      <c r="L134" s="168">
        <v>0</v>
      </c>
    </row>
    <row r="135" spans="1:12" ht="86.25" customHeight="1" x14ac:dyDescent="0.25">
      <c r="A135" s="167" t="s">
        <v>85</v>
      </c>
      <c r="B135" s="175" t="s">
        <v>1613</v>
      </c>
      <c r="C135" s="175"/>
      <c r="D135" s="176" t="s">
        <v>1614</v>
      </c>
      <c r="E135" s="176"/>
      <c r="F135" s="176"/>
      <c r="G135" s="176"/>
      <c r="H135" s="176"/>
      <c r="I135" s="176"/>
      <c r="J135" s="168">
        <v>9400</v>
      </c>
      <c r="K135" s="168">
        <v>0</v>
      </c>
      <c r="L135" s="168">
        <v>0</v>
      </c>
    </row>
    <row r="136" spans="1:12" ht="88.5" customHeight="1" x14ac:dyDescent="0.25">
      <c r="A136" s="167" t="s">
        <v>85</v>
      </c>
      <c r="B136" s="175" t="s">
        <v>1615</v>
      </c>
      <c r="C136" s="175"/>
      <c r="D136" s="176" t="s">
        <v>1616</v>
      </c>
      <c r="E136" s="176"/>
      <c r="F136" s="176"/>
      <c r="G136" s="176"/>
      <c r="H136" s="176"/>
      <c r="I136" s="176"/>
      <c r="J136" s="168">
        <v>510000</v>
      </c>
      <c r="K136" s="168">
        <v>0</v>
      </c>
      <c r="L136" s="168">
        <v>0</v>
      </c>
    </row>
    <row r="137" spans="1:12" ht="123" customHeight="1" x14ac:dyDescent="0.25">
      <c r="A137" s="167" t="s">
        <v>85</v>
      </c>
      <c r="B137" s="175" t="s">
        <v>1355</v>
      </c>
      <c r="C137" s="175"/>
      <c r="D137" s="176" t="s">
        <v>1356</v>
      </c>
      <c r="E137" s="176"/>
      <c r="F137" s="176"/>
      <c r="G137" s="176"/>
      <c r="H137" s="176"/>
      <c r="I137" s="176"/>
      <c r="J137" s="168">
        <v>755000</v>
      </c>
      <c r="K137" s="168">
        <v>0</v>
      </c>
      <c r="L137" s="168">
        <v>0</v>
      </c>
    </row>
    <row r="138" spans="1:12" ht="95.25" customHeight="1" x14ac:dyDescent="0.25">
      <c r="A138" s="167" t="s">
        <v>85</v>
      </c>
      <c r="B138" s="175" t="s">
        <v>1617</v>
      </c>
      <c r="C138" s="175"/>
      <c r="D138" s="176" t="s">
        <v>1618</v>
      </c>
      <c r="E138" s="176"/>
      <c r="F138" s="176"/>
      <c r="G138" s="176"/>
      <c r="H138" s="176"/>
      <c r="I138" s="176"/>
      <c r="J138" s="168">
        <v>29000</v>
      </c>
      <c r="K138" s="168">
        <v>0</v>
      </c>
      <c r="L138" s="168">
        <v>0</v>
      </c>
    </row>
    <row r="139" spans="1:12" ht="130.5" customHeight="1" x14ac:dyDescent="0.25">
      <c r="A139" s="167" t="s">
        <v>85</v>
      </c>
      <c r="B139" s="175" t="s">
        <v>1619</v>
      </c>
      <c r="C139" s="175"/>
      <c r="D139" s="176" t="s">
        <v>1620</v>
      </c>
      <c r="E139" s="176"/>
      <c r="F139" s="176"/>
      <c r="G139" s="176"/>
      <c r="H139" s="176"/>
      <c r="I139" s="176"/>
      <c r="J139" s="168">
        <v>50000</v>
      </c>
      <c r="K139" s="168">
        <v>0</v>
      </c>
      <c r="L139" s="168">
        <v>0</v>
      </c>
    </row>
    <row r="140" spans="1:12" ht="84.75" customHeight="1" x14ac:dyDescent="0.25">
      <c r="A140" s="167" t="s">
        <v>85</v>
      </c>
      <c r="B140" s="175" t="s">
        <v>1621</v>
      </c>
      <c r="C140" s="175"/>
      <c r="D140" s="176" t="s">
        <v>1622</v>
      </c>
      <c r="E140" s="176"/>
      <c r="F140" s="176"/>
      <c r="G140" s="176"/>
      <c r="H140" s="176"/>
      <c r="I140" s="176"/>
      <c r="J140" s="168">
        <v>2200</v>
      </c>
      <c r="K140" s="168">
        <v>0</v>
      </c>
      <c r="L140" s="168">
        <v>0</v>
      </c>
    </row>
    <row r="141" spans="1:12" ht="62.25" customHeight="1" x14ac:dyDescent="0.25">
      <c r="A141" s="167" t="s">
        <v>85</v>
      </c>
      <c r="B141" s="175" t="s">
        <v>1623</v>
      </c>
      <c r="C141" s="175"/>
      <c r="D141" s="176" t="s">
        <v>1624</v>
      </c>
      <c r="E141" s="176"/>
      <c r="F141" s="176"/>
      <c r="G141" s="176"/>
      <c r="H141" s="176"/>
      <c r="I141" s="176"/>
      <c r="J141" s="168">
        <v>8000</v>
      </c>
      <c r="K141" s="168">
        <v>0</v>
      </c>
      <c r="L141" s="168">
        <v>0</v>
      </c>
    </row>
    <row r="142" spans="1:12" s="162" customFormat="1" ht="87.75" customHeight="1" x14ac:dyDescent="0.25">
      <c r="A142" s="169" t="s">
        <v>85</v>
      </c>
      <c r="B142" s="178" t="s">
        <v>1625</v>
      </c>
      <c r="C142" s="178"/>
      <c r="D142" s="179" t="s">
        <v>1626</v>
      </c>
      <c r="E142" s="179"/>
      <c r="F142" s="179"/>
      <c r="G142" s="179"/>
      <c r="H142" s="179"/>
      <c r="I142" s="179"/>
      <c r="J142" s="170">
        <v>7350000</v>
      </c>
      <c r="K142" s="170">
        <v>0</v>
      </c>
      <c r="L142" s="170">
        <v>0</v>
      </c>
    </row>
    <row r="143" spans="1:12" ht="109.5" customHeight="1" x14ac:dyDescent="0.25">
      <c r="A143" s="167" t="s">
        <v>85</v>
      </c>
      <c r="B143" s="175" t="s">
        <v>1627</v>
      </c>
      <c r="C143" s="175"/>
      <c r="D143" s="176" t="s">
        <v>1628</v>
      </c>
      <c r="E143" s="176"/>
      <c r="F143" s="176"/>
      <c r="G143" s="176"/>
      <c r="H143" s="176"/>
      <c r="I143" s="176"/>
      <c r="J143" s="168">
        <v>50000</v>
      </c>
      <c r="K143" s="168">
        <v>0</v>
      </c>
      <c r="L143" s="168">
        <v>0</v>
      </c>
    </row>
    <row r="144" spans="1:12" ht="208.5" customHeight="1" x14ac:dyDescent="0.25">
      <c r="A144" s="167" t="s">
        <v>85</v>
      </c>
      <c r="B144" s="175" t="s">
        <v>1629</v>
      </c>
      <c r="C144" s="175"/>
      <c r="D144" s="176" t="s">
        <v>1630</v>
      </c>
      <c r="E144" s="176"/>
      <c r="F144" s="176"/>
      <c r="G144" s="176"/>
      <c r="H144" s="176"/>
      <c r="I144" s="176"/>
      <c r="J144" s="168">
        <v>1000</v>
      </c>
      <c r="K144" s="168">
        <v>0</v>
      </c>
      <c r="L144" s="168">
        <v>0</v>
      </c>
    </row>
    <row r="145" spans="1:12" ht="93" customHeight="1" x14ac:dyDescent="0.25">
      <c r="A145" s="167" t="s">
        <v>85</v>
      </c>
      <c r="B145" s="175" t="s">
        <v>1631</v>
      </c>
      <c r="C145" s="175"/>
      <c r="D145" s="176" t="s">
        <v>1632</v>
      </c>
      <c r="E145" s="176"/>
      <c r="F145" s="176"/>
      <c r="G145" s="176"/>
      <c r="H145" s="176"/>
      <c r="I145" s="176"/>
      <c r="J145" s="168">
        <v>3000</v>
      </c>
      <c r="K145" s="168">
        <v>0</v>
      </c>
      <c r="L145" s="168">
        <v>0</v>
      </c>
    </row>
    <row r="146" spans="1:12" ht="96" customHeight="1" x14ac:dyDescent="0.25">
      <c r="A146" s="167" t="s">
        <v>85</v>
      </c>
      <c r="B146" s="175" t="s">
        <v>1631</v>
      </c>
      <c r="C146" s="175"/>
      <c r="D146" s="176" t="s">
        <v>1632</v>
      </c>
      <c r="E146" s="176"/>
      <c r="F146" s="176"/>
      <c r="G146" s="176"/>
      <c r="H146" s="176"/>
      <c r="I146" s="176"/>
      <c r="J146" s="168">
        <v>1000</v>
      </c>
      <c r="K146" s="168">
        <v>0</v>
      </c>
      <c r="L146" s="168">
        <v>0</v>
      </c>
    </row>
    <row r="147" spans="1:12" ht="87.75" customHeight="1" x14ac:dyDescent="0.25">
      <c r="A147" s="167" t="s">
        <v>85</v>
      </c>
      <c r="B147" s="175" t="s">
        <v>1357</v>
      </c>
      <c r="C147" s="175"/>
      <c r="D147" s="176" t="s">
        <v>1358</v>
      </c>
      <c r="E147" s="176"/>
      <c r="F147" s="176"/>
      <c r="G147" s="176"/>
      <c r="H147" s="176"/>
      <c r="I147" s="176"/>
      <c r="J147" s="168">
        <v>30000</v>
      </c>
      <c r="K147" s="168">
        <v>0</v>
      </c>
      <c r="L147" s="168">
        <v>0</v>
      </c>
    </row>
    <row r="148" spans="1:12" ht="84" customHeight="1" x14ac:dyDescent="0.25">
      <c r="A148" s="167" t="s">
        <v>85</v>
      </c>
      <c r="B148" s="175" t="s">
        <v>1357</v>
      </c>
      <c r="C148" s="175"/>
      <c r="D148" s="176" t="s">
        <v>1358</v>
      </c>
      <c r="E148" s="176"/>
      <c r="F148" s="176"/>
      <c r="G148" s="176"/>
      <c r="H148" s="176"/>
      <c r="I148" s="176"/>
      <c r="J148" s="168">
        <v>7265000</v>
      </c>
      <c r="K148" s="168">
        <v>0</v>
      </c>
      <c r="L148" s="168">
        <v>0</v>
      </c>
    </row>
    <row r="149" spans="1:12" ht="54" customHeight="1" x14ac:dyDescent="0.25">
      <c r="A149" s="167" t="s">
        <v>85</v>
      </c>
      <c r="B149" s="175" t="s">
        <v>1633</v>
      </c>
      <c r="C149" s="175"/>
      <c r="D149" s="176" t="s">
        <v>1634</v>
      </c>
      <c r="E149" s="176"/>
      <c r="F149" s="176"/>
      <c r="G149" s="176"/>
      <c r="H149" s="176"/>
      <c r="I149" s="176"/>
      <c r="J149" s="168">
        <v>300000</v>
      </c>
      <c r="K149" s="168">
        <v>0</v>
      </c>
      <c r="L149" s="168">
        <v>0</v>
      </c>
    </row>
    <row r="150" spans="1:12" ht="66" customHeight="1" x14ac:dyDescent="0.25">
      <c r="A150" s="167" t="s">
        <v>85</v>
      </c>
      <c r="B150" s="175" t="s">
        <v>1359</v>
      </c>
      <c r="C150" s="175"/>
      <c r="D150" s="176" t="s">
        <v>1360</v>
      </c>
      <c r="E150" s="176"/>
      <c r="F150" s="176"/>
      <c r="G150" s="176"/>
      <c r="H150" s="176"/>
      <c r="I150" s="176"/>
      <c r="J150" s="168">
        <v>5000000</v>
      </c>
      <c r="K150" s="168">
        <v>0</v>
      </c>
      <c r="L150" s="168">
        <v>0</v>
      </c>
    </row>
    <row r="151" spans="1:12" s="162" customFormat="1" ht="76.5" customHeight="1" x14ac:dyDescent="0.25">
      <c r="A151" s="169" t="s">
        <v>85</v>
      </c>
      <c r="B151" s="178" t="s">
        <v>1635</v>
      </c>
      <c r="C151" s="178"/>
      <c r="D151" s="179" t="s">
        <v>1636</v>
      </c>
      <c r="E151" s="179"/>
      <c r="F151" s="179"/>
      <c r="G151" s="179"/>
      <c r="H151" s="179"/>
      <c r="I151" s="179"/>
      <c r="J151" s="170">
        <v>29424800</v>
      </c>
      <c r="K151" s="170">
        <v>0</v>
      </c>
      <c r="L151" s="170">
        <v>0</v>
      </c>
    </row>
    <row r="152" spans="1:12" ht="81" customHeight="1" x14ac:dyDescent="0.25">
      <c r="A152" s="167" t="s">
        <v>85</v>
      </c>
      <c r="B152" s="175" t="s">
        <v>1361</v>
      </c>
      <c r="C152" s="175"/>
      <c r="D152" s="176" t="s">
        <v>1362</v>
      </c>
      <c r="E152" s="176"/>
      <c r="F152" s="176"/>
      <c r="G152" s="176"/>
      <c r="H152" s="176"/>
      <c r="I152" s="176"/>
      <c r="J152" s="168">
        <v>11000800</v>
      </c>
      <c r="K152" s="168">
        <v>0</v>
      </c>
      <c r="L152" s="168">
        <v>0</v>
      </c>
    </row>
    <row r="153" spans="1:12" ht="81.75" customHeight="1" x14ac:dyDescent="0.25">
      <c r="A153" s="167" t="s">
        <v>85</v>
      </c>
      <c r="B153" s="175" t="s">
        <v>1363</v>
      </c>
      <c r="C153" s="175"/>
      <c r="D153" s="176" t="s">
        <v>1364</v>
      </c>
      <c r="E153" s="176"/>
      <c r="F153" s="176"/>
      <c r="G153" s="176"/>
      <c r="H153" s="176"/>
      <c r="I153" s="176"/>
      <c r="J153" s="168">
        <v>18000000</v>
      </c>
      <c r="K153" s="168">
        <v>0</v>
      </c>
      <c r="L153" s="168">
        <v>0</v>
      </c>
    </row>
    <row r="154" spans="1:12" ht="84.75" customHeight="1" x14ac:dyDescent="0.25">
      <c r="A154" s="167" t="s">
        <v>85</v>
      </c>
      <c r="B154" s="175" t="s">
        <v>1637</v>
      </c>
      <c r="C154" s="175"/>
      <c r="D154" s="176" t="s">
        <v>1638</v>
      </c>
      <c r="E154" s="176"/>
      <c r="F154" s="176"/>
      <c r="G154" s="176"/>
      <c r="H154" s="176"/>
      <c r="I154" s="176"/>
      <c r="J154" s="168">
        <v>4000</v>
      </c>
      <c r="K154" s="168">
        <v>0</v>
      </c>
      <c r="L154" s="168">
        <v>0</v>
      </c>
    </row>
    <row r="155" spans="1:12" ht="90" customHeight="1" x14ac:dyDescent="0.25">
      <c r="A155" s="167" t="s">
        <v>85</v>
      </c>
      <c r="B155" s="175" t="s">
        <v>1639</v>
      </c>
      <c r="C155" s="175"/>
      <c r="D155" s="176" t="s">
        <v>1640</v>
      </c>
      <c r="E155" s="176"/>
      <c r="F155" s="176"/>
      <c r="G155" s="176"/>
      <c r="H155" s="176"/>
      <c r="I155" s="176"/>
      <c r="J155" s="168">
        <v>420000</v>
      </c>
      <c r="K155" s="168">
        <v>0</v>
      </c>
      <c r="L155" s="168">
        <v>0</v>
      </c>
    </row>
    <row r="156" spans="1:12" ht="21.75" customHeight="1" x14ac:dyDescent="0.25">
      <c r="A156" s="165" t="s">
        <v>85</v>
      </c>
      <c r="B156" s="173" t="s">
        <v>1365</v>
      </c>
      <c r="C156" s="173"/>
      <c r="D156" s="174" t="s">
        <v>1366</v>
      </c>
      <c r="E156" s="174"/>
      <c r="F156" s="174"/>
      <c r="G156" s="174"/>
      <c r="H156" s="174"/>
      <c r="I156" s="174"/>
      <c r="J156" s="166">
        <v>6242000</v>
      </c>
      <c r="K156" s="166">
        <v>0</v>
      </c>
      <c r="L156" s="166">
        <v>0</v>
      </c>
    </row>
    <row r="157" spans="1:12" ht="45.75" customHeight="1" x14ac:dyDescent="0.25">
      <c r="A157" s="167" t="s">
        <v>85</v>
      </c>
      <c r="B157" s="175" t="s">
        <v>1641</v>
      </c>
      <c r="C157" s="175"/>
      <c r="D157" s="176" t="s">
        <v>1642</v>
      </c>
      <c r="E157" s="176"/>
      <c r="F157" s="176"/>
      <c r="G157" s="176"/>
      <c r="H157" s="176"/>
      <c r="I157" s="176"/>
      <c r="J157" s="168">
        <v>30000</v>
      </c>
      <c r="K157" s="168">
        <v>0</v>
      </c>
      <c r="L157" s="168">
        <v>0</v>
      </c>
    </row>
    <row r="158" spans="1:12" ht="63" customHeight="1" x14ac:dyDescent="0.25">
      <c r="A158" s="167" t="s">
        <v>85</v>
      </c>
      <c r="B158" s="175" t="s">
        <v>1367</v>
      </c>
      <c r="C158" s="175"/>
      <c r="D158" s="176" t="s">
        <v>1368</v>
      </c>
      <c r="E158" s="176"/>
      <c r="F158" s="176"/>
      <c r="G158" s="176"/>
      <c r="H158" s="176"/>
      <c r="I158" s="176"/>
      <c r="J158" s="168">
        <v>5500000</v>
      </c>
      <c r="K158" s="168">
        <v>0</v>
      </c>
      <c r="L158" s="168">
        <v>0</v>
      </c>
    </row>
    <row r="159" spans="1:12" ht="51.75" customHeight="1" x14ac:dyDescent="0.25">
      <c r="A159" s="167" t="s">
        <v>85</v>
      </c>
      <c r="B159" s="175" t="s">
        <v>1643</v>
      </c>
      <c r="C159" s="175"/>
      <c r="D159" s="176" t="s">
        <v>1644</v>
      </c>
      <c r="E159" s="176"/>
      <c r="F159" s="176"/>
      <c r="G159" s="176"/>
      <c r="H159" s="176"/>
      <c r="I159" s="176"/>
      <c r="J159" s="168">
        <v>516000</v>
      </c>
      <c r="K159" s="168">
        <v>0</v>
      </c>
      <c r="L159" s="168">
        <v>0</v>
      </c>
    </row>
    <row r="160" spans="1:12" s="162" customFormat="1" ht="66" customHeight="1" x14ac:dyDescent="0.25">
      <c r="A160" s="169" t="s">
        <v>85</v>
      </c>
      <c r="B160" s="178" t="s">
        <v>1645</v>
      </c>
      <c r="C160" s="178"/>
      <c r="D160" s="179" t="s">
        <v>1646</v>
      </c>
      <c r="E160" s="179"/>
      <c r="F160" s="179"/>
      <c r="G160" s="179"/>
      <c r="H160" s="179"/>
      <c r="I160" s="179"/>
      <c r="J160" s="170">
        <v>130000</v>
      </c>
      <c r="K160" s="170">
        <v>0</v>
      </c>
      <c r="L160" s="170">
        <v>0</v>
      </c>
    </row>
    <row r="161" spans="1:12" ht="117.75" customHeight="1" x14ac:dyDescent="0.25">
      <c r="A161" s="167" t="s">
        <v>85</v>
      </c>
      <c r="B161" s="175" t="s">
        <v>1647</v>
      </c>
      <c r="C161" s="175"/>
      <c r="D161" s="176" t="s">
        <v>1648</v>
      </c>
      <c r="E161" s="176"/>
      <c r="F161" s="176"/>
      <c r="G161" s="176"/>
      <c r="H161" s="176"/>
      <c r="I161" s="176"/>
      <c r="J161" s="168">
        <v>1000</v>
      </c>
      <c r="K161" s="168">
        <v>0</v>
      </c>
      <c r="L161" s="168">
        <v>0</v>
      </c>
    </row>
    <row r="162" spans="1:12" ht="128.25" customHeight="1" x14ac:dyDescent="0.25">
      <c r="A162" s="167" t="s">
        <v>85</v>
      </c>
      <c r="B162" s="175" t="s">
        <v>1647</v>
      </c>
      <c r="C162" s="175"/>
      <c r="D162" s="176" t="s">
        <v>1648</v>
      </c>
      <c r="E162" s="176"/>
      <c r="F162" s="176"/>
      <c r="G162" s="176"/>
      <c r="H162" s="176"/>
      <c r="I162" s="176"/>
      <c r="J162" s="168">
        <v>28000</v>
      </c>
      <c r="K162" s="168">
        <v>0</v>
      </c>
      <c r="L162" s="168">
        <v>0</v>
      </c>
    </row>
    <row r="163" spans="1:12" ht="129.75" customHeight="1" x14ac:dyDescent="0.25">
      <c r="A163" s="167" t="s">
        <v>85</v>
      </c>
      <c r="B163" s="175" t="s">
        <v>1647</v>
      </c>
      <c r="C163" s="175"/>
      <c r="D163" s="176" t="s">
        <v>1648</v>
      </c>
      <c r="E163" s="176"/>
      <c r="F163" s="176"/>
      <c r="G163" s="176"/>
      <c r="H163" s="176"/>
      <c r="I163" s="176"/>
      <c r="J163" s="168">
        <v>75000</v>
      </c>
      <c r="K163" s="168">
        <v>0</v>
      </c>
      <c r="L163" s="168">
        <v>0</v>
      </c>
    </row>
    <row r="164" spans="1:12" ht="104.25" customHeight="1" x14ac:dyDescent="0.25">
      <c r="A164" s="167" t="s">
        <v>85</v>
      </c>
      <c r="B164" s="175" t="s">
        <v>1647</v>
      </c>
      <c r="C164" s="175"/>
      <c r="D164" s="176" t="s">
        <v>1648</v>
      </c>
      <c r="E164" s="176"/>
      <c r="F164" s="176"/>
      <c r="G164" s="176"/>
      <c r="H164" s="176"/>
      <c r="I164" s="176"/>
      <c r="J164" s="168">
        <v>1000</v>
      </c>
      <c r="K164" s="168">
        <v>0</v>
      </c>
      <c r="L164" s="168">
        <v>0</v>
      </c>
    </row>
    <row r="165" spans="1:12" ht="126.75" customHeight="1" x14ac:dyDescent="0.25">
      <c r="A165" s="167" t="s">
        <v>85</v>
      </c>
      <c r="B165" s="175" t="s">
        <v>1647</v>
      </c>
      <c r="C165" s="175"/>
      <c r="D165" s="176" t="s">
        <v>1648</v>
      </c>
      <c r="E165" s="176"/>
      <c r="F165" s="176"/>
      <c r="G165" s="176"/>
      <c r="H165" s="176"/>
      <c r="I165" s="176"/>
      <c r="J165" s="168">
        <v>25000</v>
      </c>
      <c r="K165" s="168">
        <v>0</v>
      </c>
      <c r="L165" s="168">
        <v>0</v>
      </c>
    </row>
    <row r="166" spans="1:12" ht="78.75" customHeight="1" x14ac:dyDescent="0.25">
      <c r="A166" s="167" t="s">
        <v>85</v>
      </c>
      <c r="B166" s="175" t="s">
        <v>1649</v>
      </c>
      <c r="C166" s="175"/>
      <c r="D166" s="176" t="s">
        <v>1650</v>
      </c>
      <c r="E166" s="176"/>
      <c r="F166" s="176"/>
      <c r="G166" s="176"/>
      <c r="H166" s="176"/>
      <c r="I166" s="176"/>
      <c r="J166" s="168">
        <v>66000</v>
      </c>
      <c r="K166" s="168">
        <v>0</v>
      </c>
      <c r="L166" s="168">
        <v>0</v>
      </c>
    </row>
    <row r="167" spans="1:12" ht="15" customHeight="1" x14ac:dyDescent="0.25">
      <c r="A167" s="165" t="s">
        <v>85</v>
      </c>
      <c r="B167" s="173" t="s">
        <v>1651</v>
      </c>
      <c r="C167" s="173"/>
      <c r="D167" s="174" t="s">
        <v>1652</v>
      </c>
      <c r="E167" s="174"/>
      <c r="F167" s="174"/>
      <c r="G167" s="174"/>
      <c r="H167" s="174"/>
      <c r="I167" s="174"/>
      <c r="J167" s="166">
        <v>246300</v>
      </c>
      <c r="K167" s="166">
        <v>0</v>
      </c>
      <c r="L167" s="166">
        <v>0</v>
      </c>
    </row>
    <row r="168" spans="1:12" ht="90.75" customHeight="1" x14ac:dyDescent="0.25">
      <c r="A168" s="167" t="s">
        <v>85</v>
      </c>
      <c r="B168" s="175" t="s">
        <v>1653</v>
      </c>
      <c r="C168" s="175"/>
      <c r="D168" s="176" t="s">
        <v>1654</v>
      </c>
      <c r="E168" s="176"/>
      <c r="F168" s="176"/>
      <c r="G168" s="176"/>
      <c r="H168" s="176"/>
      <c r="I168" s="176"/>
      <c r="J168" s="168">
        <v>240000</v>
      </c>
      <c r="K168" s="168">
        <v>0</v>
      </c>
      <c r="L168" s="168">
        <v>0</v>
      </c>
    </row>
    <row r="169" spans="1:12" ht="90" customHeight="1" x14ac:dyDescent="0.25">
      <c r="A169" s="167" t="s">
        <v>85</v>
      </c>
      <c r="B169" s="175" t="s">
        <v>1653</v>
      </c>
      <c r="C169" s="175"/>
      <c r="D169" s="176" t="s">
        <v>1654</v>
      </c>
      <c r="E169" s="176"/>
      <c r="F169" s="176"/>
      <c r="G169" s="176"/>
      <c r="H169" s="176"/>
      <c r="I169" s="176"/>
      <c r="J169" s="168">
        <v>6000</v>
      </c>
      <c r="K169" s="168">
        <v>0</v>
      </c>
      <c r="L169" s="168">
        <v>0</v>
      </c>
    </row>
    <row r="170" spans="1:12" ht="55.5" customHeight="1" x14ac:dyDescent="0.25">
      <c r="A170" s="167" t="s">
        <v>85</v>
      </c>
      <c r="B170" s="175" t="s">
        <v>1655</v>
      </c>
      <c r="C170" s="175"/>
      <c r="D170" s="176" t="s">
        <v>1656</v>
      </c>
      <c r="E170" s="176"/>
      <c r="F170" s="176"/>
      <c r="G170" s="176"/>
      <c r="H170" s="176"/>
      <c r="I170" s="176"/>
      <c r="J170" s="168">
        <v>300</v>
      </c>
      <c r="K170" s="168">
        <v>0</v>
      </c>
      <c r="L170" s="168">
        <v>0</v>
      </c>
    </row>
    <row r="171" spans="1:12" ht="15" customHeight="1" x14ac:dyDescent="0.25">
      <c r="A171" s="165" t="s">
        <v>85</v>
      </c>
      <c r="B171" s="173" t="s">
        <v>996</v>
      </c>
      <c r="C171" s="173"/>
      <c r="D171" s="174" t="s">
        <v>997</v>
      </c>
      <c r="E171" s="174"/>
      <c r="F171" s="174"/>
      <c r="G171" s="174"/>
      <c r="H171" s="174"/>
      <c r="I171" s="174"/>
      <c r="J171" s="166">
        <v>328062000</v>
      </c>
      <c r="K171" s="166">
        <v>93100000</v>
      </c>
      <c r="L171" s="166">
        <v>12560000</v>
      </c>
    </row>
    <row r="172" spans="1:12" ht="15" customHeight="1" x14ac:dyDescent="0.25">
      <c r="A172" s="165" t="s">
        <v>85</v>
      </c>
      <c r="B172" s="173" t="s">
        <v>1369</v>
      </c>
      <c r="C172" s="173"/>
      <c r="D172" s="174" t="s">
        <v>1370</v>
      </c>
      <c r="E172" s="174"/>
      <c r="F172" s="174"/>
      <c r="G172" s="174"/>
      <c r="H172" s="174"/>
      <c r="I172" s="174"/>
      <c r="J172" s="166">
        <v>328062000</v>
      </c>
      <c r="K172" s="166">
        <v>93100000</v>
      </c>
      <c r="L172" s="166">
        <v>12560000</v>
      </c>
    </row>
    <row r="173" spans="1:12" ht="15" customHeight="1" x14ac:dyDescent="0.25">
      <c r="A173" s="167" t="s">
        <v>85</v>
      </c>
      <c r="B173" s="175" t="s">
        <v>998</v>
      </c>
      <c r="C173" s="175"/>
      <c r="D173" s="176" t="s">
        <v>999</v>
      </c>
      <c r="E173" s="176"/>
      <c r="F173" s="176"/>
      <c r="G173" s="176"/>
      <c r="H173" s="176"/>
      <c r="I173" s="176"/>
      <c r="J173" s="168">
        <v>272168800</v>
      </c>
      <c r="K173" s="168">
        <v>79000000</v>
      </c>
      <c r="L173" s="168">
        <v>0</v>
      </c>
    </row>
    <row r="174" spans="1:12" ht="34.5" customHeight="1" x14ac:dyDescent="0.25">
      <c r="A174" s="167" t="s">
        <v>85</v>
      </c>
      <c r="B174" s="175" t="s">
        <v>1000</v>
      </c>
      <c r="C174" s="175"/>
      <c r="D174" s="176" t="s">
        <v>1001</v>
      </c>
      <c r="E174" s="176"/>
      <c r="F174" s="176"/>
      <c r="G174" s="176"/>
      <c r="H174" s="176"/>
      <c r="I174" s="176"/>
      <c r="J174" s="168">
        <v>5000000</v>
      </c>
      <c r="K174" s="168">
        <v>3000000</v>
      </c>
      <c r="L174" s="168">
        <v>3000000</v>
      </c>
    </row>
    <row r="175" spans="1:12" ht="24.75" customHeight="1" x14ac:dyDescent="0.25">
      <c r="A175" s="167" t="s">
        <v>85</v>
      </c>
      <c r="B175" s="175" t="s">
        <v>1002</v>
      </c>
      <c r="C175" s="175"/>
      <c r="D175" s="176" t="s">
        <v>1003</v>
      </c>
      <c r="E175" s="176"/>
      <c r="F175" s="176"/>
      <c r="G175" s="176"/>
      <c r="H175" s="176"/>
      <c r="I175" s="176"/>
      <c r="J175" s="168">
        <v>13600000</v>
      </c>
      <c r="K175" s="168">
        <v>9000000</v>
      </c>
      <c r="L175" s="168">
        <v>7500000</v>
      </c>
    </row>
    <row r="176" spans="1:12" ht="15" customHeight="1" x14ac:dyDescent="0.25">
      <c r="A176" s="167" t="s">
        <v>85</v>
      </c>
      <c r="B176" s="175" t="s">
        <v>1004</v>
      </c>
      <c r="C176" s="175"/>
      <c r="D176" s="176" t="s">
        <v>1005</v>
      </c>
      <c r="E176" s="176"/>
      <c r="F176" s="176"/>
      <c r="G176" s="176"/>
      <c r="H176" s="176"/>
      <c r="I176" s="176"/>
      <c r="J176" s="168">
        <v>7800000</v>
      </c>
      <c r="K176" s="168">
        <v>2100000</v>
      </c>
      <c r="L176" s="168">
        <v>2060000</v>
      </c>
    </row>
    <row r="177" spans="1:12" ht="23.25" customHeight="1" x14ac:dyDescent="0.25">
      <c r="A177" s="167" t="s">
        <v>85</v>
      </c>
      <c r="B177" s="175" t="s">
        <v>1445</v>
      </c>
      <c r="C177" s="175"/>
      <c r="D177" s="176" t="s">
        <v>1446</v>
      </c>
      <c r="E177" s="176"/>
      <c r="F177" s="176"/>
      <c r="G177" s="176"/>
      <c r="H177" s="176"/>
      <c r="I177" s="176"/>
      <c r="J177" s="168">
        <v>29493200</v>
      </c>
      <c r="K177" s="168">
        <v>0</v>
      </c>
      <c r="L177" s="168">
        <v>0</v>
      </c>
    </row>
    <row r="178" spans="1:12" ht="15" customHeight="1" x14ac:dyDescent="0.25">
      <c r="A178" s="165" t="s">
        <v>85</v>
      </c>
      <c r="B178" s="173" t="s">
        <v>1006</v>
      </c>
      <c r="C178" s="173"/>
      <c r="D178" s="174" t="s">
        <v>1007</v>
      </c>
      <c r="E178" s="174"/>
      <c r="F178" s="174"/>
      <c r="G178" s="174"/>
      <c r="H178" s="174"/>
      <c r="I178" s="174"/>
      <c r="J178" s="166">
        <v>8474494676.6999998</v>
      </c>
      <c r="K178" s="166">
        <v>8250684800</v>
      </c>
      <c r="L178" s="166">
        <v>7869357501</v>
      </c>
    </row>
    <row r="179" spans="1:12" ht="23.25" customHeight="1" x14ac:dyDescent="0.25">
      <c r="A179" s="165" t="s">
        <v>85</v>
      </c>
      <c r="B179" s="173" t="s">
        <v>1008</v>
      </c>
      <c r="C179" s="173"/>
      <c r="D179" s="174" t="s">
        <v>1009</v>
      </c>
      <c r="E179" s="174"/>
      <c r="F179" s="174"/>
      <c r="G179" s="174"/>
      <c r="H179" s="174"/>
      <c r="I179" s="174"/>
      <c r="J179" s="166">
        <v>8513124299.46</v>
      </c>
      <c r="K179" s="166">
        <v>8250684800</v>
      </c>
      <c r="L179" s="166">
        <v>7869357501</v>
      </c>
    </row>
    <row r="180" spans="1:12" ht="23.25" customHeight="1" x14ac:dyDescent="0.25">
      <c r="A180" s="165" t="s">
        <v>85</v>
      </c>
      <c r="B180" s="173" t="s">
        <v>1010</v>
      </c>
      <c r="C180" s="173"/>
      <c r="D180" s="174" t="s">
        <v>1011</v>
      </c>
      <c r="E180" s="174"/>
      <c r="F180" s="174"/>
      <c r="G180" s="174"/>
      <c r="H180" s="174"/>
      <c r="I180" s="174"/>
      <c r="J180" s="166">
        <v>3223676439.46</v>
      </c>
      <c r="K180" s="166">
        <v>3504494940</v>
      </c>
      <c r="L180" s="166">
        <v>3154345641</v>
      </c>
    </row>
    <row r="181" spans="1:12" ht="76.5" customHeight="1" x14ac:dyDescent="0.25">
      <c r="A181" s="167" t="s">
        <v>85</v>
      </c>
      <c r="B181" s="175" t="s">
        <v>1012</v>
      </c>
      <c r="C181" s="175"/>
      <c r="D181" s="176" t="s">
        <v>1013</v>
      </c>
      <c r="E181" s="176"/>
      <c r="F181" s="176"/>
      <c r="G181" s="176"/>
      <c r="H181" s="176"/>
      <c r="I181" s="176"/>
      <c r="J181" s="168">
        <v>102501000</v>
      </c>
      <c r="K181" s="168">
        <v>158163000</v>
      </c>
      <c r="L181" s="168">
        <v>83404000</v>
      </c>
    </row>
    <row r="182" spans="1:12" ht="52.5" customHeight="1" x14ac:dyDescent="0.25">
      <c r="A182" s="167" t="s">
        <v>85</v>
      </c>
      <c r="B182" s="175" t="s">
        <v>1014</v>
      </c>
      <c r="C182" s="175"/>
      <c r="D182" s="176" t="s">
        <v>1015</v>
      </c>
      <c r="E182" s="176"/>
      <c r="F182" s="176"/>
      <c r="G182" s="176"/>
      <c r="H182" s="176"/>
      <c r="I182" s="176"/>
      <c r="J182" s="168">
        <v>0</v>
      </c>
      <c r="K182" s="168">
        <v>0</v>
      </c>
      <c r="L182" s="168">
        <v>32374860</v>
      </c>
    </row>
    <row r="183" spans="1:12" ht="69" customHeight="1" x14ac:dyDescent="0.25">
      <c r="A183" s="167" t="s">
        <v>85</v>
      </c>
      <c r="B183" s="175" t="s">
        <v>1016</v>
      </c>
      <c r="C183" s="175"/>
      <c r="D183" s="176" t="s">
        <v>1017</v>
      </c>
      <c r="E183" s="176"/>
      <c r="F183" s="176"/>
      <c r="G183" s="176"/>
      <c r="H183" s="176"/>
      <c r="I183" s="176"/>
      <c r="J183" s="168">
        <v>3137500</v>
      </c>
      <c r="K183" s="168">
        <v>1568510</v>
      </c>
      <c r="L183" s="168">
        <v>0</v>
      </c>
    </row>
    <row r="184" spans="1:12" ht="62.25" customHeight="1" x14ac:dyDescent="0.25">
      <c r="A184" s="167" t="s">
        <v>85</v>
      </c>
      <c r="B184" s="175" t="s">
        <v>1061</v>
      </c>
      <c r="C184" s="175"/>
      <c r="D184" s="176" t="s">
        <v>1060</v>
      </c>
      <c r="E184" s="176"/>
      <c r="F184" s="176"/>
      <c r="G184" s="176"/>
      <c r="H184" s="176"/>
      <c r="I184" s="176"/>
      <c r="J184" s="168">
        <v>0</v>
      </c>
      <c r="K184" s="168">
        <v>0</v>
      </c>
      <c r="L184" s="168">
        <v>8816710</v>
      </c>
    </row>
    <row r="185" spans="1:12" ht="88.5" customHeight="1" x14ac:dyDescent="0.25">
      <c r="A185" s="167" t="s">
        <v>85</v>
      </c>
      <c r="B185" s="175" t="s">
        <v>1018</v>
      </c>
      <c r="C185" s="175"/>
      <c r="D185" s="176" t="s">
        <v>1019</v>
      </c>
      <c r="E185" s="176"/>
      <c r="F185" s="176"/>
      <c r="G185" s="176"/>
      <c r="H185" s="176"/>
      <c r="I185" s="176"/>
      <c r="J185" s="168">
        <v>3079670</v>
      </c>
      <c r="K185" s="168">
        <v>0</v>
      </c>
      <c r="L185" s="168">
        <v>0</v>
      </c>
    </row>
    <row r="186" spans="1:12" ht="46.5" customHeight="1" x14ac:dyDescent="0.25">
      <c r="A186" s="167" t="s">
        <v>85</v>
      </c>
      <c r="B186" s="175" t="s">
        <v>1059</v>
      </c>
      <c r="C186" s="175"/>
      <c r="D186" s="176" t="s">
        <v>1058</v>
      </c>
      <c r="E186" s="176"/>
      <c r="F186" s="176"/>
      <c r="G186" s="176"/>
      <c r="H186" s="176"/>
      <c r="I186" s="176"/>
      <c r="J186" s="168">
        <v>0</v>
      </c>
      <c r="K186" s="168">
        <v>0</v>
      </c>
      <c r="L186" s="168">
        <v>20971700</v>
      </c>
    </row>
    <row r="187" spans="1:12" ht="36.75" customHeight="1" x14ac:dyDescent="0.25">
      <c r="A187" s="167" t="s">
        <v>85</v>
      </c>
      <c r="B187" s="175" t="s">
        <v>1057</v>
      </c>
      <c r="C187" s="175"/>
      <c r="D187" s="176" t="s">
        <v>1056</v>
      </c>
      <c r="E187" s="176"/>
      <c r="F187" s="176"/>
      <c r="G187" s="176"/>
      <c r="H187" s="176"/>
      <c r="I187" s="176"/>
      <c r="J187" s="168">
        <v>0</v>
      </c>
      <c r="K187" s="168">
        <v>72556390</v>
      </c>
      <c r="L187" s="168">
        <v>75966400</v>
      </c>
    </row>
    <row r="188" spans="1:12" ht="56.25" customHeight="1" x14ac:dyDescent="0.25">
      <c r="A188" s="167" t="s">
        <v>85</v>
      </c>
      <c r="B188" s="175" t="s">
        <v>1020</v>
      </c>
      <c r="C188" s="175"/>
      <c r="D188" s="176" t="s">
        <v>1021</v>
      </c>
      <c r="E188" s="176"/>
      <c r="F188" s="176"/>
      <c r="G188" s="176"/>
      <c r="H188" s="176"/>
      <c r="I188" s="176"/>
      <c r="J188" s="168">
        <v>181571110</v>
      </c>
      <c r="K188" s="168">
        <v>181246000</v>
      </c>
      <c r="L188" s="168">
        <v>186336000</v>
      </c>
    </row>
    <row r="189" spans="1:12" ht="46.5" customHeight="1" x14ac:dyDescent="0.25">
      <c r="A189" s="167" t="s">
        <v>85</v>
      </c>
      <c r="B189" s="175" t="s">
        <v>1022</v>
      </c>
      <c r="C189" s="175"/>
      <c r="D189" s="176" t="s">
        <v>1023</v>
      </c>
      <c r="E189" s="176"/>
      <c r="F189" s="176"/>
      <c r="G189" s="176"/>
      <c r="H189" s="176"/>
      <c r="I189" s="176"/>
      <c r="J189" s="168">
        <v>328135200</v>
      </c>
      <c r="K189" s="168">
        <v>1016187360</v>
      </c>
      <c r="L189" s="168">
        <v>499840490</v>
      </c>
    </row>
    <row r="190" spans="1:12" ht="59.25" customHeight="1" x14ac:dyDescent="0.25">
      <c r="A190" s="167" t="s">
        <v>85</v>
      </c>
      <c r="B190" s="175" t="s">
        <v>1024</v>
      </c>
      <c r="C190" s="175"/>
      <c r="D190" s="176" t="s">
        <v>1025</v>
      </c>
      <c r="E190" s="176"/>
      <c r="F190" s="176"/>
      <c r="G190" s="176"/>
      <c r="H190" s="176"/>
      <c r="I190" s="176"/>
      <c r="J190" s="168">
        <v>3008842.51</v>
      </c>
      <c r="K190" s="168">
        <v>2859380</v>
      </c>
      <c r="L190" s="168">
        <v>2871330</v>
      </c>
    </row>
    <row r="191" spans="1:12" ht="23.25" customHeight="1" x14ac:dyDescent="0.25">
      <c r="A191" s="167" t="s">
        <v>85</v>
      </c>
      <c r="B191" s="175" t="s">
        <v>1026</v>
      </c>
      <c r="C191" s="175"/>
      <c r="D191" s="176" t="s">
        <v>1027</v>
      </c>
      <c r="E191" s="176"/>
      <c r="F191" s="176"/>
      <c r="G191" s="176"/>
      <c r="H191" s="176"/>
      <c r="I191" s="176"/>
      <c r="J191" s="168">
        <v>5772400</v>
      </c>
      <c r="K191" s="168">
        <v>6855000</v>
      </c>
      <c r="L191" s="168">
        <v>6829000</v>
      </c>
    </row>
    <row r="192" spans="1:12" ht="26.25" customHeight="1" x14ac:dyDescent="0.25">
      <c r="A192" s="167" t="s">
        <v>85</v>
      </c>
      <c r="B192" s="175" t="s">
        <v>1028</v>
      </c>
      <c r="C192" s="175"/>
      <c r="D192" s="176" t="s">
        <v>1029</v>
      </c>
      <c r="E192" s="176"/>
      <c r="F192" s="176"/>
      <c r="G192" s="176"/>
      <c r="H192" s="176"/>
      <c r="I192" s="176"/>
      <c r="J192" s="168">
        <v>1124900.23</v>
      </c>
      <c r="K192" s="168">
        <v>1179000</v>
      </c>
      <c r="L192" s="168">
        <v>1185900</v>
      </c>
    </row>
    <row r="193" spans="1:12" ht="23.25" customHeight="1" x14ac:dyDescent="0.25">
      <c r="A193" s="167" t="s">
        <v>85</v>
      </c>
      <c r="B193" s="175" t="s">
        <v>1151</v>
      </c>
      <c r="C193" s="175"/>
      <c r="D193" s="176" t="s">
        <v>1152</v>
      </c>
      <c r="E193" s="176"/>
      <c r="F193" s="176"/>
      <c r="G193" s="176"/>
      <c r="H193" s="176"/>
      <c r="I193" s="176"/>
      <c r="J193" s="168">
        <v>234066455.37</v>
      </c>
      <c r="K193" s="168">
        <v>0</v>
      </c>
      <c r="L193" s="168">
        <v>0</v>
      </c>
    </row>
    <row r="194" spans="1:12" x14ac:dyDescent="0.25">
      <c r="A194" s="167" t="s">
        <v>85</v>
      </c>
      <c r="B194" s="175" t="s">
        <v>1030</v>
      </c>
      <c r="C194" s="175"/>
      <c r="D194" s="176" t="s">
        <v>1031</v>
      </c>
      <c r="E194" s="176"/>
      <c r="F194" s="176"/>
      <c r="G194" s="176"/>
      <c r="H194" s="176"/>
      <c r="I194" s="176"/>
      <c r="J194" s="168">
        <v>2361279300</v>
      </c>
      <c r="K194" s="168">
        <v>2063880300</v>
      </c>
      <c r="L194" s="168">
        <v>2235749191</v>
      </c>
    </row>
    <row r="195" spans="1:12" ht="29.25" customHeight="1" x14ac:dyDescent="0.25">
      <c r="A195" s="165" t="s">
        <v>85</v>
      </c>
      <c r="B195" s="173" t="s">
        <v>1032</v>
      </c>
      <c r="C195" s="173"/>
      <c r="D195" s="174" t="s">
        <v>1033</v>
      </c>
      <c r="E195" s="174"/>
      <c r="F195" s="174"/>
      <c r="G195" s="174"/>
      <c r="H195" s="174"/>
      <c r="I195" s="174"/>
      <c r="J195" s="166">
        <v>5212028860</v>
      </c>
      <c r="K195" s="166">
        <v>4726189860</v>
      </c>
      <c r="L195" s="166">
        <v>4715011860</v>
      </c>
    </row>
    <row r="196" spans="1:12" ht="35.25" customHeight="1" x14ac:dyDescent="0.25">
      <c r="A196" s="167" t="s">
        <v>85</v>
      </c>
      <c r="B196" s="175" t="s">
        <v>1034</v>
      </c>
      <c r="C196" s="175"/>
      <c r="D196" s="176" t="s">
        <v>1035</v>
      </c>
      <c r="E196" s="176"/>
      <c r="F196" s="176"/>
      <c r="G196" s="176"/>
      <c r="H196" s="176"/>
      <c r="I196" s="176"/>
      <c r="J196" s="168">
        <v>88576000</v>
      </c>
      <c r="K196" s="168">
        <v>0</v>
      </c>
      <c r="L196" s="168">
        <v>0</v>
      </c>
    </row>
    <row r="197" spans="1:12" ht="23.25" customHeight="1" x14ac:dyDescent="0.25">
      <c r="A197" s="167" t="s">
        <v>85</v>
      </c>
      <c r="B197" s="175" t="s">
        <v>1036</v>
      </c>
      <c r="C197" s="175"/>
      <c r="D197" s="176" t="s">
        <v>1037</v>
      </c>
      <c r="E197" s="176"/>
      <c r="F197" s="176"/>
      <c r="G197" s="176"/>
      <c r="H197" s="176"/>
      <c r="I197" s="176"/>
      <c r="J197" s="168">
        <v>57205860</v>
      </c>
      <c r="K197" s="168">
        <v>57785860</v>
      </c>
      <c r="L197" s="168">
        <v>57792860</v>
      </c>
    </row>
    <row r="198" spans="1:12" ht="71.25" customHeight="1" x14ac:dyDescent="0.25">
      <c r="A198" s="167" t="s">
        <v>85</v>
      </c>
      <c r="B198" s="175" t="s">
        <v>1038</v>
      </c>
      <c r="C198" s="175"/>
      <c r="D198" s="176" t="s">
        <v>1039</v>
      </c>
      <c r="E198" s="176"/>
      <c r="F198" s="176"/>
      <c r="G198" s="176"/>
      <c r="H198" s="176"/>
      <c r="I198" s="176"/>
      <c r="J198" s="168">
        <v>98812000</v>
      </c>
      <c r="K198" s="168">
        <v>98812000</v>
      </c>
      <c r="L198" s="168">
        <v>98812000</v>
      </c>
    </row>
    <row r="199" spans="1:12" ht="57.75" customHeight="1" x14ac:dyDescent="0.25">
      <c r="A199" s="167" t="s">
        <v>85</v>
      </c>
      <c r="B199" s="175" t="s">
        <v>1040</v>
      </c>
      <c r="C199" s="175"/>
      <c r="D199" s="176" t="s">
        <v>1041</v>
      </c>
      <c r="E199" s="176"/>
      <c r="F199" s="176"/>
      <c r="G199" s="176"/>
      <c r="H199" s="176"/>
      <c r="I199" s="176"/>
      <c r="J199" s="168">
        <v>137023000</v>
      </c>
      <c r="K199" s="168">
        <v>65904000</v>
      </c>
      <c r="L199" s="168">
        <v>50696000</v>
      </c>
    </row>
    <row r="200" spans="1:12" ht="65.25" customHeight="1" x14ac:dyDescent="0.25">
      <c r="A200" s="167" t="s">
        <v>85</v>
      </c>
      <c r="B200" s="175" t="s">
        <v>1042</v>
      </c>
      <c r="C200" s="175"/>
      <c r="D200" s="176" t="s">
        <v>1043</v>
      </c>
      <c r="E200" s="176"/>
      <c r="F200" s="176"/>
      <c r="G200" s="176"/>
      <c r="H200" s="176"/>
      <c r="I200" s="176"/>
      <c r="J200" s="168">
        <v>2544000</v>
      </c>
      <c r="K200" s="168">
        <v>154000</v>
      </c>
      <c r="L200" s="168">
        <v>95000</v>
      </c>
    </row>
    <row r="201" spans="1:12" ht="98.25" customHeight="1" x14ac:dyDescent="0.25">
      <c r="A201" s="167" t="s">
        <v>85</v>
      </c>
      <c r="B201" s="175" t="s">
        <v>1044</v>
      </c>
      <c r="C201" s="175"/>
      <c r="D201" s="176" t="s">
        <v>1092</v>
      </c>
      <c r="E201" s="176"/>
      <c r="F201" s="176"/>
      <c r="G201" s="176"/>
      <c r="H201" s="176"/>
      <c r="I201" s="176"/>
      <c r="J201" s="168">
        <v>2759000</v>
      </c>
      <c r="K201" s="168">
        <v>0</v>
      </c>
      <c r="L201" s="168">
        <v>0</v>
      </c>
    </row>
    <row r="202" spans="1:12" ht="60.75" customHeight="1" x14ac:dyDescent="0.25">
      <c r="A202" s="167" t="s">
        <v>85</v>
      </c>
      <c r="B202" s="175" t="s">
        <v>1093</v>
      </c>
      <c r="C202" s="175"/>
      <c r="D202" s="176" t="s">
        <v>1371</v>
      </c>
      <c r="E202" s="176"/>
      <c r="F202" s="176"/>
      <c r="G202" s="176"/>
      <c r="H202" s="176"/>
      <c r="I202" s="176"/>
      <c r="J202" s="168">
        <v>0</v>
      </c>
      <c r="K202" s="168">
        <v>0</v>
      </c>
      <c r="L202" s="168">
        <v>1366000</v>
      </c>
    </row>
    <row r="203" spans="1:12" ht="60.75" customHeight="1" x14ac:dyDescent="0.25">
      <c r="A203" s="167" t="s">
        <v>85</v>
      </c>
      <c r="B203" s="175" t="s">
        <v>1045</v>
      </c>
      <c r="C203" s="175"/>
      <c r="D203" s="176" t="s">
        <v>1046</v>
      </c>
      <c r="E203" s="176"/>
      <c r="F203" s="176"/>
      <c r="G203" s="176"/>
      <c r="H203" s="176"/>
      <c r="I203" s="176"/>
      <c r="J203" s="168">
        <v>98431000</v>
      </c>
      <c r="K203" s="168">
        <v>97103000</v>
      </c>
      <c r="L203" s="168">
        <v>99837000</v>
      </c>
    </row>
    <row r="204" spans="1:12" ht="15" customHeight="1" x14ac:dyDescent="0.25">
      <c r="A204" s="167" t="s">
        <v>85</v>
      </c>
      <c r="B204" s="175" t="s">
        <v>1047</v>
      </c>
      <c r="C204" s="175"/>
      <c r="D204" s="176" t="s">
        <v>1048</v>
      </c>
      <c r="E204" s="176"/>
      <c r="F204" s="176"/>
      <c r="G204" s="176"/>
      <c r="H204" s="176"/>
      <c r="I204" s="176"/>
      <c r="J204" s="168">
        <v>4726678000</v>
      </c>
      <c r="K204" s="168">
        <v>4406431000</v>
      </c>
      <c r="L204" s="168">
        <v>4406413000</v>
      </c>
    </row>
    <row r="205" spans="1:12" ht="15" customHeight="1" x14ac:dyDescent="0.25">
      <c r="A205" s="165" t="s">
        <v>85</v>
      </c>
      <c r="B205" s="173" t="s">
        <v>1049</v>
      </c>
      <c r="C205" s="173"/>
      <c r="D205" s="174" t="s">
        <v>1050</v>
      </c>
      <c r="E205" s="174"/>
      <c r="F205" s="174"/>
      <c r="G205" s="174"/>
      <c r="H205" s="174"/>
      <c r="I205" s="174"/>
      <c r="J205" s="166">
        <v>77419000</v>
      </c>
      <c r="K205" s="166">
        <v>20000000</v>
      </c>
      <c r="L205" s="166">
        <v>0</v>
      </c>
    </row>
    <row r="206" spans="1:12" ht="70.5" customHeight="1" x14ac:dyDescent="0.25">
      <c r="A206" s="167" t="s">
        <v>85</v>
      </c>
      <c r="B206" s="175" t="s">
        <v>1657</v>
      </c>
      <c r="C206" s="175"/>
      <c r="D206" s="176" t="s">
        <v>1658</v>
      </c>
      <c r="E206" s="176"/>
      <c r="F206" s="176"/>
      <c r="G206" s="176"/>
      <c r="H206" s="176"/>
      <c r="I206" s="176"/>
      <c r="J206" s="168">
        <v>2013000</v>
      </c>
      <c r="K206" s="168">
        <v>0</v>
      </c>
      <c r="L206" s="168">
        <v>0</v>
      </c>
    </row>
    <row r="207" spans="1:12" ht="23.25" customHeight="1" x14ac:dyDescent="0.25">
      <c r="A207" s="167" t="s">
        <v>85</v>
      </c>
      <c r="B207" s="175" t="s">
        <v>1051</v>
      </c>
      <c r="C207" s="175"/>
      <c r="D207" s="176" t="s">
        <v>1052</v>
      </c>
      <c r="E207" s="176"/>
      <c r="F207" s="176"/>
      <c r="G207" s="176"/>
      <c r="H207" s="176"/>
      <c r="I207" s="176"/>
      <c r="J207" s="168">
        <v>75406000</v>
      </c>
      <c r="K207" s="168">
        <v>20000000</v>
      </c>
      <c r="L207" s="168">
        <v>0</v>
      </c>
    </row>
    <row r="208" spans="1:12" ht="15" customHeight="1" x14ac:dyDescent="0.25">
      <c r="A208" s="165" t="s">
        <v>85</v>
      </c>
      <c r="B208" s="173" t="s">
        <v>1659</v>
      </c>
      <c r="C208" s="173"/>
      <c r="D208" s="174" t="s">
        <v>1660</v>
      </c>
      <c r="E208" s="174"/>
      <c r="F208" s="174"/>
      <c r="G208" s="174"/>
      <c r="H208" s="174"/>
      <c r="I208" s="174"/>
      <c r="J208" s="166">
        <v>500000</v>
      </c>
      <c r="K208" s="166">
        <v>0</v>
      </c>
      <c r="L208" s="166">
        <v>0</v>
      </c>
    </row>
    <row r="209" spans="1:12" ht="23.25" customHeight="1" x14ac:dyDescent="0.25">
      <c r="A209" s="165" t="s">
        <v>85</v>
      </c>
      <c r="B209" s="173" t="s">
        <v>1661</v>
      </c>
      <c r="C209" s="173"/>
      <c r="D209" s="174" t="s">
        <v>1662</v>
      </c>
      <c r="E209" s="174"/>
      <c r="F209" s="174"/>
      <c r="G209" s="174"/>
      <c r="H209" s="174"/>
      <c r="I209" s="174"/>
      <c r="J209" s="166">
        <v>500000</v>
      </c>
      <c r="K209" s="166">
        <v>0</v>
      </c>
      <c r="L209" s="166">
        <v>0</v>
      </c>
    </row>
    <row r="210" spans="1:12" ht="23.25" customHeight="1" x14ac:dyDescent="0.25">
      <c r="A210" s="167" t="s">
        <v>85</v>
      </c>
      <c r="B210" s="175" t="s">
        <v>1663</v>
      </c>
      <c r="C210" s="175"/>
      <c r="D210" s="176" t="s">
        <v>1662</v>
      </c>
      <c r="E210" s="176"/>
      <c r="F210" s="176"/>
      <c r="G210" s="176"/>
      <c r="H210" s="176"/>
      <c r="I210" s="176"/>
      <c r="J210" s="168">
        <v>500000</v>
      </c>
      <c r="K210" s="168">
        <v>0</v>
      </c>
      <c r="L210" s="168">
        <v>0</v>
      </c>
    </row>
    <row r="211" spans="1:12" ht="45.75" customHeight="1" x14ac:dyDescent="0.25">
      <c r="A211" s="165" t="s">
        <v>85</v>
      </c>
      <c r="B211" s="173" t="s">
        <v>1286</v>
      </c>
      <c r="C211" s="173"/>
      <c r="D211" s="174" t="s">
        <v>1287</v>
      </c>
      <c r="E211" s="174"/>
      <c r="F211" s="174"/>
      <c r="G211" s="174"/>
      <c r="H211" s="174"/>
      <c r="I211" s="174"/>
      <c r="J211" s="166">
        <v>6479096.8799999999</v>
      </c>
      <c r="K211" s="166">
        <v>0</v>
      </c>
      <c r="L211" s="166">
        <v>0</v>
      </c>
    </row>
    <row r="212" spans="1:12" s="162" customFormat="1" ht="27.75" customHeight="1" x14ac:dyDescent="0.25">
      <c r="A212" s="169" t="s">
        <v>85</v>
      </c>
      <c r="B212" s="178" t="s">
        <v>1664</v>
      </c>
      <c r="C212" s="178"/>
      <c r="D212" s="179" t="s">
        <v>1665</v>
      </c>
      <c r="E212" s="179"/>
      <c r="F212" s="179"/>
      <c r="G212" s="179"/>
      <c r="H212" s="179"/>
      <c r="I212" s="179"/>
      <c r="J212" s="170">
        <v>6479096.8799999999</v>
      </c>
      <c r="K212" s="170">
        <v>0</v>
      </c>
      <c r="L212" s="170">
        <v>0</v>
      </c>
    </row>
    <row r="213" spans="1:12" ht="34.5" customHeight="1" x14ac:dyDescent="0.25">
      <c r="A213" s="167" t="s">
        <v>85</v>
      </c>
      <c r="B213" s="175" t="s">
        <v>1288</v>
      </c>
      <c r="C213" s="175"/>
      <c r="D213" s="176" t="s">
        <v>1289</v>
      </c>
      <c r="E213" s="176"/>
      <c r="F213" s="176"/>
      <c r="G213" s="176"/>
      <c r="H213" s="176"/>
      <c r="I213" s="176"/>
      <c r="J213" s="168">
        <v>3410111.09</v>
      </c>
      <c r="K213" s="168">
        <v>0</v>
      </c>
      <c r="L213" s="168">
        <v>0</v>
      </c>
    </row>
    <row r="214" spans="1:12" ht="37.5" customHeight="1" x14ac:dyDescent="0.25">
      <c r="A214" s="167" t="s">
        <v>85</v>
      </c>
      <c r="B214" s="175" t="s">
        <v>1290</v>
      </c>
      <c r="C214" s="175"/>
      <c r="D214" s="176" t="s">
        <v>1291</v>
      </c>
      <c r="E214" s="176"/>
      <c r="F214" s="176"/>
      <c r="G214" s="176"/>
      <c r="H214" s="176"/>
      <c r="I214" s="176"/>
      <c r="J214" s="168">
        <v>31000</v>
      </c>
      <c r="K214" s="168">
        <v>0</v>
      </c>
      <c r="L214" s="168">
        <v>0</v>
      </c>
    </row>
    <row r="215" spans="1:12" ht="34.5" customHeight="1" x14ac:dyDescent="0.25">
      <c r="A215" s="167" t="s">
        <v>85</v>
      </c>
      <c r="B215" s="175" t="s">
        <v>1292</v>
      </c>
      <c r="C215" s="175"/>
      <c r="D215" s="176" t="s">
        <v>1293</v>
      </c>
      <c r="E215" s="176"/>
      <c r="F215" s="176"/>
      <c r="G215" s="176"/>
      <c r="H215" s="176"/>
      <c r="I215" s="176"/>
      <c r="J215" s="168">
        <v>3037985.79</v>
      </c>
      <c r="K215" s="168">
        <v>0</v>
      </c>
      <c r="L215" s="168">
        <v>0</v>
      </c>
    </row>
    <row r="216" spans="1:12" ht="34.5" customHeight="1" x14ac:dyDescent="0.25">
      <c r="A216" s="165" t="s">
        <v>85</v>
      </c>
      <c r="B216" s="173" t="s">
        <v>1094</v>
      </c>
      <c r="C216" s="173"/>
      <c r="D216" s="174" t="s">
        <v>1095</v>
      </c>
      <c r="E216" s="174"/>
      <c r="F216" s="174"/>
      <c r="G216" s="174"/>
      <c r="H216" s="174"/>
      <c r="I216" s="174"/>
      <c r="J216" s="171">
        <v>-45608719.640000001</v>
      </c>
      <c r="K216" s="166">
        <v>0</v>
      </c>
      <c r="L216" s="166">
        <v>0</v>
      </c>
    </row>
    <row r="217" spans="1:12" ht="40.5" customHeight="1" x14ac:dyDescent="0.25">
      <c r="A217" s="167" t="s">
        <v>85</v>
      </c>
      <c r="B217" s="175" t="s">
        <v>1096</v>
      </c>
      <c r="C217" s="175"/>
      <c r="D217" s="176" t="s">
        <v>1097</v>
      </c>
      <c r="E217" s="176"/>
      <c r="F217" s="176"/>
      <c r="G217" s="176"/>
      <c r="H217" s="176"/>
      <c r="I217" s="176"/>
      <c r="J217" s="172">
        <v>-45608719.640000001</v>
      </c>
      <c r="K217" s="168">
        <v>0</v>
      </c>
      <c r="L217" s="168">
        <v>0</v>
      </c>
    </row>
    <row r="218" spans="1:12" ht="15" customHeight="1" x14ac:dyDescent="0.25">
      <c r="A218" s="177" t="s">
        <v>1053</v>
      </c>
      <c r="B218" s="177"/>
      <c r="C218" s="177"/>
      <c r="D218" s="177"/>
      <c r="E218" s="177"/>
      <c r="F218" s="177"/>
      <c r="G218" s="177"/>
      <c r="H218" s="177"/>
      <c r="I218" s="177"/>
      <c r="J218" s="166">
        <v>16933794076.700001</v>
      </c>
      <c r="K218" s="166">
        <v>16098493500</v>
      </c>
      <c r="L218" s="166">
        <v>16251560001</v>
      </c>
    </row>
    <row r="219" spans="1:12" x14ac:dyDescent="0.25">
      <c r="A219" s="156"/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</row>
  </sheetData>
  <mergeCells count="428">
    <mergeCell ref="I1:L1"/>
    <mergeCell ref="I2:L2"/>
    <mergeCell ref="I3:L3"/>
    <mergeCell ref="A5:L5"/>
    <mergeCell ref="A6:L6"/>
    <mergeCell ref="A7:A8"/>
    <mergeCell ref="B7:C8"/>
    <mergeCell ref="D7:I8"/>
    <mergeCell ref="J7:L7"/>
    <mergeCell ref="B12:C12"/>
    <mergeCell ref="D12:I12"/>
    <mergeCell ref="B13:C13"/>
    <mergeCell ref="D13:I13"/>
    <mergeCell ref="B14:C14"/>
    <mergeCell ref="D14:I14"/>
    <mergeCell ref="B9:C9"/>
    <mergeCell ref="D9:I9"/>
    <mergeCell ref="B10:C10"/>
    <mergeCell ref="D10:I10"/>
    <mergeCell ref="B11:C11"/>
    <mergeCell ref="D11:I11"/>
    <mergeCell ref="B18:C18"/>
    <mergeCell ref="D18:I18"/>
    <mergeCell ref="B19:C19"/>
    <mergeCell ref="D19:I19"/>
    <mergeCell ref="B20:C20"/>
    <mergeCell ref="D20:I20"/>
    <mergeCell ref="B15:C15"/>
    <mergeCell ref="D15:I15"/>
    <mergeCell ref="B16:C16"/>
    <mergeCell ref="D16:I16"/>
    <mergeCell ref="B17:C17"/>
    <mergeCell ref="D17:I17"/>
    <mergeCell ref="B24:C24"/>
    <mergeCell ref="D24:I24"/>
    <mergeCell ref="B25:C25"/>
    <mergeCell ref="D25:I25"/>
    <mergeCell ref="B26:C26"/>
    <mergeCell ref="D26:I26"/>
    <mergeCell ref="B21:C21"/>
    <mergeCell ref="D21:I21"/>
    <mergeCell ref="B22:C22"/>
    <mergeCell ref="D22:I22"/>
    <mergeCell ref="B23:C23"/>
    <mergeCell ref="D23:I23"/>
    <mergeCell ref="B30:C30"/>
    <mergeCell ref="D30:I30"/>
    <mergeCell ref="B31:C31"/>
    <mergeCell ref="D31:I31"/>
    <mergeCell ref="B32:C32"/>
    <mergeCell ref="D32:I32"/>
    <mergeCell ref="B27:C27"/>
    <mergeCell ref="D27:I27"/>
    <mergeCell ref="B28:C28"/>
    <mergeCell ref="D28:I28"/>
    <mergeCell ref="B29:C29"/>
    <mergeCell ref="D29:I29"/>
    <mergeCell ref="B36:C36"/>
    <mergeCell ref="D36:I36"/>
    <mergeCell ref="B37:C37"/>
    <mergeCell ref="D37:I37"/>
    <mergeCell ref="B38:C38"/>
    <mergeCell ref="D38:I38"/>
    <mergeCell ref="B33:C33"/>
    <mergeCell ref="D33:I33"/>
    <mergeCell ref="B34:C34"/>
    <mergeCell ref="D34:I34"/>
    <mergeCell ref="B35:C35"/>
    <mergeCell ref="D35:I35"/>
    <mergeCell ref="B42:C42"/>
    <mergeCell ref="D42:I42"/>
    <mergeCell ref="B43:C43"/>
    <mergeCell ref="D43:I43"/>
    <mergeCell ref="B44:C44"/>
    <mergeCell ref="D44:I44"/>
    <mergeCell ref="B39:C39"/>
    <mergeCell ref="D39:I39"/>
    <mergeCell ref="B40:C40"/>
    <mergeCell ref="D40:I40"/>
    <mergeCell ref="B41:C41"/>
    <mergeCell ref="D41:I41"/>
    <mergeCell ref="B48:C48"/>
    <mergeCell ref="D48:I48"/>
    <mergeCell ref="B49:C49"/>
    <mergeCell ref="D49:I49"/>
    <mergeCell ref="B50:C50"/>
    <mergeCell ref="D50:I50"/>
    <mergeCell ref="B45:C45"/>
    <mergeCell ref="D45:I45"/>
    <mergeCell ref="B46:C46"/>
    <mergeCell ref="D46:I46"/>
    <mergeCell ref="B47:C47"/>
    <mergeCell ref="D47:I47"/>
    <mergeCell ref="B54:C54"/>
    <mergeCell ref="D54:I54"/>
    <mergeCell ref="B55:C55"/>
    <mergeCell ref="D55:I55"/>
    <mergeCell ref="B56:C56"/>
    <mergeCell ref="D56:I56"/>
    <mergeCell ref="B51:C51"/>
    <mergeCell ref="D51:I51"/>
    <mergeCell ref="B52:C52"/>
    <mergeCell ref="D52:I52"/>
    <mergeCell ref="B53:C53"/>
    <mergeCell ref="D53:I53"/>
    <mergeCell ref="B60:C60"/>
    <mergeCell ref="D60:I60"/>
    <mergeCell ref="B61:C61"/>
    <mergeCell ref="D61:I61"/>
    <mergeCell ref="B62:C62"/>
    <mergeCell ref="D62:I62"/>
    <mergeCell ref="B57:C57"/>
    <mergeCell ref="D57:I57"/>
    <mergeCell ref="B58:C58"/>
    <mergeCell ref="D58:I58"/>
    <mergeCell ref="B59:C59"/>
    <mergeCell ref="D59:I59"/>
    <mergeCell ref="B66:C66"/>
    <mergeCell ref="D66:I66"/>
    <mergeCell ref="B67:C67"/>
    <mergeCell ref="D67:I67"/>
    <mergeCell ref="B68:C68"/>
    <mergeCell ref="D68:I68"/>
    <mergeCell ref="B63:C63"/>
    <mergeCell ref="D63:I63"/>
    <mergeCell ref="B64:C64"/>
    <mergeCell ref="D64:I64"/>
    <mergeCell ref="B65:C65"/>
    <mergeCell ref="D65:I65"/>
    <mergeCell ref="B72:C72"/>
    <mergeCell ref="D72:I72"/>
    <mergeCell ref="B73:C73"/>
    <mergeCell ref="D73:I73"/>
    <mergeCell ref="B74:C74"/>
    <mergeCell ref="D74:I74"/>
    <mergeCell ref="B69:C69"/>
    <mergeCell ref="D69:I69"/>
    <mergeCell ref="B70:C70"/>
    <mergeCell ref="D70:I70"/>
    <mergeCell ref="B71:C71"/>
    <mergeCell ref="D71:I71"/>
    <mergeCell ref="B78:C78"/>
    <mergeCell ref="D78:I78"/>
    <mergeCell ref="B79:C79"/>
    <mergeCell ref="D79:I79"/>
    <mergeCell ref="B80:C80"/>
    <mergeCell ref="D80:I80"/>
    <mergeCell ref="B75:C75"/>
    <mergeCell ref="D75:I75"/>
    <mergeCell ref="B76:C76"/>
    <mergeCell ref="D76:I76"/>
    <mergeCell ref="B77:C77"/>
    <mergeCell ref="D77:I77"/>
    <mergeCell ref="B84:C84"/>
    <mergeCell ref="D84:I84"/>
    <mergeCell ref="B85:C85"/>
    <mergeCell ref="D85:I85"/>
    <mergeCell ref="B86:C86"/>
    <mergeCell ref="D86:I86"/>
    <mergeCell ref="B81:C81"/>
    <mergeCell ref="D81:I81"/>
    <mergeCell ref="B82:C82"/>
    <mergeCell ref="D82:I82"/>
    <mergeCell ref="B83:C83"/>
    <mergeCell ref="D83:I83"/>
    <mergeCell ref="B90:C90"/>
    <mergeCell ref="D90:I90"/>
    <mergeCell ref="B91:C91"/>
    <mergeCell ref="D91:I91"/>
    <mergeCell ref="B92:C92"/>
    <mergeCell ref="D92:I92"/>
    <mergeCell ref="B87:C87"/>
    <mergeCell ref="D87:I87"/>
    <mergeCell ref="B88:C88"/>
    <mergeCell ref="D88:I88"/>
    <mergeCell ref="B89:C89"/>
    <mergeCell ref="D89:I89"/>
    <mergeCell ref="B96:C96"/>
    <mergeCell ref="D96:I96"/>
    <mergeCell ref="B97:C97"/>
    <mergeCell ref="D97:I97"/>
    <mergeCell ref="B98:C98"/>
    <mergeCell ref="D98:I98"/>
    <mergeCell ref="B93:C93"/>
    <mergeCell ref="D93:I93"/>
    <mergeCell ref="B94:C94"/>
    <mergeCell ref="D94:I94"/>
    <mergeCell ref="B95:C95"/>
    <mergeCell ref="D95:I95"/>
    <mergeCell ref="B102:C102"/>
    <mergeCell ref="D102:I102"/>
    <mergeCell ref="B103:C103"/>
    <mergeCell ref="D103:I103"/>
    <mergeCell ref="B104:C104"/>
    <mergeCell ref="D104:I104"/>
    <mergeCell ref="B99:C99"/>
    <mergeCell ref="D99:I99"/>
    <mergeCell ref="B100:C100"/>
    <mergeCell ref="D100:I100"/>
    <mergeCell ref="B101:C101"/>
    <mergeCell ref="D101:I101"/>
    <mergeCell ref="B108:C108"/>
    <mergeCell ref="D108:I108"/>
    <mergeCell ref="B109:C109"/>
    <mergeCell ref="D109:I109"/>
    <mergeCell ref="B110:C110"/>
    <mergeCell ref="D110:I110"/>
    <mergeCell ref="B105:C105"/>
    <mergeCell ref="D105:I105"/>
    <mergeCell ref="B106:C106"/>
    <mergeCell ref="D106:I106"/>
    <mergeCell ref="B107:C107"/>
    <mergeCell ref="D107:I107"/>
    <mergeCell ref="B114:C114"/>
    <mergeCell ref="D114:I114"/>
    <mergeCell ref="B115:C115"/>
    <mergeCell ref="D115:I115"/>
    <mergeCell ref="B116:C116"/>
    <mergeCell ref="D116:I116"/>
    <mergeCell ref="B111:C111"/>
    <mergeCell ref="D111:I111"/>
    <mergeCell ref="B112:C112"/>
    <mergeCell ref="D112:I112"/>
    <mergeCell ref="B113:C113"/>
    <mergeCell ref="D113:I113"/>
    <mergeCell ref="B120:C120"/>
    <mergeCell ref="D120:I120"/>
    <mergeCell ref="B121:C121"/>
    <mergeCell ref="D121:I121"/>
    <mergeCell ref="B122:C122"/>
    <mergeCell ref="D122:I122"/>
    <mergeCell ref="B117:C117"/>
    <mergeCell ref="D117:I117"/>
    <mergeCell ref="B118:C118"/>
    <mergeCell ref="D118:I118"/>
    <mergeCell ref="B119:C119"/>
    <mergeCell ref="D119:I119"/>
    <mergeCell ref="B126:C126"/>
    <mergeCell ref="D126:I126"/>
    <mergeCell ref="B127:C127"/>
    <mergeCell ref="D127:I127"/>
    <mergeCell ref="B128:C128"/>
    <mergeCell ref="D128:I128"/>
    <mergeCell ref="B123:C123"/>
    <mergeCell ref="D123:I123"/>
    <mergeCell ref="B124:C124"/>
    <mergeCell ref="D124:I124"/>
    <mergeCell ref="B125:C125"/>
    <mergeCell ref="D125:I125"/>
    <mergeCell ref="B132:C132"/>
    <mergeCell ref="D132:I132"/>
    <mergeCell ref="B133:C133"/>
    <mergeCell ref="D133:I133"/>
    <mergeCell ref="B134:C134"/>
    <mergeCell ref="D134:I134"/>
    <mergeCell ref="B129:C129"/>
    <mergeCell ref="D129:I129"/>
    <mergeCell ref="B130:C130"/>
    <mergeCell ref="D130:I130"/>
    <mergeCell ref="B131:C131"/>
    <mergeCell ref="D131:I131"/>
    <mergeCell ref="B138:C138"/>
    <mergeCell ref="D138:I138"/>
    <mergeCell ref="B139:C139"/>
    <mergeCell ref="D139:I139"/>
    <mergeCell ref="B140:C140"/>
    <mergeCell ref="D140:I140"/>
    <mergeCell ref="B135:C135"/>
    <mergeCell ref="D135:I135"/>
    <mergeCell ref="B136:C136"/>
    <mergeCell ref="D136:I136"/>
    <mergeCell ref="B137:C137"/>
    <mergeCell ref="D137:I137"/>
    <mergeCell ref="B144:C144"/>
    <mergeCell ref="D144:I144"/>
    <mergeCell ref="B145:C145"/>
    <mergeCell ref="D145:I145"/>
    <mergeCell ref="B146:C146"/>
    <mergeCell ref="D146:I146"/>
    <mergeCell ref="B141:C141"/>
    <mergeCell ref="D141:I141"/>
    <mergeCell ref="B142:C142"/>
    <mergeCell ref="D142:I142"/>
    <mergeCell ref="B143:C143"/>
    <mergeCell ref="D143:I143"/>
    <mergeCell ref="B150:C150"/>
    <mergeCell ref="D150:I150"/>
    <mergeCell ref="B151:C151"/>
    <mergeCell ref="D151:I151"/>
    <mergeCell ref="B152:C152"/>
    <mergeCell ref="D152:I152"/>
    <mergeCell ref="B147:C147"/>
    <mergeCell ref="D147:I147"/>
    <mergeCell ref="B148:C148"/>
    <mergeCell ref="D148:I148"/>
    <mergeCell ref="B149:C149"/>
    <mergeCell ref="D149:I149"/>
    <mergeCell ref="B156:C156"/>
    <mergeCell ref="D156:I156"/>
    <mergeCell ref="B157:C157"/>
    <mergeCell ref="D157:I157"/>
    <mergeCell ref="B158:C158"/>
    <mergeCell ref="D158:I158"/>
    <mergeCell ref="B153:C153"/>
    <mergeCell ref="D153:I153"/>
    <mergeCell ref="B154:C154"/>
    <mergeCell ref="D154:I154"/>
    <mergeCell ref="B155:C155"/>
    <mergeCell ref="D155:I155"/>
    <mergeCell ref="B162:C162"/>
    <mergeCell ref="D162:I162"/>
    <mergeCell ref="B163:C163"/>
    <mergeCell ref="D163:I163"/>
    <mergeCell ref="B164:C164"/>
    <mergeCell ref="D164:I164"/>
    <mergeCell ref="B159:C159"/>
    <mergeCell ref="D159:I159"/>
    <mergeCell ref="B160:C160"/>
    <mergeCell ref="D160:I160"/>
    <mergeCell ref="B161:C161"/>
    <mergeCell ref="D161:I161"/>
    <mergeCell ref="B168:C168"/>
    <mergeCell ref="D168:I168"/>
    <mergeCell ref="B169:C169"/>
    <mergeCell ref="D169:I169"/>
    <mergeCell ref="B170:C170"/>
    <mergeCell ref="D170:I170"/>
    <mergeCell ref="B165:C165"/>
    <mergeCell ref="D165:I165"/>
    <mergeCell ref="B166:C166"/>
    <mergeCell ref="D166:I166"/>
    <mergeCell ref="B167:C167"/>
    <mergeCell ref="D167:I167"/>
    <mergeCell ref="B174:C174"/>
    <mergeCell ref="D174:I174"/>
    <mergeCell ref="B175:C175"/>
    <mergeCell ref="D175:I175"/>
    <mergeCell ref="B176:C176"/>
    <mergeCell ref="D176:I176"/>
    <mergeCell ref="B171:C171"/>
    <mergeCell ref="D171:I171"/>
    <mergeCell ref="B172:C172"/>
    <mergeCell ref="D172:I172"/>
    <mergeCell ref="B173:C173"/>
    <mergeCell ref="D173:I173"/>
    <mergeCell ref="B180:C180"/>
    <mergeCell ref="D180:I180"/>
    <mergeCell ref="B181:C181"/>
    <mergeCell ref="D181:I181"/>
    <mergeCell ref="B182:C182"/>
    <mergeCell ref="D182:I182"/>
    <mergeCell ref="B177:C177"/>
    <mergeCell ref="D177:I177"/>
    <mergeCell ref="B178:C178"/>
    <mergeCell ref="D178:I178"/>
    <mergeCell ref="B179:C179"/>
    <mergeCell ref="D179:I179"/>
    <mergeCell ref="B186:C186"/>
    <mergeCell ref="D186:I186"/>
    <mergeCell ref="B187:C187"/>
    <mergeCell ref="D187:I187"/>
    <mergeCell ref="B188:C188"/>
    <mergeCell ref="D188:I188"/>
    <mergeCell ref="B183:C183"/>
    <mergeCell ref="D183:I183"/>
    <mergeCell ref="B184:C184"/>
    <mergeCell ref="D184:I184"/>
    <mergeCell ref="B185:C185"/>
    <mergeCell ref="D185:I185"/>
    <mergeCell ref="B192:C192"/>
    <mergeCell ref="D192:I192"/>
    <mergeCell ref="B193:C193"/>
    <mergeCell ref="D193:I193"/>
    <mergeCell ref="B194:C194"/>
    <mergeCell ref="D194:I194"/>
    <mergeCell ref="B189:C189"/>
    <mergeCell ref="D189:I189"/>
    <mergeCell ref="B190:C190"/>
    <mergeCell ref="D190:I190"/>
    <mergeCell ref="B191:C191"/>
    <mergeCell ref="D191:I191"/>
    <mergeCell ref="B198:C198"/>
    <mergeCell ref="D198:I198"/>
    <mergeCell ref="B199:C199"/>
    <mergeCell ref="D199:I199"/>
    <mergeCell ref="B200:C200"/>
    <mergeCell ref="D200:I200"/>
    <mergeCell ref="B195:C195"/>
    <mergeCell ref="D195:I195"/>
    <mergeCell ref="B196:C196"/>
    <mergeCell ref="D196:I196"/>
    <mergeCell ref="B197:C197"/>
    <mergeCell ref="D197:I197"/>
    <mergeCell ref="B204:C204"/>
    <mergeCell ref="D204:I204"/>
    <mergeCell ref="B205:C205"/>
    <mergeCell ref="D205:I205"/>
    <mergeCell ref="B206:C206"/>
    <mergeCell ref="D206:I206"/>
    <mergeCell ref="B201:C201"/>
    <mergeCell ref="D201:I201"/>
    <mergeCell ref="B202:C202"/>
    <mergeCell ref="D202:I202"/>
    <mergeCell ref="B203:C203"/>
    <mergeCell ref="D203:I203"/>
    <mergeCell ref="B210:C210"/>
    <mergeCell ref="D210:I210"/>
    <mergeCell ref="B211:C211"/>
    <mergeCell ref="D211:I211"/>
    <mergeCell ref="B212:C212"/>
    <mergeCell ref="D212:I212"/>
    <mergeCell ref="B207:C207"/>
    <mergeCell ref="D207:I207"/>
    <mergeCell ref="B208:C208"/>
    <mergeCell ref="D208:I208"/>
    <mergeCell ref="B209:C209"/>
    <mergeCell ref="D209:I209"/>
    <mergeCell ref="B216:C216"/>
    <mergeCell ref="D216:I216"/>
    <mergeCell ref="B217:C217"/>
    <mergeCell ref="D217:I217"/>
    <mergeCell ref="A218:I218"/>
    <mergeCell ref="B213:C213"/>
    <mergeCell ref="D213:I213"/>
    <mergeCell ref="B214:C214"/>
    <mergeCell ref="D214:I214"/>
    <mergeCell ref="B215:C215"/>
    <mergeCell ref="D215:I215"/>
  </mergeCells>
  <pageMargins left="0.78740157480314965" right="0.39370078740157483" top="0.47244094488188981" bottom="0.78740157480314965" header="0.23622047244094491" footer="0.23622047244094491"/>
  <pageSetup paperSize="9" scale="96" firstPageNumber="6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03"/>
  <sheetViews>
    <sheetView topLeftCell="A2" zoomScaleNormal="100" workbookViewId="0">
      <selection activeCell="H3" sqref="H3"/>
    </sheetView>
  </sheetViews>
  <sheetFormatPr defaultRowHeight="15" x14ac:dyDescent="0.25"/>
  <cols>
    <col min="1" max="1" width="20" style="61" customWidth="1"/>
    <col min="2" max="2" width="27.7109375" style="61" customWidth="1"/>
    <col min="3" max="5" width="12.42578125" style="61" customWidth="1"/>
    <col min="6" max="6" width="16.42578125" style="61" customWidth="1"/>
    <col min="7" max="7" width="9.140625" style="61" customWidth="1"/>
    <col min="8" max="8" width="19.42578125" style="61" customWidth="1"/>
    <col min="9" max="16384" width="9.140625" style="61"/>
  </cols>
  <sheetData>
    <row r="1" spans="1:8" x14ac:dyDescent="0.25">
      <c r="A1" s="57"/>
      <c r="B1" s="58"/>
      <c r="C1" s="33"/>
      <c r="D1" s="33"/>
      <c r="E1" s="73"/>
      <c r="F1" s="53"/>
      <c r="G1" s="53"/>
      <c r="H1" s="128" t="s">
        <v>1088</v>
      </c>
    </row>
    <row r="2" spans="1:8" x14ac:dyDescent="0.25">
      <c r="A2" s="59"/>
      <c r="B2" s="60"/>
      <c r="C2" s="35"/>
      <c r="D2" s="35"/>
      <c r="E2" s="73"/>
      <c r="F2" s="53"/>
      <c r="G2" s="53"/>
      <c r="H2" s="128" t="s">
        <v>1</v>
      </c>
    </row>
    <row r="3" spans="1:8" x14ac:dyDescent="0.25">
      <c r="A3" s="59"/>
      <c r="B3" s="60"/>
      <c r="C3" s="35"/>
      <c r="D3" s="35"/>
      <c r="E3" s="73"/>
      <c r="F3" s="53"/>
      <c r="G3" s="53"/>
      <c r="H3" s="128" t="s">
        <v>1666</v>
      </c>
    </row>
    <row r="4" spans="1:8" x14ac:dyDescent="0.25">
      <c r="A4" s="57"/>
      <c r="B4" s="58"/>
      <c r="C4" s="33"/>
      <c r="D4" s="33"/>
      <c r="E4" s="73"/>
      <c r="F4" s="33"/>
      <c r="G4" s="36"/>
      <c r="H4" s="32"/>
    </row>
    <row r="5" spans="1:8" ht="15" customHeight="1" x14ac:dyDescent="0.25">
      <c r="A5" s="192" t="s">
        <v>936</v>
      </c>
      <c r="B5" s="192"/>
      <c r="C5" s="192"/>
      <c r="D5" s="192"/>
      <c r="E5" s="192"/>
      <c r="F5" s="192"/>
      <c r="G5" s="192"/>
      <c r="H5" s="192"/>
    </row>
    <row r="6" spans="1:8" ht="9" customHeight="1" x14ac:dyDescent="0.25">
      <c r="A6" s="192"/>
      <c r="B6" s="192"/>
      <c r="C6" s="192"/>
      <c r="D6" s="192"/>
      <c r="E6" s="192"/>
      <c r="F6" s="192"/>
      <c r="G6" s="192"/>
      <c r="H6" s="192"/>
    </row>
    <row r="7" spans="1:8" ht="15.75" thickBot="1" x14ac:dyDescent="0.3">
      <c r="A7" s="200"/>
      <c r="B7" s="200"/>
      <c r="C7" s="200"/>
      <c r="D7" s="200"/>
      <c r="E7" s="200"/>
      <c r="F7" s="200"/>
      <c r="G7" s="200"/>
      <c r="H7" s="200"/>
    </row>
    <row r="8" spans="1:8" ht="32.1" customHeight="1" thickBot="1" x14ac:dyDescent="0.3">
      <c r="A8" s="197" t="s">
        <v>898</v>
      </c>
      <c r="B8" s="197"/>
      <c r="C8" s="201" t="s">
        <v>945</v>
      </c>
      <c r="D8" s="201" t="s">
        <v>897</v>
      </c>
      <c r="E8" s="201" t="s">
        <v>896</v>
      </c>
      <c r="F8" s="197" t="s">
        <v>895</v>
      </c>
      <c r="G8" s="197" t="s">
        <v>894</v>
      </c>
      <c r="H8" s="130" t="s">
        <v>893</v>
      </c>
    </row>
    <row r="9" spans="1:8" ht="17.25" customHeight="1" thickBot="1" x14ac:dyDescent="0.3">
      <c r="A9" s="197"/>
      <c r="B9" s="197"/>
      <c r="C9" s="202"/>
      <c r="D9" s="202"/>
      <c r="E9" s="202"/>
      <c r="F9" s="197"/>
      <c r="G9" s="197"/>
      <c r="H9" s="130" t="s">
        <v>892</v>
      </c>
    </row>
    <row r="10" spans="1:8" ht="15" customHeight="1" thickBot="1" x14ac:dyDescent="0.3">
      <c r="A10" s="197">
        <v>1</v>
      </c>
      <c r="B10" s="197"/>
      <c r="C10" s="130">
        <v>2</v>
      </c>
      <c r="D10" s="130">
        <v>3</v>
      </c>
      <c r="E10" s="130">
        <v>4</v>
      </c>
      <c r="F10" s="130">
        <v>5</v>
      </c>
      <c r="G10" s="130">
        <v>6</v>
      </c>
      <c r="H10" s="130">
        <v>7</v>
      </c>
    </row>
    <row r="11" spans="1:8" ht="23.25" customHeight="1" x14ac:dyDescent="0.25">
      <c r="A11" s="198" t="s">
        <v>891</v>
      </c>
      <c r="B11" s="199"/>
      <c r="C11" s="131" t="s">
        <v>94</v>
      </c>
      <c r="D11" s="131"/>
      <c r="E11" s="131"/>
      <c r="F11" s="131"/>
      <c r="G11" s="131"/>
      <c r="H11" s="132">
        <v>10123703400.5</v>
      </c>
    </row>
    <row r="12" spans="1:8" ht="15" customHeight="1" x14ac:dyDescent="0.25">
      <c r="A12" s="193" t="s">
        <v>1372</v>
      </c>
      <c r="B12" s="194"/>
      <c r="C12" s="133" t="s">
        <v>94</v>
      </c>
      <c r="D12" s="133" t="s">
        <v>86</v>
      </c>
      <c r="E12" s="133"/>
      <c r="F12" s="134"/>
      <c r="G12" s="134"/>
      <c r="H12" s="135">
        <v>1772313086.51</v>
      </c>
    </row>
    <row r="13" spans="1:8" ht="23.25" customHeight="1" x14ac:dyDescent="0.25">
      <c r="A13" s="193" t="s">
        <v>890</v>
      </c>
      <c r="B13" s="194"/>
      <c r="C13" s="133" t="s">
        <v>94</v>
      </c>
      <c r="D13" s="133" t="s">
        <v>86</v>
      </c>
      <c r="E13" s="133" t="s">
        <v>90</v>
      </c>
      <c r="F13" s="134"/>
      <c r="G13" s="134"/>
      <c r="H13" s="135">
        <v>6466465.8300000001</v>
      </c>
    </row>
    <row r="14" spans="1:8" ht="23.25" customHeight="1" x14ac:dyDescent="0.25">
      <c r="A14" s="193" t="s">
        <v>180</v>
      </c>
      <c r="B14" s="194"/>
      <c r="C14" s="133" t="s">
        <v>94</v>
      </c>
      <c r="D14" s="133" t="s">
        <v>86</v>
      </c>
      <c r="E14" s="133" t="s">
        <v>90</v>
      </c>
      <c r="F14" s="133" t="s">
        <v>179</v>
      </c>
      <c r="G14" s="133"/>
      <c r="H14" s="135">
        <v>6466465.8300000001</v>
      </c>
    </row>
    <row r="15" spans="1:8" ht="15" customHeight="1" x14ac:dyDescent="0.25">
      <c r="A15" s="186" t="s">
        <v>178</v>
      </c>
      <c r="B15" s="187"/>
      <c r="C15" s="133" t="s">
        <v>94</v>
      </c>
      <c r="D15" s="133" t="s">
        <v>86</v>
      </c>
      <c r="E15" s="133" t="s">
        <v>90</v>
      </c>
      <c r="F15" s="136" t="s">
        <v>177</v>
      </c>
      <c r="G15" s="136"/>
      <c r="H15" s="135">
        <v>6466465.8300000001</v>
      </c>
    </row>
    <row r="16" spans="1:8" ht="23.25" customHeight="1" x14ac:dyDescent="0.25">
      <c r="A16" s="186" t="s">
        <v>176</v>
      </c>
      <c r="B16" s="187"/>
      <c r="C16" s="133" t="s">
        <v>94</v>
      </c>
      <c r="D16" s="133" t="s">
        <v>86</v>
      </c>
      <c r="E16" s="133" t="s">
        <v>90</v>
      </c>
      <c r="F16" s="136" t="s">
        <v>175</v>
      </c>
      <c r="G16" s="137"/>
      <c r="H16" s="135">
        <v>6466465.8300000001</v>
      </c>
    </row>
    <row r="17" spans="1:8" ht="15" customHeight="1" x14ac:dyDescent="0.25">
      <c r="A17" s="186" t="s">
        <v>889</v>
      </c>
      <c r="B17" s="187"/>
      <c r="C17" s="133" t="s">
        <v>94</v>
      </c>
      <c r="D17" s="133" t="s">
        <v>86</v>
      </c>
      <c r="E17" s="133" t="s">
        <v>90</v>
      </c>
      <c r="F17" s="136" t="s">
        <v>888</v>
      </c>
      <c r="G17" s="137"/>
      <c r="H17" s="135">
        <v>6466465.8300000001</v>
      </c>
    </row>
    <row r="18" spans="1:8" ht="45.75" customHeight="1" x14ac:dyDescent="0.25">
      <c r="A18" s="186" t="s">
        <v>146</v>
      </c>
      <c r="B18" s="187"/>
      <c r="C18" s="133" t="s">
        <v>94</v>
      </c>
      <c r="D18" s="133" t="s">
        <v>86</v>
      </c>
      <c r="E18" s="133" t="s">
        <v>90</v>
      </c>
      <c r="F18" s="136" t="s">
        <v>888</v>
      </c>
      <c r="G18" s="136" t="s">
        <v>145</v>
      </c>
      <c r="H18" s="135">
        <v>6466465.8300000001</v>
      </c>
    </row>
    <row r="19" spans="1:8" ht="23.25" customHeight="1" x14ac:dyDescent="0.25">
      <c r="A19" s="186" t="s">
        <v>337</v>
      </c>
      <c r="B19" s="187"/>
      <c r="C19" s="133" t="s">
        <v>94</v>
      </c>
      <c r="D19" s="133" t="s">
        <v>86</v>
      </c>
      <c r="E19" s="133" t="s">
        <v>90</v>
      </c>
      <c r="F19" s="136" t="s">
        <v>888</v>
      </c>
      <c r="G19" s="136" t="s">
        <v>333</v>
      </c>
      <c r="H19" s="135">
        <v>6466465.8300000001</v>
      </c>
    </row>
    <row r="20" spans="1:8" ht="34.5" customHeight="1" x14ac:dyDescent="0.25">
      <c r="A20" s="193" t="s">
        <v>181</v>
      </c>
      <c r="B20" s="194"/>
      <c r="C20" s="133" t="s">
        <v>94</v>
      </c>
      <c r="D20" s="133" t="s">
        <v>86</v>
      </c>
      <c r="E20" s="133" t="s">
        <v>95</v>
      </c>
      <c r="F20" s="134"/>
      <c r="G20" s="134"/>
      <c r="H20" s="135">
        <v>517157746.11000001</v>
      </c>
    </row>
    <row r="21" spans="1:8" ht="15" customHeight="1" x14ac:dyDescent="0.25">
      <c r="A21" s="193" t="s">
        <v>227</v>
      </c>
      <c r="B21" s="194"/>
      <c r="C21" s="133" t="s">
        <v>94</v>
      </c>
      <c r="D21" s="133" t="s">
        <v>86</v>
      </c>
      <c r="E21" s="133" t="s">
        <v>95</v>
      </c>
      <c r="F21" s="133" t="s">
        <v>226</v>
      </c>
      <c r="G21" s="133"/>
      <c r="H21" s="135">
        <v>4361000</v>
      </c>
    </row>
    <row r="22" spans="1:8" ht="23.25" customHeight="1" x14ac:dyDescent="0.25">
      <c r="A22" s="186" t="s">
        <v>887</v>
      </c>
      <c r="B22" s="187"/>
      <c r="C22" s="133" t="s">
        <v>94</v>
      </c>
      <c r="D22" s="133" t="s">
        <v>86</v>
      </c>
      <c r="E22" s="133" t="s">
        <v>95</v>
      </c>
      <c r="F22" s="136" t="s">
        <v>886</v>
      </c>
      <c r="G22" s="136"/>
      <c r="H22" s="135">
        <v>4361000</v>
      </c>
    </row>
    <row r="23" spans="1:8" ht="45.75" customHeight="1" x14ac:dyDescent="0.25">
      <c r="A23" s="186" t="s">
        <v>885</v>
      </c>
      <c r="B23" s="187"/>
      <c r="C23" s="133" t="s">
        <v>94</v>
      </c>
      <c r="D23" s="133" t="s">
        <v>86</v>
      </c>
      <c r="E23" s="133" t="s">
        <v>95</v>
      </c>
      <c r="F23" s="136" t="s">
        <v>884</v>
      </c>
      <c r="G23" s="137"/>
      <c r="H23" s="135">
        <v>4361000</v>
      </c>
    </row>
    <row r="24" spans="1:8" ht="45.75" customHeight="1" x14ac:dyDescent="0.25">
      <c r="A24" s="186" t="s">
        <v>883</v>
      </c>
      <c r="B24" s="187"/>
      <c r="C24" s="133" t="s">
        <v>94</v>
      </c>
      <c r="D24" s="133" t="s">
        <v>86</v>
      </c>
      <c r="E24" s="133" t="s">
        <v>95</v>
      </c>
      <c r="F24" s="136" t="s">
        <v>882</v>
      </c>
      <c r="G24" s="137"/>
      <c r="H24" s="135">
        <v>4361000</v>
      </c>
    </row>
    <row r="25" spans="1:8" ht="45.75" customHeight="1" x14ac:dyDescent="0.25">
      <c r="A25" s="186" t="s">
        <v>146</v>
      </c>
      <c r="B25" s="187"/>
      <c r="C25" s="133" t="s">
        <v>94</v>
      </c>
      <c r="D25" s="133" t="s">
        <v>86</v>
      </c>
      <c r="E25" s="133" t="s">
        <v>95</v>
      </c>
      <c r="F25" s="136" t="s">
        <v>882</v>
      </c>
      <c r="G25" s="136" t="s">
        <v>145</v>
      </c>
      <c r="H25" s="135">
        <v>4042000</v>
      </c>
    </row>
    <row r="26" spans="1:8" ht="23.25" customHeight="1" x14ac:dyDescent="0.25">
      <c r="A26" s="186" t="s">
        <v>337</v>
      </c>
      <c r="B26" s="187"/>
      <c r="C26" s="133" t="s">
        <v>94</v>
      </c>
      <c r="D26" s="133" t="s">
        <v>86</v>
      </c>
      <c r="E26" s="133" t="s">
        <v>95</v>
      </c>
      <c r="F26" s="136" t="s">
        <v>882</v>
      </c>
      <c r="G26" s="136" t="s">
        <v>333</v>
      </c>
      <c r="H26" s="135">
        <v>4042000</v>
      </c>
    </row>
    <row r="27" spans="1:8" ht="23.25" customHeight="1" x14ac:dyDescent="0.25">
      <c r="A27" s="186" t="s">
        <v>142</v>
      </c>
      <c r="B27" s="187"/>
      <c r="C27" s="133" t="s">
        <v>94</v>
      </c>
      <c r="D27" s="133" t="s">
        <v>86</v>
      </c>
      <c r="E27" s="133" t="s">
        <v>95</v>
      </c>
      <c r="F27" s="136" t="s">
        <v>882</v>
      </c>
      <c r="G27" s="136" t="s">
        <v>141</v>
      </c>
      <c r="H27" s="135">
        <v>319000</v>
      </c>
    </row>
    <row r="28" spans="1:8" ht="23.25" customHeight="1" x14ac:dyDescent="0.25">
      <c r="A28" s="186" t="s">
        <v>140</v>
      </c>
      <c r="B28" s="187"/>
      <c r="C28" s="133" t="s">
        <v>94</v>
      </c>
      <c r="D28" s="133" t="s">
        <v>86</v>
      </c>
      <c r="E28" s="133" t="s">
        <v>95</v>
      </c>
      <c r="F28" s="136" t="s">
        <v>882</v>
      </c>
      <c r="G28" s="136" t="s">
        <v>139</v>
      </c>
      <c r="H28" s="135">
        <v>319000</v>
      </c>
    </row>
    <row r="29" spans="1:8" ht="15" customHeight="1" x14ac:dyDescent="0.25">
      <c r="A29" s="193" t="s">
        <v>163</v>
      </c>
      <c r="B29" s="194"/>
      <c r="C29" s="133" t="s">
        <v>94</v>
      </c>
      <c r="D29" s="133" t="s">
        <v>86</v>
      </c>
      <c r="E29" s="133" t="s">
        <v>95</v>
      </c>
      <c r="F29" s="133" t="s">
        <v>162</v>
      </c>
      <c r="G29" s="133"/>
      <c r="H29" s="135">
        <v>24743000</v>
      </c>
    </row>
    <row r="30" spans="1:8" ht="15" customHeight="1" x14ac:dyDescent="0.25">
      <c r="A30" s="186" t="s">
        <v>463</v>
      </c>
      <c r="B30" s="187"/>
      <c r="C30" s="133" t="s">
        <v>94</v>
      </c>
      <c r="D30" s="133" t="s">
        <v>86</v>
      </c>
      <c r="E30" s="133" t="s">
        <v>95</v>
      </c>
      <c r="F30" s="136" t="s">
        <v>462</v>
      </c>
      <c r="G30" s="136"/>
      <c r="H30" s="135">
        <v>11118000</v>
      </c>
    </row>
    <row r="31" spans="1:8" ht="45.75" customHeight="1" x14ac:dyDescent="0.25">
      <c r="A31" s="186" t="s">
        <v>461</v>
      </c>
      <c r="B31" s="187"/>
      <c r="C31" s="133" t="s">
        <v>94</v>
      </c>
      <c r="D31" s="133" t="s">
        <v>86</v>
      </c>
      <c r="E31" s="133" t="s">
        <v>95</v>
      </c>
      <c r="F31" s="136" t="s">
        <v>460</v>
      </c>
      <c r="G31" s="137"/>
      <c r="H31" s="135">
        <v>11118000</v>
      </c>
    </row>
    <row r="32" spans="1:8" ht="23.25" customHeight="1" x14ac:dyDescent="0.25">
      <c r="A32" s="186" t="s">
        <v>457</v>
      </c>
      <c r="B32" s="187"/>
      <c r="C32" s="133" t="s">
        <v>94</v>
      </c>
      <c r="D32" s="133" t="s">
        <v>86</v>
      </c>
      <c r="E32" s="133" t="s">
        <v>95</v>
      </c>
      <c r="F32" s="136" t="s">
        <v>456</v>
      </c>
      <c r="G32" s="137"/>
      <c r="H32" s="135">
        <v>11118000</v>
      </c>
    </row>
    <row r="33" spans="1:8" ht="45.75" customHeight="1" x14ac:dyDescent="0.25">
      <c r="A33" s="186" t="s">
        <v>146</v>
      </c>
      <c r="B33" s="187"/>
      <c r="C33" s="133" t="s">
        <v>94</v>
      </c>
      <c r="D33" s="133" t="s">
        <v>86</v>
      </c>
      <c r="E33" s="133" t="s">
        <v>95</v>
      </c>
      <c r="F33" s="136" t="s">
        <v>456</v>
      </c>
      <c r="G33" s="136" t="s">
        <v>145</v>
      </c>
      <c r="H33" s="135">
        <v>9843077.8900000006</v>
      </c>
    </row>
    <row r="34" spans="1:8" ht="23.25" customHeight="1" x14ac:dyDescent="0.25">
      <c r="A34" s="186" t="s">
        <v>337</v>
      </c>
      <c r="B34" s="187"/>
      <c r="C34" s="133" t="s">
        <v>94</v>
      </c>
      <c r="D34" s="133" t="s">
        <v>86</v>
      </c>
      <c r="E34" s="133" t="s">
        <v>95</v>
      </c>
      <c r="F34" s="136" t="s">
        <v>456</v>
      </c>
      <c r="G34" s="136" t="s">
        <v>333</v>
      </c>
      <c r="H34" s="135">
        <v>9843077.8900000006</v>
      </c>
    </row>
    <row r="35" spans="1:8" ht="23.25" customHeight="1" x14ac:dyDescent="0.25">
      <c r="A35" s="186" t="s">
        <v>142</v>
      </c>
      <c r="B35" s="187"/>
      <c r="C35" s="133" t="s">
        <v>94</v>
      </c>
      <c r="D35" s="133" t="s">
        <v>86</v>
      </c>
      <c r="E35" s="133" t="s">
        <v>95</v>
      </c>
      <c r="F35" s="136" t="s">
        <v>456</v>
      </c>
      <c r="G35" s="136" t="s">
        <v>141</v>
      </c>
      <c r="H35" s="135">
        <v>1274922.1100000001</v>
      </c>
    </row>
    <row r="36" spans="1:8" ht="23.25" customHeight="1" x14ac:dyDescent="0.25">
      <c r="A36" s="186" t="s">
        <v>140</v>
      </c>
      <c r="B36" s="187"/>
      <c r="C36" s="133" t="s">
        <v>94</v>
      </c>
      <c r="D36" s="133" t="s">
        <v>86</v>
      </c>
      <c r="E36" s="133" t="s">
        <v>95</v>
      </c>
      <c r="F36" s="136" t="s">
        <v>456</v>
      </c>
      <c r="G36" s="136" t="s">
        <v>139</v>
      </c>
      <c r="H36" s="135">
        <v>1274922.1100000001</v>
      </c>
    </row>
    <row r="37" spans="1:8" ht="15" customHeight="1" x14ac:dyDescent="0.25">
      <c r="A37" s="186" t="s">
        <v>178</v>
      </c>
      <c r="B37" s="187"/>
      <c r="C37" s="133" t="s">
        <v>94</v>
      </c>
      <c r="D37" s="133" t="s">
        <v>86</v>
      </c>
      <c r="E37" s="133" t="s">
        <v>95</v>
      </c>
      <c r="F37" s="136" t="s">
        <v>881</v>
      </c>
      <c r="G37" s="136"/>
      <c r="H37" s="135">
        <v>13625000</v>
      </c>
    </row>
    <row r="38" spans="1:8" ht="34.5" customHeight="1" x14ac:dyDescent="0.25">
      <c r="A38" s="186" t="s">
        <v>880</v>
      </c>
      <c r="B38" s="187"/>
      <c r="C38" s="133" t="s">
        <v>94</v>
      </c>
      <c r="D38" s="133" t="s">
        <v>86</v>
      </c>
      <c r="E38" s="133" t="s">
        <v>95</v>
      </c>
      <c r="F38" s="136" t="s">
        <v>879</v>
      </c>
      <c r="G38" s="137"/>
      <c r="H38" s="135">
        <v>13625000</v>
      </c>
    </row>
    <row r="39" spans="1:8" ht="45.75" customHeight="1" x14ac:dyDescent="0.25">
      <c r="A39" s="186" t="s">
        <v>878</v>
      </c>
      <c r="B39" s="187"/>
      <c r="C39" s="133" t="s">
        <v>94</v>
      </c>
      <c r="D39" s="133" t="s">
        <v>86</v>
      </c>
      <c r="E39" s="133" t="s">
        <v>95</v>
      </c>
      <c r="F39" s="136" t="s">
        <v>877</v>
      </c>
      <c r="G39" s="137"/>
      <c r="H39" s="135">
        <v>13625000</v>
      </c>
    </row>
    <row r="40" spans="1:8" ht="45.75" customHeight="1" x14ac:dyDescent="0.25">
      <c r="A40" s="186" t="s">
        <v>146</v>
      </c>
      <c r="B40" s="187"/>
      <c r="C40" s="133" t="s">
        <v>94</v>
      </c>
      <c r="D40" s="133" t="s">
        <v>86</v>
      </c>
      <c r="E40" s="133" t="s">
        <v>95</v>
      </c>
      <c r="F40" s="136" t="s">
        <v>877</v>
      </c>
      <c r="G40" s="136" t="s">
        <v>145</v>
      </c>
      <c r="H40" s="135">
        <v>13612592</v>
      </c>
    </row>
    <row r="41" spans="1:8" ht="23.25" customHeight="1" x14ac:dyDescent="0.25">
      <c r="A41" s="186" t="s">
        <v>337</v>
      </c>
      <c r="B41" s="187"/>
      <c r="C41" s="133" t="s">
        <v>94</v>
      </c>
      <c r="D41" s="133" t="s">
        <v>86</v>
      </c>
      <c r="E41" s="133" t="s">
        <v>95</v>
      </c>
      <c r="F41" s="136" t="s">
        <v>877</v>
      </c>
      <c r="G41" s="136" t="s">
        <v>333</v>
      </c>
      <c r="H41" s="135">
        <v>13612592</v>
      </c>
    </row>
    <row r="42" spans="1:8" ht="23.25" customHeight="1" x14ac:dyDescent="0.25">
      <c r="A42" s="186" t="s">
        <v>142</v>
      </c>
      <c r="B42" s="187"/>
      <c r="C42" s="133" t="s">
        <v>94</v>
      </c>
      <c r="D42" s="133" t="s">
        <v>86</v>
      </c>
      <c r="E42" s="133" t="s">
        <v>95</v>
      </c>
      <c r="F42" s="136" t="s">
        <v>877</v>
      </c>
      <c r="G42" s="136" t="s">
        <v>141</v>
      </c>
      <c r="H42" s="135">
        <v>12408</v>
      </c>
    </row>
    <row r="43" spans="1:8" ht="23.25" customHeight="1" x14ac:dyDescent="0.25">
      <c r="A43" s="186" t="s">
        <v>140</v>
      </c>
      <c r="B43" s="187"/>
      <c r="C43" s="133" t="s">
        <v>94</v>
      </c>
      <c r="D43" s="133" t="s">
        <v>86</v>
      </c>
      <c r="E43" s="133" t="s">
        <v>95</v>
      </c>
      <c r="F43" s="136" t="s">
        <v>877</v>
      </c>
      <c r="G43" s="136" t="s">
        <v>139</v>
      </c>
      <c r="H43" s="135">
        <v>12408</v>
      </c>
    </row>
    <row r="44" spans="1:8" ht="15" customHeight="1" x14ac:dyDescent="0.25">
      <c r="A44" s="193" t="s">
        <v>748</v>
      </c>
      <c r="B44" s="194"/>
      <c r="C44" s="133" t="s">
        <v>94</v>
      </c>
      <c r="D44" s="133" t="s">
        <v>86</v>
      </c>
      <c r="E44" s="133" t="s">
        <v>95</v>
      </c>
      <c r="F44" s="133" t="s">
        <v>747</v>
      </c>
      <c r="G44" s="133"/>
      <c r="H44" s="135">
        <v>1239000</v>
      </c>
    </row>
    <row r="45" spans="1:8" ht="34.5" customHeight="1" x14ac:dyDescent="0.25">
      <c r="A45" s="186" t="s">
        <v>1198</v>
      </c>
      <c r="B45" s="187"/>
      <c r="C45" s="133" t="s">
        <v>94</v>
      </c>
      <c r="D45" s="133" t="s">
        <v>86</v>
      </c>
      <c r="E45" s="133" t="s">
        <v>95</v>
      </c>
      <c r="F45" s="136" t="s">
        <v>738</v>
      </c>
      <c r="G45" s="136"/>
      <c r="H45" s="135">
        <v>1239000</v>
      </c>
    </row>
    <row r="46" spans="1:8" ht="45.75" customHeight="1" x14ac:dyDescent="0.25">
      <c r="A46" s="186" t="s">
        <v>737</v>
      </c>
      <c r="B46" s="187"/>
      <c r="C46" s="133" t="s">
        <v>94</v>
      </c>
      <c r="D46" s="133" t="s">
        <v>86</v>
      </c>
      <c r="E46" s="133" t="s">
        <v>95</v>
      </c>
      <c r="F46" s="136" t="s">
        <v>736</v>
      </c>
      <c r="G46" s="137"/>
      <c r="H46" s="135">
        <v>1239000</v>
      </c>
    </row>
    <row r="47" spans="1:8" ht="34.5" customHeight="1" x14ac:dyDescent="0.25">
      <c r="A47" s="186" t="s">
        <v>735</v>
      </c>
      <c r="B47" s="187"/>
      <c r="C47" s="133" t="s">
        <v>94</v>
      </c>
      <c r="D47" s="133" t="s">
        <v>86</v>
      </c>
      <c r="E47" s="133" t="s">
        <v>95</v>
      </c>
      <c r="F47" s="136" t="s">
        <v>734</v>
      </c>
      <c r="G47" s="137"/>
      <c r="H47" s="135">
        <v>1239000</v>
      </c>
    </row>
    <row r="48" spans="1:8" ht="45.75" customHeight="1" x14ac:dyDescent="0.25">
      <c r="A48" s="186" t="s">
        <v>146</v>
      </c>
      <c r="B48" s="187"/>
      <c r="C48" s="133" t="s">
        <v>94</v>
      </c>
      <c r="D48" s="133" t="s">
        <v>86</v>
      </c>
      <c r="E48" s="133" t="s">
        <v>95</v>
      </c>
      <c r="F48" s="136" t="s">
        <v>734</v>
      </c>
      <c r="G48" s="136" t="s">
        <v>145</v>
      </c>
      <c r="H48" s="135">
        <v>1239000</v>
      </c>
    </row>
    <row r="49" spans="1:8" ht="23.25" customHeight="1" x14ac:dyDescent="0.25">
      <c r="A49" s="186" t="s">
        <v>337</v>
      </c>
      <c r="B49" s="187"/>
      <c r="C49" s="133" t="s">
        <v>94</v>
      </c>
      <c r="D49" s="133" t="s">
        <v>86</v>
      </c>
      <c r="E49" s="133" t="s">
        <v>95</v>
      </c>
      <c r="F49" s="136" t="s">
        <v>734</v>
      </c>
      <c r="G49" s="136" t="s">
        <v>333</v>
      </c>
      <c r="H49" s="135">
        <v>1239000</v>
      </c>
    </row>
    <row r="50" spans="1:8" ht="15" customHeight="1" x14ac:dyDescent="0.25">
      <c r="A50" s="193" t="s">
        <v>440</v>
      </c>
      <c r="B50" s="194"/>
      <c r="C50" s="133" t="s">
        <v>94</v>
      </c>
      <c r="D50" s="133" t="s">
        <v>86</v>
      </c>
      <c r="E50" s="133" t="s">
        <v>95</v>
      </c>
      <c r="F50" s="133" t="s">
        <v>439</v>
      </c>
      <c r="G50" s="133"/>
      <c r="H50" s="135">
        <v>989000</v>
      </c>
    </row>
    <row r="51" spans="1:8" ht="23.25" customHeight="1" x14ac:dyDescent="0.25">
      <c r="A51" s="186" t="s">
        <v>1098</v>
      </c>
      <c r="B51" s="187"/>
      <c r="C51" s="133" t="s">
        <v>94</v>
      </c>
      <c r="D51" s="133" t="s">
        <v>86</v>
      </c>
      <c r="E51" s="133" t="s">
        <v>95</v>
      </c>
      <c r="F51" s="136" t="s">
        <v>876</v>
      </c>
      <c r="G51" s="136"/>
      <c r="H51" s="135">
        <v>989000</v>
      </c>
    </row>
    <row r="52" spans="1:8" ht="34.5" customHeight="1" x14ac:dyDescent="0.25">
      <c r="A52" s="186" t="s">
        <v>875</v>
      </c>
      <c r="B52" s="187"/>
      <c r="C52" s="133" t="s">
        <v>94</v>
      </c>
      <c r="D52" s="133" t="s">
        <v>86</v>
      </c>
      <c r="E52" s="133" t="s">
        <v>95</v>
      </c>
      <c r="F52" s="136" t="s">
        <v>874</v>
      </c>
      <c r="G52" s="137"/>
      <c r="H52" s="135">
        <v>989000</v>
      </c>
    </row>
    <row r="53" spans="1:8" ht="135.75" customHeight="1" x14ac:dyDescent="0.25">
      <c r="A53" s="186" t="s">
        <v>873</v>
      </c>
      <c r="B53" s="187"/>
      <c r="C53" s="133" t="s">
        <v>94</v>
      </c>
      <c r="D53" s="133" t="s">
        <v>86</v>
      </c>
      <c r="E53" s="133" t="s">
        <v>95</v>
      </c>
      <c r="F53" s="136" t="s">
        <v>872</v>
      </c>
      <c r="G53" s="137"/>
      <c r="H53" s="135">
        <v>989000</v>
      </c>
    </row>
    <row r="54" spans="1:8" ht="45.75" customHeight="1" x14ac:dyDescent="0.25">
      <c r="A54" s="186" t="s">
        <v>146</v>
      </c>
      <c r="B54" s="187"/>
      <c r="C54" s="133" t="s">
        <v>94</v>
      </c>
      <c r="D54" s="133" t="s">
        <v>86</v>
      </c>
      <c r="E54" s="133" t="s">
        <v>95</v>
      </c>
      <c r="F54" s="136" t="s">
        <v>872</v>
      </c>
      <c r="G54" s="136" t="s">
        <v>145</v>
      </c>
      <c r="H54" s="135">
        <v>785000</v>
      </c>
    </row>
    <row r="55" spans="1:8" ht="23.25" customHeight="1" x14ac:dyDescent="0.25">
      <c r="A55" s="186" t="s">
        <v>337</v>
      </c>
      <c r="B55" s="187"/>
      <c r="C55" s="133" t="s">
        <v>94</v>
      </c>
      <c r="D55" s="133" t="s">
        <v>86</v>
      </c>
      <c r="E55" s="133" t="s">
        <v>95</v>
      </c>
      <c r="F55" s="136" t="s">
        <v>872</v>
      </c>
      <c r="G55" s="136" t="s">
        <v>333</v>
      </c>
      <c r="H55" s="135">
        <v>785000</v>
      </c>
    </row>
    <row r="56" spans="1:8" ht="23.25" customHeight="1" x14ac:dyDescent="0.25">
      <c r="A56" s="186" t="s">
        <v>142</v>
      </c>
      <c r="B56" s="187"/>
      <c r="C56" s="133" t="s">
        <v>94</v>
      </c>
      <c r="D56" s="133" t="s">
        <v>86</v>
      </c>
      <c r="E56" s="133" t="s">
        <v>95</v>
      </c>
      <c r="F56" s="136" t="s">
        <v>872</v>
      </c>
      <c r="G56" s="136" t="s">
        <v>141</v>
      </c>
      <c r="H56" s="135">
        <v>204000</v>
      </c>
    </row>
    <row r="57" spans="1:8" ht="23.25" customHeight="1" x14ac:dyDescent="0.25">
      <c r="A57" s="186" t="s">
        <v>140</v>
      </c>
      <c r="B57" s="187"/>
      <c r="C57" s="133" t="s">
        <v>94</v>
      </c>
      <c r="D57" s="133" t="s">
        <v>86</v>
      </c>
      <c r="E57" s="133" t="s">
        <v>95</v>
      </c>
      <c r="F57" s="136" t="s">
        <v>872</v>
      </c>
      <c r="G57" s="136" t="s">
        <v>139</v>
      </c>
      <c r="H57" s="135">
        <v>204000</v>
      </c>
    </row>
    <row r="58" spans="1:8" ht="23.25" customHeight="1" x14ac:dyDescent="0.25">
      <c r="A58" s="193" t="s">
        <v>180</v>
      </c>
      <c r="B58" s="194"/>
      <c r="C58" s="133" t="s">
        <v>94</v>
      </c>
      <c r="D58" s="133" t="s">
        <v>86</v>
      </c>
      <c r="E58" s="133" t="s">
        <v>95</v>
      </c>
      <c r="F58" s="133" t="s">
        <v>179</v>
      </c>
      <c r="G58" s="133"/>
      <c r="H58" s="135">
        <v>481222246.11000001</v>
      </c>
    </row>
    <row r="59" spans="1:8" ht="15" customHeight="1" x14ac:dyDescent="0.25">
      <c r="A59" s="186" t="s">
        <v>652</v>
      </c>
      <c r="B59" s="187"/>
      <c r="C59" s="133" t="s">
        <v>94</v>
      </c>
      <c r="D59" s="133" t="s">
        <v>86</v>
      </c>
      <c r="E59" s="133" t="s">
        <v>95</v>
      </c>
      <c r="F59" s="136" t="s">
        <v>651</v>
      </c>
      <c r="G59" s="136"/>
      <c r="H59" s="135">
        <v>15326000</v>
      </c>
    </row>
    <row r="60" spans="1:8" ht="34.5" customHeight="1" x14ac:dyDescent="0.25">
      <c r="A60" s="186" t="s">
        <v>870</v>
      </c>
      <c r="B60" s="187"/>
      <c r="C60" s="133" t="s">
        <v>94</v>
      </c>
      <c r="D60" s="133" t="s">
        <v>86</v>
      </c>
      <c r="E60" s="133" t="s">
        <v>95</v>
      </c>
      <c r="F60" s="136" t="s">
        <v>869</v>
      </c>
      <c r="G60" s="137"/>
      <c r="H60" s="135">
        <v>15326000</v>
      </c>
    </row>
    <row r="61" spans="1:8" ht="23.25" customHeight="1" x14ac:dyDescent="0.25">
      <c r="A61" s="186" t="s">
        <v>868</v>
      </c>
      <c r="B61" s="187"/>
      <c r="C61" s="133" t="s">
        <v>94</v>
      </c>
      <c r="D61" s="133" t="s">
        <v>86</v>
      </c>
      <c r="E61" s="133" t="s">
        <v>95</v>
      </c>
      <c r="F61" s="136" t="s">
        <v>867</v>
      </c>
      <c r="G61" s="137"/>
      <c r="H61" s="135">
        <v>15326000</v>
      </c>
    </row>
    <row r="62" spans="1:8" ht="45.75" customHeight="1" x14ac:dyDescent="0.25">
      <c r="A62" s="186" t="s">
        <v>146</v>
      </c>
      <c r="B62" s="187"/>
      <c r="C62" s="133" t="s">
        <v>94</v>
      </c>
      <c r="D62" s="133" t="s">
        <v>86</v>
      </c>
      <c r="E62" s="133" t="s">
        <v>95</v>
      </c>
      <c r="F62" s="136" t="s">
        <v>867</v>
      </c>
      <c r="G62" s="136" t="s">
        <v>145</v>
      </c>
      <c r="H62" s="135">
        <v>14458209</v>
      </c>
    </row>
    <row r="63" spans="1:8" ht="23.25" customHeight="1" x14ac:dyDescent="0.25">
      <c r="A63" s="186" t="s">
        <v>337</v>
      </c>
      <c r="B63" s="187"/>
      <c r="C63" s="133" t="s">
        <v>94</v>
      </c>
      <c r="D63" s="133" t="s">
        <v>86</v>
      </c>
      <c r="E63" s="133" t="s">
        <v>95</v>
      </c>
      <c r="F63" s="136" t="s">
        <v>867</v>
      </c>
      <c r="G63" s="136" t="s">
        <v>333</v>
      </c>
      <c r="H63" s="135">
        <v>14458209</v>
      </c>
    </row>
    <row r="64" spans="1:8" ht="23.25" customHeight="1" x14ac:dyDescent="0.25">
      <c r="A64" s="186" t="s">
        <v>142</v>
      </c>
      <c r="B64" s="187"/>
      <c r="C64" s="133" t="s">
        <v>94</v>
      </c>
      <c r="D64" s="133" t="s">
        <v>86</v>
      </c>
      <c r="E64" s="133" t="s">
        <v>95</v>
      </c>
      <c r="F64" s="136" t="s">
        <v>867</v>
      </c>
      <c r="G64" s="136" t="s">
        <v>141</v>
      </c>
      <c r="H64" s="135">
        <v>867791</v>
      </c>
    </row>
    <row r="65" spans="1:8" ht="23.25" customHeight="1" x14ac:dyDescent="0.25">
      <c r="A65" s="186" t="s">
        <v>140</v>
      </c>
      <c r="B65" s="187"/>
      <c r="C65" s="133" t="s">
        <v>94</v>
      </c>
      <c r="D65" s="133" t="s">
        <v>86</v>
      </c>
      <c r="E65" s="133" t="s">
        <v>95</v>
      </c>
      <c r="F65" s="136" t="s">
        <v>867</v>
      </c>
      <c r="G65" s="136" t="s">
        <v>139</v>
      </c>
      <c r="H65" s="135">
        <v>867791</v>
      </c>
    </row>
    <row r="66" spans="1:8" ht="15" customHeight="1" x14ac:dyDescent="0.25">
      <c r="A66" s="186" t="s">
        <v>178</v>
      </c>
      <c r="B66" s="187"/>
      <c r="C66" s="133" t="s">
        <v>94</v>
      </c>
      <c r="D66" s="133" t="s">
        <v>86</v>
      </c>
      <c r="E66" s="133" t="s">
        <v>95</v>
      </c>
      <c r="F66" s="136" t="s">
        <v>177</v>
      </c>
      <c r="G66" s="136"/>
      <c r="H66" s="135">
        <v>465896246.11000001</v>
      </c>
    </row>
    <row r="67" spans="1:8" ht="23.25" customHeight="1" x14ac:dyDescent="0.25">
      <c r="A67" s="186" t="s">
        <v>176</v>
      </c>
      <c r="B67" s="187"/>
      <c r="C67" s="133" t="s">
        <v>94</v>
      </c>
      <c r="D67" s="133" t="s">
        <v>86</v>
      </c>
      <c r="E67" s="133" t="s">
        <v>95</v>
      </c>
      <c r="F67" s="136" t="s">
        <v>175</v>
      </c>
      <c r="G67" s="137"/>
      <c r="H67" s="135">
        <v>465896246.11000001</v>
      </c>
    </row>
    <row r="68" spans="1:8" ht="15" customHeight="1" x14ac:dyDescent="0.25">
      <c r="A68" s="186" t="s">
        <v>174</v>
      </c>
      <c r="B68" s="187"/>
      <c r="C68" s="133" t="s">
        <v>94</v>
      </c>
      <c r="D68" s="133" t="s">
        <v>86</v>
      </c>
      <c r="E68" s="133" t="s">
        <v>95</v>
      </c>
      <c r="F68" s="136" t="s">
        <v>173</v>
      </c>
      <c r="G68" s="137"/>
      <c r="H68" s="135">
        <v>449833770.50999999</v>
      </c>
    </row>
    <row r="69" spans="1:8" ht="45.75" customHeight="1" x14ac:dyDescent="0.25">
      <c r="A69" s="186" t="s">
        <v>146</v>
      </c>
      <c r="B69" s="187"/>
      <c r="C69" s="133" t="s">
        <v>94</v>
      </c>
      <c r="D69" s="133" t="s">
        <v>86</v>
      </c>
      <c r="E69" s="133" t="s">
        <v>95</v>
      </c>
      <c r="F69" s="136" t="s">
        <v>173</v>
      </c>
      <c r="G69" s="136" t="s">
        <v>145</v>
      </c>
      <c r="H69" s="135">
        <v>386224468</v>
      </c>
    </row>
    <row r="70" spans="1:8" ht="23.25" customHeight="1" x14ac:dyDescent="0.25">
      <c r="A70" s="186" t="s">
        <v>337</v>
      </c>
      <c r="B70" s="187"/>
      <c r="C70" s="133" t="s">
        <v>94</v>
      </c>
      <c r="D70" s="133" t="s">
        <v>86</v>
      </c>
      <c r="E70" s="133" t="s">
        <v>95</v>
      </c>
      <c r="F70" s="136" t="s">
        <v>173</v>
      </c>
      <c r="G70" s="136" t="s">
        <v>333</v>
      </c>
      <c r="H70" s="135">
        <v>386224468</v>
      </c>
    </row>
    <row r="71" spans="1:8" ht="23.25" customHeight="1" x14ac:dyDescent="0.25">
      <c r="A71" s="186" t="s">
        <v>142</v>
      </c>
      <c r="B71" s="187"/>
      <c r="C71" s="133" t="s">
        <v>94</v>
      </c>
      <c r="D71" s="133" t="s">
        <v>86</v>
      </c>
      <c r="E71" s="133" t="s">
        <v>95</v>
      </c>
      <c r="F71" s="136" t="s">
        <v>173</v>
      </c>
      <c r="G71" s="136" t="s">
        <v>141</v>
      </c>
      <c r="H71" s="135">
        <v>61858302.509999998</v>
      </c>
    </row>
    <row r="72" spans="1:8" ht="23.25" customHeight="1" x14ac:dyDescent="0.25">
      <c r="A72" s="186" t="s">
        <v>140</v>
      </c>
      <c r="B72" s="187"/>
      <c r="C72" s="133" t="s">
        <v>94</v>
      </c>
      <c r="D72" s="133" t="s">
        <v>86</v>
      </c>
      <c r="E72" s="133" t="s">
        <v>95</v>
      </c>
      <c r="F72" s="136" t="s">
        <v>173</v>
      </c>
      <c r="G72" s="136" t="s">
        <v>139</v>
      </c>
      <c r="H72" s="135">
        <v>61858302.509999998</v>
      </c>
    </row>
    <row r="73" spans="1:8" ht="15" customHeight="1" x14ac:dyDescent="0.25">
      <c r="A73" s="186" t="s">
        <v>332</v>
      </c>
      <c r="B73" s="187"/>
      <c r="C73" s="133" t="s">
        <v>94</v>
      </c>
      <c r="D73" s="133" t="s">
        <v>86</v>
      </c>
      <c r="E73" s="133" t="s">
        <v>95</v>
      </c>
      <c r="F73" s="136" t="s">
        <v>173</v>
      </c>
      <c r="G73" s="136" t="s">
        <v>98</v>
      </c>
      <c r="H73" s="135">
        <v>1751000</v>
      </c>
    </row>
    <row r="74" spans="1:8" ht="15" customHeight="1" x14ac:dyDescent="0.25">
      <c r="A74" s="186" t="s">
        <v>331</v>
      </c>
      <c r="B74" s="187"/>
      <c r="C74" s="133" t="s">
        <v>94</v>
      </c>
      <c r="D74" s="133" t="s">
        <v>86</v>
      </c>
      <c r="E74" s="133" t="s">
        <v>95</v>
      </c>
      <c r="F74" s="136" t="s">
        <v>173</v>
      </c>
      <c r="G74" s="136" t="s">
        <v>330</v>
      </c>
      <c r="H74" s="135">
        <v>1751000</v>
      </c>
    </row>
    <row r="75" spans="1:8" ht="23.25" customHeight="1" x14ac:dyDescent="0.25">
      <c r="A75" s="186" t="s">
        <v>1373</v>
      </c>
      <c r="B75" s="187"/>
      <c r="C75" s="133" t="s">
        <v>94</v>
      </c>
      <c r="D75" s="133" t="s">
        <v>86</v>
      </c>
      <c r="E75" s="133" t="s">
        <v>95</v>
      </c>
      <c r="F75" s="136" t="s">
        <v>1374</v>
      </c>
      <c r="G75" s="137"/>
      <c r="H75" s="135">
        <v>4562569.41</v>
      </c>
    </row>
    <row r="76" spans="1:8" ht="45.75" customHeight="1" x14ac:dyDescent="0.25">
      <c r="A76" s="186" t="s">
        <v>146</v>
      </c>
      <c r="B76" s="187"/>
      <c r="C76" s="133" t="s">
        <v>94</v>
      </c>
      <c r="D76" s="133" t="s">
        <v>86</v>
      </c>
      <c r="E76" s="133" t="s">
        <v>95</v>
      </c>
      <c r="F76" s="136" t="s">
        <v>1374</v>
      </c>
      <c r="G76" s="136" t="s">
        <v>145</v>
      </c>
      <c r="H76" s="135">
        <v>4557262.83</v>
      </c>
    </row>
    <row r="77" spans="1:8" ht="23.25" customHeight="1" x14ac:dyDescent="0.25">
      <c r="A77" s="186" t="s">
        <v>337</v>
      </c>
      <c r="B77" s="187"/>
      <c r="C77" s="133" t="s">
        <v>94</v>
      </c>
      <c r="D77" s="133" t="s">
        <v>86</v>
      </c>
      <c r="E77" s="133" t="s">
        <v>95</v>
      </c>
      <c r="F77" s="136" t="s">
        <v>1374</v>
      </c>
      <c r="G77" s="136" t="s">
        <v>333</v>
      </c>
      <c r="H77" s="135">
        <v>4557262.83</v>
      </c>
    </row>
    <row r="78" spans="1:8" ht="15" customHeight="1" x14ac:dyDescent="0.25">
      <c r="A78" s="186" t="s">
        <v>138</v>
      </c>
      <c r="B78" s="187"/>
      <c r="C78" s="133" t="s">
        <v>94</v>
      </c>
      <c r="D78" s="133" t="s">
        <v>86</v>
      </c>
      <c r="E78" s="133" t="s">
        <v>95</v>
      </c>
      <c r="F78" s="136" t="s">
        <v>1374</v>
      </c>
      <c r="G78" s="136" t="s">
        <v>137</v>
      </c>
      <c r="H78" s="135">
        <v>5306.58</v>
      </c>
    </row>
    <row r="79" spans="1:8" ht="23.25" customHeight="1" x14ac:dyDescent="0.25">
      <c r="A79" s="186" t="s">
        <v>432</v>
      </c>
      <c r="B79" s="187"/>
      <c r="C79" s="133" t="s">
        <v>94</v>
      </c>
      <c r="D79" s="133" t="s">
        <v>86</v>
      </c>
      <c r="E79" s="133" t="s">
        <v>95</v>
      </c>
      <c r="F79" s="136" t="s">
        <v>1374</v>
      </c>
      <c r="G79" s="136" t="s">
        <v>430</v>
      </c>
      <c r="H79" s="135">
        <v>5306.58</v>
      </c>
    </row>
    <row r="80" spans="1:8" ht="23.25" customHeight="1" x14ac:dyDescent="0.25">
      <c r="A80" s="186" t="s">
        <v>1199</v>
      </c>
      <c r="B80" s="187"/>
      <c r="C80" s="133" t="s">
        <v>94</v>
      </c>
      <c r="D80" s="133" t="s">
        <v>86</v>
      </c>
      <c r="E80" s="133" t="s">
        <v>95</v>
      </c>
      <c r="F80" s="136" t="s">
        <v>1200</v>
      </c>
      <c r="G80" s="137"/>
      <c r="H80" s="135">
        <v>3623004.83</v>
      </c>
    </row>
    <row r="81" spans="1:8" ht="45.75" customHeight="1" x14ac:dyDescent="0.25">
      <c r="A81" s="186" t="s">
        <v>146</v>
      </c>
      <c r="B81" s="187"/>
      <c r="C81" s="133" t="s">
        <v>94</v>
      </c>
      <c r="D81" s="133" t="s">
        <v>86</v>
      </c>
      <c r="E81" s="133" t="s">
        <v>95</v>
      </c>
      <c r="F81" s="136" t="s">
        <v>1200</v>
      </c>
      <c r="G81" s="136" t="s">
        <v>145</v>
      </c>
      <c r="H81" s="135">
        <v>3620990.73</v>
      </c>
    </row>
    <row r="82" spans="1:8" ht="23.25" customHeight="1" x14ac:dyDescent="0.25">
      <c r="A82" s="186" t="s">
        <v>337</v>
      </c>
      <c r="B82" s="187"/>
      <c r="C82" s="133" t="s">
        <v>94</v>
      </c>
      <c r="D82" s="133" t="s">
        <v>86</v>
      </c>
      <c r="E82" s="133" t="s">
        <v>95</v>
      </c>
      <c r="F82" s="136" t="s">
        <v>1200</v>
      </c>
      <c r="G82" s="136" t="s">
        <v>333</v>
      </c>
      <c r="H82" s="135">
        <v>3620990.73</v>
      </c>
    </row>
    <row r="83" spans="1:8" ht="15" customHeight="1" x14ac:dyDescent="0.25">
      <c r="A83" s="186" t="s">
        <v>332</v>
      </c>
      <c r="B83" s="187"/>
      <c r="C83" s="133" t="s">
        <v>94</v>
      </c>
      <c r="D83" s="133" t="s">
        <v>86</v>
      </c>
      <c r="E83" s="133" t="s">
        <v>95</v>
      </c>
      <c r="F83" s="136" t="s">
        <v>1200</v>
      </c>
      <c r="G83" s="136" t="s">
        <v>98</v>
      </c>
      <c r="H83" s="135">
        <v>2014.1</v>
      </c>
    </row>
    <row r="84" spans="1:8" ht="15" customHeight="1" x14ac:dyDescent="0.25">
      <c r="A84" s="186" t="s">
        <v>331</v>
      </c>
      <c r="B84" s="187"/>
      <c r="C84" s="133" t="s">
        <v>94</v>
      </c>
      <c r="D84" s="133" t="s">
        <v>86</v>
      </c>
      <c r="E84" s="133" t="s">
        <v>95</v>
      </c>
      <c r="F84" s="136" t="s">
        <v>1200</v>
      </c>
      <c r="G84" s="136" t="s">
        <v>330</v>
      </c>
      <c r="H84" s="135">
        <v>2014.1</v>
      </c>
    </row>
    <row r="85" spans="1:8" ht="23.25" customHeight="1" x14ac:dyDescent="0.25">
      <c r="A85" s="186" t="s">
        <v>1375</v>
      </c>
      <c r="B85" s="187"/>
      <c r="C85" s="133" t="s">
        <v>94</v>
      </c>
      <c r="D85" s="133" t="s">
        <v>86</v>
      </c>
      <c r="E85" s="133" t="s">
        <v>95</v>
      </c>
      <c r="F85" s="136" t="s">
        <v>1376</v>
      </c>
      <c r="G85" s="137"/>
      <c r="H85" s="135">
        <v>2551345.7599999998</v>
      </c>
    </row>
    <row r="86" spans="1:8" ht="45.75" customHeight="1" x14ac:dyDescent="0.25">
      <c r="A86" s="186" t="s">
        <v>146</v>
      </c>
      <c r="B86" s="187"/>
      <c r="C86" s="133" t="s">
        <v>94</v>
      </c>
      <c r="D86" s="133" t="s">
        <v>86</v>
      </c>
      <c r="E86" s="133" t="s">
        <v>95</v>
      </c>
      <c r="F86" s="136" t="s">
        <v>1376</v>
      </c>
      <c r="G86" s="136" t="s">
        <v>145</v>
      </c>
      <c r="H86" s="135">
        <v>2551345.7599999998</v>
      </c>
    </row>
    <row r="87" spans="1:8" ht="23.25" customHeight="1" x14ac:dyDescent="0.25">
      <c r="A87" s="186" t="s">
        <v>337</v>
      </c>
      <c r="B87" s="187"/>
      <c r="C87" s="133" t="s">
        <v>94</v>
      </c>
      <c r="D87" s="133" t="s">
        <v>86</v>
      </c>
      <c r="E87" s="133" t="s">
        <v>95</v>
      </c>
      <c r="F87" s="136" t="s">
        <v>1376</v>
      </c>
      <c r="G87" s="136" t="s">
        <v>333</v>
      </c>
      <c r="H87" s="135">
        <v>2551345.7599999998</v>
      </c>
    </row>
    <row r="88" spans="1:8" ht="23.25" customHeight="1" x14ac:dyDescent="0.25">
      <c r="A88" s="186" t="s">
        <v>1201</v>
      </c>
      <c r="B88" s="187"/>
      <c r="C88" s="133" t="s">
        <v>94</v>
      </c>
      <c r="D88" s="133" t="s">
        <v>86</v>
      </c>
      <c r="E88" s="133" t="s">
        <v>95</v>
      </c>
      <c r="F88" s="136" t="s">
        <v>1202</v>
      </c>
      <c r="G88" s="137"/>
      <c r="H88" s="135">
        <v>5325555.5999999996</v>
      </c>
    </row>
    <row r="89" spans="1:8" ht="45.75" customHeight="1" x14ac:dyDescent="0.25">
      <c r="A89" s="186" t="s">
        <v>146</v>
      </c>
      <c r="B89" s="187"/>
      <c r="C89" s="133" t="s">
        <v>94</v>
      </c>
      <c r="D89" s="133" t="s">
        <v>86</v>
      </c>
      <c r="E89" s="133" t="s">
        <v>95</v>
      </c>
      <c r="F89" s="136" t="s">
        <v>1202</v>
      </c>
      <c r="G89" s="136" t="s">
        <v>145</v>
      </c>
      <c r="H89" s="135">
        <v>5316294.24</v>
      </c>
    </row>
    <row r="90" spans="1:8" ht="23.25" customHeight="1" x14ac:dyDescent="0.25">
      <c r="A90" s="186" t="s">
        <v>337</v>
      </c>
      <c r="B90" s="187"/>
      <c r="C90" s="133" t="s">
        <v>94</v>
      </c>
      <c r="D90" s="133" t="s">
        <v>86</v>
      </c>
      <c r="E90" s="133" t="s">
        <v>95</v>
      </c>
      <c r="F90" s="136" t="s">
        <v>1202</v>
      </c>
      <c r="G90" s="136" t="s">
        <v>333</v>
      </c>
      <c r="H90" s="135">
        <v>5316294.24</v>
      </c>
    </row>
    <row r="91" spans="1:8" ht="15" customHeight="1" x14ac:dyDescent="0.25">
      <c r="A91" s="186" t="s">
        <v>138</v>
      </c>
      <c r="B91" s="187"/>
      <c r="C91" s="133" t="s">
        <v>94</v>
      </c>
      <c r="D91" s="133" t="s">
        <v>86</v>
      </c>
      <c r="E91" s="133" t="s">
        <v>95</v>
      </c>
      <c r="F91" s="136" t="s">
        <v>1202</v>
      </c>
      <c r="G91" s="136" t="s">
        <v>137</v>
      </c>
      <c r="H91" s="135">
        <v>9261.36</v>
      </c>
    </row>
    <row r="92" spans="1:8" ht="23.25" customHeight="1" x14ac:dyDescent="0.25">
      <c r="A92" s="186" t="s">
        <v>432</v>
      </c>
      <c r="B92" s="187"/>
      <c r="C92" s="133" t="s">
        <v>94</v>
      </c>
      <c r="D92" s="133" t="s">
        <v>86</v>
      </c>
      <c r="E92" s="133" t="s">
        <v>95</v>
      </c>
      <c r="F92" s="136" t="s">
        <v>1202</v>
      </c>
      <c r="G92" s="136" t="s">
        <v>430</v>
      </c>
      <c r="H92" s="135">
        <v>9261.36</v>
      </c>
    </row>
    <row r="93" spans="1:8" ht="23.25" customHeight="1" x14ac:dyDescent="0.25">
      <c r="A93" s="193" t="s">
        <v>594</v>
      </c>
      <c r="B93" s="194"/>
      <c r="C93" s="133" t="s">
        <v>94</v>
      </c>
      <c r="D93" s="133" t="s">
        <v>86</v>
      </c>
      <c r="E93" s="133" t="s">
        <v>95</v>
      </c>
      <c r="F93" s="133" t="s">
        <v>593</v>
      </c>
      <c r="G93" s="133"/>
      <c r="H93" s="135">
        <v>2964000</v>
      </c>
    </row>
    <row r="94" spans="1:8" ht="23.25" customHeight="1" x14ac:dyDescent="0.25">
      <c r="A94" s="186" t="s">
        <v>592</v>
      </c>
      <c r="B94" s="187"/>
      <c r="C94" s="133" t="s">
        <v>94</v>
      </c>
      <c r="D94" s="133" t="s">
        <v>86</v>
      </c>
      <c r="E94" s="133" t="s">
        <v>95</v>
      </c>
      <c r="F94" s="136" t="s">
        <v>591</v>
      </c>
      <c r="G94" s="136"/>
      <c r="H94" s="135">
        <v>2964000</v>
      </c>
    </row>
    <row r="95" spans="1:8" ht="57" customHeight="1" x14ac:dyDescent="0.25">
      <c r="A95" s="186" t="s">
        <v>866</v>
      </c>
      <c r="B95" s="187"/>
      <c r="C95" s="133" t="s">
        <v>94</v>
      </c>
      <c r="D95" s="133" t="s">
        <v>86</v>
      </c>
      <c r="E95" s="133" t="s">
        <v>95</v>
      </c>
      <c r="F95" s="136" t="s">
        <v>865</v>
      </c>
      <c r="G95" s="137"/>
      <c r="H95" s="135">
        <v>2964000</v>
      </c>
    </row>
    <row r="96" spans="1:8" ht="124.5" customHeight="1" x14ac:dyDescent="0.25">
      <c r="A96" s="186" t="s">
        <v>864</v>
      </c>
      <c r="B96" s="187"/>
      <c r="C96" s="133" t="s">
        <v>94</v>
      </c>
      <c r="D96" s="133" t="s">
        <v>86</v>
      </c>
      <c r="E96" s="133" t="s">
        <v>95</v>
      </c>
      <c r="F96" s="136" t="s">
        <v>863</v>
      </c>
      <c r="G96" s="137"/>
      <c r="H96" s="135">
        <v>2964000</v>
      </c>
    </row>
    <row r="97" spans="1:8" ht="45.75" customHeight="1" x14ac:dyDescent="0.25">
      <c r="A97" s="186" t="s">
        <v>146</v>
      </c>
      <c r="B97" s="187"/>
      <c r="C97" s="133" t="s">
        <v>94</v>
      </c>
      <c r="D97" s="133" t="s">
        <v>86</v>
      </c>
      <c r="E97" s="133" t="s">
        <v>95</v>
      </c>
      <c r="F97" s="136" t="s">
        <v>863</v>
      </c>
      <c r="G97" s="136" t="s">
        <v>145</v>
      </c>
      <c r="H97" s="135">
        <v>2684153.7999999998</v>
      </c>
    </row>
    <row r="98" spans="1:8" ht="23.25" customHeight="1" x14ac:dyDescent="0.25">
      <c r="A98" s="186" t="s">
        <v>337</v>
      </c>
      <c r="B98" s="187"/>
      <c r="C98" s="133" t="s">
        <v>94</v>
      </c>
      <c r="D98" s="133" t="s">
        <v>86</v>
      </c>
      <c r="E98" s="133" t="s">
        <v>95</v>
      </c>
      <c r="F98" s="136" t="s">
        <v>863</v>
      </c>
      <c r="G98" s="136" t="s">
        <v>333</v>
      </c>
      <c r="H98" s="135">
        <v>2684153.7999999998</v>
      </c>
    </row>
    <row r="99" spans="1:8" ht="23.25" customHeight="1" x14ac:dyDescent="0.25">
      <c r="A99" s="186" t="s">
        <v>142</v>
      </c>
      <c r="B99" s="187"/>
      <c r="C99" s="133" t="s">
        <v>94</v>
      </c>
      <c r="D99" s="133" t="s">
        <v>86</v>
      </c>
      <c r="E99" s="133" t="s">
        <v>95</v>
      </c>
      <c r="F99" s="136" t="s">
        <v>863</v>
      </c>
      <c r="G99" s="136" t="s">
        <v>141</v>
      </c>
      <c r="H99" s="135">
        <v>279846.2</v>
      </c>
    </row>
    <row r="100" spans="1:8" ht="23.25" customHeight="1" x14ac:dyDescent="0.25">
      <c r="A100" s="186" t="s">
        <v>140</v>
      </c>
      <c r="B100" s="187"/>
      <c r="C100" s="133" t="s">
        <v>94</v>
      </c>
      <c r="D100" s="133" t="s">
        <v>86</v>
      </c>
      <c r="E100" s="133" t="s">
        <v>95</v>
      </c>
      <c r="F100" s="136" t="s">
        <v>863</v>
      </c>
      <c r="G100" s="136" t="s">
        <v>139</v>
      </c>
      <c r="H100" s="135">
        <v>279846.2</v>
      </c>
    </row>
    <row r="101" spans="1:8" ht="23.25" customHeight="1" x14ac:dyDescent="0.25">
      <c r="A101" s="193" t="s">
        <v>586</v>
      </c>
      <c r="B101" s="194"/>
      <c r="C101" s="133" t="s">
        <v>94</v>
      </c>
      <c r="D101" s="133" t="s">
        <v>86</v>
      </c>
      <c r="E101" s="133" t="s">
        <v>95</v>
      </c>
      <c r="F101" s="133" t="s">
        <v>585</v>
      </c>
      <c r="G101" s="133"/>
      <c r="H101" s="135">
        <v>708000</v>
      </c>
    </row>
    <row r="102" spans="1:8" ht="15" customHeight="1" x14ac:dyDescent="0.25">
      <c r="A102" s="186" t="s">
        <v>178</v>
      </c>
      <c r="B102" s="187"/>
      <c r="C102" s="133" t="s">
        <v>94</v>
      </c>
      <c r="D102" s="133" t="s">
        <v>86</v>
      </c>
      <c r="E102" s="133" t="s">
        <v>95</v>
      </c>
      <c r="F102" s="136" t="s">
        <v>1153</v>
      </c>
      <c r="G102" s="136"/>
      <c r="H102" s="135">
        <v>708000</v>
      </c>
    </row>
    <row r="103" spans="1:8" ht="23.25" customHeight="1" x14ac:dyDescent="0.25">
      <c r="A103" s="186" t="s">
        <v>176</v>
      </c>
      <c r="B103" s="187"/>
      <c r="C103" s="133" t="s">
        <v>94</v>
      </c>
      <c r="D103" s="133" t="s">
        <v>86</v>
      </c>
      <c r="E103" s="133" t="s">
        <v>95</v>
      </c>
      <c r="F103" s="136" t="s">
        <v>1154</v>
      </c>
      <c r="G103" s="137"/>
      <c r="H103" s="135">
        <v>708000</v>
      </c>
    </row>
    <row r="104" spans="1:8" ht="34.5" customHeight="1" x14ac:dyDescent="0.25">
      <c r="A104" s="186" t="s">
        <v>871</v>
      </c>
      <c r="B104" s="187"/>
      <c r="C104" s="133" t="s">
        <v>94</v>
      </c>
      <c r="D104" s="133" t="s">
        <v>86</v>
      </c>
      <c r="E104" s="133" t="s">
        <v>95</v>
      </c>
      <c r="F104" s="136" t="s">
        <v>1155</v>
      </c>
      <c r="G104" s="137"/>
      <c r="H104" s="135">
        <v>708000</v>
      </c>
    </row>
    <row r="105" spans="1:8" ht="45.75" customHeight="1" x14ac:dyDescent="0.25">
      <c r="A105" s="186" t="s">
        <v>146</v>
      </c>
      <c r="B105" s="187"/>
      <c r="C105" s="133" t="s">
        <v>94</v>
      </c>
      <c r="D105" s="133" t="s">
        <v>86</v>
      </c>
      <c r="E105" s="133" t="s">
        <v>95</v>
      </c>
      <c r="F105" s="136" t="s">
        <v>1155</v>
      </c>
      <c r="G105" s="136" t="s">
        <v>145</v>
      </c>
      <c r="H105" s="135">
        <v>600347.19999999995</v>
      </c>
    </row>
    <row r="106" spans="1:8" ht="23.25" customHeight="1" x14ac:dyDescent="0.25">
      <c r="A106" s="186" t="s">
        <v>337</v>
      </c>
      <c r="B106" s="187"/>
      <c r="C106" s="133" t="s">
        <v>94</v>
      </c>
      <c r="D106" s="133" t="s">
        <v>86</v>
      </c>
      <c r="E106" s="133" t="s">
        <v>95</v>
      </c>
      <c r="F106" s="136" t="s">
        <v>1155</v>
      </c>
      <c r="G106" s="136" t="s">
        <v>333</v>
      </c>
      <c r="H106" s="135">
        <v>600347.19999999995</v>
      </c>
    </row>
    <row r="107" spans="1:8" ht="23.25" customHeight="1" x14ac:dyDescent="0.25">
      <c r="A107" s="186" t="s">
        <v>142</v>
      </c>
      <c r="B107" s="187"/>
      <c r="C107" s="133" t="s">
        <v>94</v>
      </c>
      <c r="D107" s="133" t="s">
        <v>86</v>
      </c>
      <c r="E107" s="133" t="s">
        <v>95</v>
      </c>
      <c r="F107" s="136" t="s">
        <v>1155</v>
      </c>
      <c r="G107" s="136" t="s">
        <v>141</v>
      </c>
      <c r="H107" s="135">
        <v>107652.8</v>
      </c>
    </row>
    <row r="108" spans="1:8" ht="23.25" customHeight="1" x14ac:dyDescent="0.25">
      <c r="A108" s="186" t="s">
        <v>140</v>
      </c>
      <c r="B108" s="187"/>
      <c r="C108" s="133" t="s">
        <v>94</v>
      </c>
      <c r="D108" s="133" t="s">
        <v>86</v>
      </c>
      <c r="E108" s="133" t="s">
        <v>95</v>
      </c>
      <c r="F108" s="136" t="s">
        <v>1155</v>
      </c>
      <c r="G108" s="136" t="s">
        <v>139</v>
      </c>
      <c r="H108" s="135">
        <v>107652.8</v>
      </c>
    </row>
    <row r="109" spans="1:8" ht="15" customHeight="1" x14ac:dyDescent="0.25">
      <c r="A109" s="193" t="s">
        <v>443</v>
      </c>
      <c r="B109" s="194"/>
      <c r="C109" s="133" t="s">
        <v>94</v>
      </c>
      <c r="D109" s="133" t="s">
        <v>86</v>
      </c>
      <c r="E109" s="133" t="s">
        <v>95</v>
      </c>
      <c r="F109" s="133" t="s">
        <v>442</v>
      </c>
      <c r="G109" s="133"/>
      <c r="H109" s="135">
        <v>931500</v>
      </c>
    </row>
    <row r="110" spans="1:8" ht="15" customHeight="1" x14ac:dyDescent="0.25">
      <c r="A110" s="186" t="s">
        <v>1099</v>
      </c>
      <c r="B110" s="187"/>
      <c r="C110" s="133" t="s">
        <v>94</v>
      </c>
      <c r="D110" s="133" t="s">
        <v>86</v>
      </c>
      <c r="E110" s="133" t="s">
        <v>95</v>
      </c>
      <c r="F110" s="136" t="s">
        <v>470</v>
      </c>
      <c r="G110" s="137"/>
      <c r="H110" s="135">
        <v>931500</v>
      </c>
    </row>
    <row r="111" spans="1:8" ht="15" customHeight="1" x14ac:dyDescent="0.25">
      <c r="A111" s="186" t="s">
        <v>138</v>
      </c>
      <c r="B111" s="187"/>
      <c r="C111" s="133" t="s">
        <v>94</v>
      </c>
      <c r="D111" s="133" t="s">
        <v>86</v>
      </c>
      <c r="E111" s="133" t="s">
        <v>95</v>
      </c>
      <c r="F111" s="136" t="s">
        <v>470</v>
      </c>
      <c r="G111" s="136" t="s">
        <v>137</v>
      </c>
      <c r="H111" s="135">
        <v>931500</v>
      </c>
    </row>
    <row r="112" spans="1:8" ht="23.25" customHeight="1" x14ac:dyDescent="0.25">
      <c r="A112" s="186" t="s">
        <v>432</v>
      </c>
      <c r="B112" s="187"/>
      <c r="C112" s="133" t="s">
        <v>94</v>
      </c>
      <c r="D112" s="133" t="s">
        <v>86</v>
      </c>
      <c r="E112" s="133" t="s">
        <v>95</v>
      </c>
      <c r="F112" s="136" t="s">
        <v>470</v>
      </c>
      <c r="G112" s="136" t="s">
        <v>430</v>
      </c>
      <c r="H112" s="135">
        <v>931500</v>
      </c>
    </row>
    <row r="113" spans="1:8" ht="15" customHeight="1" x14ac:dyDescent="0.25">
      <c r="A113" s="193" t="s">
        <v>1203</v>
      </c>
      <c r="B113" s="194"/>
      <c r="C113" s="133" t="s">
        <v>94</v>
      </c>
      <c r="D113" s="133" t="s">
        <v>86</v>
      </c>
      <c r="E113" s="133" t="s">
        <v>230</v>
      </c>
      <c r="F113" s="134"/>
      <c r="G113" s="134"/>
      <c r="H113" s="135">
        <v>2130145</v>
      </c>
    </row>
    <row r="114" spans="1:8" ht="15" customHeight="1" x14ac:dyDescent="0.25">
      <c r="A114" s="193" t="s">
        <v>443</v>
      </c>
      <c r="B114" s="194"/>
      <c r="C114" s="133" t="s">
        <v>94</v>
      </c>
      <c r="D114" s="133" t="s">
        <v>86</v>
      </c>
      <c r="E114" s="133" t="s">
        <v>230</v>
      </c>
      <c r="F114" s="133" t="s">
        <v>442</v>
      </c>
      <c r="G114" s="133"/>
      <c r="H114" s="135">
        <v>2130145</v>
      </c>
    </row>
    <row r="115" spans="1:8" ht="15" customHeight="1" x14ac:dyDescent="0.25">
      <c r="A115" s="186" t="s">
        <v>1204</v>
      </c>
      <c r="B115" s="187"/>
      <c r="C115" s="133" t="s">
        <v>94</v>
      </c>
      <c r="D115" s="133" t="s">
        <v>86</v>
      </c>
      <c r="E115" s="133" t="s">
        <v>230</v>
      </c>
      <c r="F115" s="136" t="s">
        <v>1205</v>
      </c>
      <c r="G115" s="137"/>
      <c r="H115" s="135">
        <v>2130145</v>
      </c>
    </row>
    <row r="116" spans="1:8" ht="15" customHeight="1" x14ac:dyDescent="0.25">
      <c r="A116" s="186" t="s">
        <v>332</v>
      </c>
      <c r="B116" s="187"/>
      <c r="C116" s="133" t="s">
        <v>94</v>
      </c>
      <c r="D116" s="133" t="s">
        <v>86</v>
      </c>
      <c r="E116" s="133" t="s">
        <v>230</v>
      </c>
      <c r="F116" s="136" t="s">
        <v>1205</v>
      </c>
      <c r="G116" s="136" t="s">
        <v>98</v>
      </c>
      <c r="H116" s="135">
        <v>2130145</v>
      </c>
    </row>
    <row r="117" spans="1:8" ht="15" customHeight="1" x14ac:dyDescent="0.25">
      <c r="A117" s="186" t="s">
        <v>1206</v>
      </c>
      <c r="B117" s="187"/>
      <c r="C117" s="133" t="s">
        <v>94</v>
      </c>
      <c r="D117" s="133" t="s">
        <v>86</v>
      </c>
      <c r="E117" s="133" t="s">
        <v>230</v>
      </c>
      <c r="F117" s="136" t="s">
        <v>1205</v>
      </c>
      <c r="G117" s="136" t="s">
        <v>1207</v>
      </c>
      <c r="H117" s="135">
        <v>2130145</v>
      </c>
    </row>
    <row r="118" spans="1:8" ht="15" customHeight="1" x14ac:dyDescent="0.25">
      <c r="A118" s="193" t="s">
        <v>862</v>
      </c>
      <c r="B118" s="194"/>
      <c r="C118" s="133" t="s">
        <v>94</v>
      </c>
      <c r="D118" s="133" t="s">
        <v>86</v>
      </c>
      <c r="E118" s="133" t="s">
        <v>129</v>
      </c>
      <c r="F118" s="134"/>
      <c r="G118" s="134"/>
      <c r="H118" s="135">
        <v>21114651.010000002</v>
      </c>
    </row>
    <row r="119" spans="1:8" ht="15" customHeight="1" x14ac:dyDescent="0.25">
      <c r="A119" s="193" t="s">
        <v>443</v>
      </c>
      <c r="B119" s="194"/>
      <c r="C119" s="133" t="s">
        <v>94</v>
      </c>
      <c r="D119" s="133" t="s">
        <v>86</v>
      </c>
      <c r="E119" s="133" t="s">
        <v>129</v>
      </c>
      <c r="F119" s="133" t="s">
        <v>442</v>
      </c>
      <c r="G119" s="133"/>
      <c r="H119" s="135">
        <v>21114651.010000002</v>
      </c>
    </row>
    <row r="120" spans="1:8" ht="15" customHeight="1" x14ac:dyDescent="0.25">
      <c r="A120" s="186" t="s">
        <v>861</v>
      </c>
      <c r="B120" s="187"/>
      <c r="C120" s="133" t="s">
        <v>94</v>
      </c>
      <c r="D120" s="133" t="s">
        <v>86</v>
      </c>
      <c r="E120" s="133" t="s">
        <v>129</v>
      </c>
      <c r="F120" s="136" t="s">
        <v>860</v>
      </c>
      <c r="G120" s="137"/>
      <c r="H120" s="135">
        <v>20114651.010000002</v>
      </c>
    </row>
    <row r="121" spans="1:8" ht="15" customHeight="1" x14ac:dyDescent="0.25">
      <c r="A121" s="186" t="s">
        <v>332</v>
      </c>
      <c r="B121" s="187"/>
      <c r="C121" s="133" t="s">
        <v>94</v>
      </c>
      <c r="D121" s="133" t="s">
        <v>86</v>
      </c>
      <c r="E121" s="133" t="s">
        <v>129</v>
      </c>
      <c r="F121" s="136" t="s">
        <v>860</v>
      </c>
      <c r="G121" s="136" t="s">
        <v>98</v>
      </c>
      <c r="H121" s="135">
        <v>20114651.010000002</v>
      </c>
    </row>
    <row r="122" spans="1:8" ht="15" customHeight="1" x14ac:dyDescent="0.25">
      <c r="A122" s="186" t="s">
        <v>819</v>
      </c>
      <c r="B122" s="187"/>
      <c r="C122" s="133" t="s">
        <v>94</v>
      </c>
      <c r="D122" s="133" t="s">
        <v>86</v>
      </c>
      <c r="E122" s="133" t="s">
        <v>129</v>
      </c>
      <c r="F122" s="136" t="s">
        <v>860</v>
      </c>
      <c r="G122" s="136" t="s">
        <v>817</v>
      </c>
      <c r="H122" s="135">
        <v>20114651.010000002</v>
      </c>
    </row>
    <row r="123" spans="1:8" ht="23.25" customHeight="1" x14ac:dyDescent="0.25">
      <c r="A123" s="186" t="s">
        <v>859</v>
      </c>
      <c r="B123" s="187"/>
      <c r="C123" s="133" t="s">
        <v>94</v>
      </c>
      <c r="D123" s="133" t="s">
        <v>86</v>
      </c>
      <c r="E123" s="133" t="s">
        <v>129</v>
      </c>
      <c r="F123" s="136" t="s">
        <v>858</v>
      </c>
      <c r="G123" s="137"/>
      <c r="H123" s="135">
        <v>1000000</v>
      </c>
    </row>
    <row r="124" spans="1:8" ht="15" customHeight="1" x14ac:dyDescent="0.25">
      <c r="A124" s="186" t="s">
        <v>332</v>
      </c>
      <c r="B124" s="187"/>
      <c r="C124" s="133" t="s">
        <v>94</v>
      </c>
      <c r="D124" s="133" t="s">
        <v>86</v>
      </c>
      <c r="E124" s="133" t="s">
        <v>129</v>
      </c>
      <c r="F124" s="136" t="s">
        <v>858</v>
      </c>
      <c r="G124" s="136" t="s">
        <v>98</v>
      </c>
      <c r="H124" s="135">
        <v>1000000</v>
      </c>
    </row>
    <row r="125" spans="1:8" ht="15" customHeight="1" x14ac:dyDescent="0.25">
      <c r="A125" s="186" t="s">
        <v>819</v>
      </c>
      <c r="B125" s="187"/>
      <c r="C125" s="133" t="s">
        <v>94</v>
      </c>
      <c r="D125" s="133" t="s">
        <v>86</v>
      </c>
      <c r="E125" s="133" t="s">
        <v>129</v>
      </c>
      <c r="F125" s="136" t="s">
        <v>858</v>
      </c>
      <c r="G125" s="136" t="s">
        <v>817</v>
      </c>
      <c r="H125" s="135">
        <v>1000000</v>
      </c>
    </row>
    <row r="126" spans="1:8" ht="15" customHeight="1" x14ac:dyDescent="0.25">
      <c r="A126" s="193" t="s">
        <v>857</v>
      </c>
      <c r="B126" s="194"/>
      <c r="C126" s="133" t="s">
        <v>94</v>
      </c>
      <c r="D126" s="133" t="s">
        <v>86</v>
      </c>
      <c r="E126" s="133" t="s">
        <v>360</v>
      </c>
      <c r="F126" s="134"/>
      <c r="G126" s="134"/>
      <c r="H126" s="135">
        <v>1225444078.5599999</v>
      </c>
    </row>
    <row r="127" spans="1:8" ht="15" customHeight="1" x14ac:dyDescent="0.25">
      <c r="A127" s="193" t="s">
        <v>252</v>
      </c>
      <c r="B127" s="194"/>
      <c r="C127" s="133" t="s">
        <v>94</v>
      </c>
      <c r="D127" s="133" t="s">
        <v>86</v>
      </c>
      <c r="E127" s="133" t="s">
        <v>360</v>
      </c>
      <c r="F127" s="133" t="s">
        <v>251</v>
      </c>
      <c r="G127" s="133"/>
      <c r="H127" s="135">
        <v>8506600</v>
      </c>
    </row>
    <row r="128" spans="1:8" ht="15" customHeight="1" x14ac:dyDescent="0.25">
      <c r="A128" s="186" t="s">
        <v>250</v>
      </c>
      <c r="B128" s="187"/>
      <c r="C128" s="133" t="s">
        <v>94</v>
      </c>
      <c r="D128" s="133" t="s">
        <v>86</v>
      </c>
      <c r="E128" s="133" t="s">
        <v>360</v>
      </c>
      <c r="F128" s="136" t="s">
        <v>249</v>
      </c>
      <c r="G128" s="136"/>
      <c r="H128" s="135">
        <v>4861000</v>
      </c>
    </row>
    <row r="129" spans="1:8" ht="34.5" customHeight="1" x14ac:dyDescent="0.25">
      <c r="A129" s="186" t="s">
        <v>248</v>
      </c>
      <c r="B129" s="187"/>
      <c r="C129" s="133" t="s">
        <v>94</v>
      </c>
      <c r="D129" s="133" t="s">
        <v>86</v>
      </c>
      <c r="E129" s="133" t="s">
        <v>360</v>
      </c>
      <c r="F129" s="136" t="s">
        <v>247</v>
      </c>
      <c r="G129" s="137"/>
      <c r="H129" s="135">
        <v>4861000</v>
      </c>
    </row>
    <row r="130" spans="1:8" ht="45.75" customHeight="1" x14ac:dyDescent="0.25">
      <c r="A130" s="186" t="s">
        <v>246</v>
      </c>
      <c r="B130" s="187"/>
      <c r="C130" s="133" t="s">
        <v>94</v>
      </c>
      <c r="D130" s="133" t="s">
        <v>86</v>
      </c>
      <c r="E130" s="133" t="s">
        <v>360</v>
      </c>
      <c r="F130" s="136" t="s">
        <v>242</v>
      </c>
      <c r="G130" s="137"/>
      <c r="H130" s="135">
        <v>4861000</v>
      </c>
    </row>
    <row r="131" spans="1:8" ht="45.75" customHeight="1" x14ac:dyDescent="0.25">
      <c r="A131" s="186" t="s">
        <v>146</v>
      </c>
      <c r="B131" s="187"/>
      <c r="C131" s="133" t="s">
        <v>94</v>
      </c>
      <c r="D131" s="133" t="s">
        <v>86</v>
      </c>
      <c r="E131" s="133" t="s">
        <v>360</v>
      </c>
      <c r="F131" s="136" t="s">
        <v>242</v>
      </c>
      <c r="G131" s="136" t="s">
        <v>145</v>
      </c>
      <c r="H131" s="135">
        <v>4861000</v>
      </c>
    </row>
    <row r="132" spans="1:8" ht="15" customHeight="1" x14ac:dyDescent="0.25">
      <c r="A132" s="186" t="s">
        <v>144</v>
      </c>
      <c r="B132" s="187"/>
      <c r="C132" s="133" t="s">
        <v>94</v>
      </c>
      <c r="D132" s="133" t="s">
        <v>86</v>
      </c>
      <c r="E132" s="133" t="s">
        <v>360</v>
      </c>
      <c r="F132" s="136" t="s">
        <v>242</v>
      </c>
      <c r="G132" s="136" t="s">
        <v>143</v>
      </c>
      <c r="H132" s="135">
        <v>4861000</v>
      </c>
    </row>
    <row r="133" spans="1:8" ht="15" customHeight="1" x14ac:dyDescent="0.25">
      <c r="A133" s="186" t="s">
        <v>279</v>
      </c>
      <c r="B133" s="187"/>
      <c r="C133" s="133" t="s">
        <v>94</v>
      </c>
      <c r="D133" s="133" t="s">
        <v>86</v>
      </c>
      <c r="E133" s="133" t="s">
        <v>360</v>
      </c>
      <c r="F133" s="136" t="s">
        <v>278</v>
      </c>
      <c r="G133" s="136"/>
      <c r="H133" s="135">
        <v>3645600</v>
      </c>
    </row>
    <row r="134" spans="1:8" ht="23.25" customHeight="1" x14ac:dyDescent="0.25">
      <c r="A134" s="186" t="s">
        <v>176</v>
      </c>
      <c r="B134" s="187"/>
      <c r="C134" s="133" t="s">
        <v>94</v>
      </c>
      <c r="D134" s="133" t="s">
        <v>86</v>
      </c>
      <c r="E134" s="133" t="s">
        <v>360</v>
      </c>
      <c r="F134" s="136" t="s">
        <v>277</v>
      </c>
      <c r="G134" s="137"/>
      <c r="H134" s="135">
        <v>3645600</v>
      </c>
    </row>
    <row r="135" spans="1:8" ht="15" customHeight="1" x14ac:dyDescent="0.25">
      <c r="A135" s="186" t="s">
        <v>276</v>
      </c>
      <c r="B135" s="187"/>
      <c r="C135" s="133" t="s">
        <v>94</v>
      </c>
      <c r="D135" s="133" t="s">
        <v>86</v>
      </c>
      <c r="E135" s="133" t="s">
        <v>360</v>
      </c>
      <c r="F135" s="136" t="s">
        <v>275</v>
      </c>
      <c r="G135" s="137"/>
      <c r="H135" s="135">
        <v>3645600</v>
      </c>
    </row>
    <row r="136" spans="1:8" ht="15" customHeight="1" x14ac:dyDescent="0.25">
      <c r="A136" s="186" t="s">
        <v>138</v>
      </c>
      <c r="B136" s="187"/>
      <c r="C136" s="133" t="s">
        <v>94</v>
      </c>
      <c r="D136" s="133" t="s">
        <v>86</v>
      </c>
      <c r="E136" s="133" t="s">
        <v>360</v>
      </c>
      <c r="F136" s="136" t="s">
        <v>275</v>
      </c>
      <c r="G136" s="136" t="s">
        <v>137</v>
      </c>
      <c r="H136" s="135">
        <v>3645600</v>
      </c>
    </row>
    <row r="137" spans="1:8" ht="15" customHeight="1" x14ac:dyDescent="0.25">
      <c r="A137" s="186" t="s">
        <v>199</v>
      </c>
      <c r="B137" s="187"/>
      <c r="C137" s="133" t="s">
        <v>94</v>
      </c>
      <c r="D137" s="133" t="s">
        <v>86</v>
      </c>
      <c r="E137" s="133" t="s">
        <v>360</v>
      </c>
      <c r="F137" s="136" t="s">
        <v>275</v>
      </c>
      <c r="G137" s="136" t="s">
        <v>197</v>
      </c>
      <c r="H137" s="135">
        <v>3645600</v>
      </c>
    </row>
    <row r="138" spans="1:8" ht="23.25" customHeight="1" x14ac:dyDescent="0.25">
      <c r="A138" s="193" t="s">
        <v>180</v>
      </c>
      <c r="B138" s="194"/>
      <c r="C138" s="133" t="s">
        <v>94</v>
      </c>
      <c r="D138" s="133" t="s">
        <v>86</v>
      </c>
      <c r="E138" s="133" t="s">
        <v>360</v>
      </c>
      <c r="F138" s="133" t="s">
        <v>179</v>
      </c>
      <c r="G138" s="133"/>
      <c r="H138" s="135">
        <v>906293068.82000005</v>
      </c>
    </row>
    <row r="139" spans="1:8" ht="15" customHeight="1" x14ac:dyDescent="0.25">
      <c r="A139" s="186" t="s">
        <v>652</v>
      </c>
      <c r="B139" s="187"/>
      <c r="C139" s="133" t="s">
        <v>94</v>
      </c>
      <c r="D139" s="133" t="s">
        <v>86</v>
      </c>
      <c r="E139" s="133" t="s">
        <v>360</v>
      </c>
      <c r="F139" s="136" t="s">
        <v>651</v>
      </c>
      <c r="G139" s="136"/>
      <c r="H139" s="135">
        <v>354742602.35000002</v>
      </c>
    </row>
    <row r="140" spans="1:8" ht="34.5" customHeight="1" x14ac:dyDescent="0.25">
      <c r="A140" s="186" t="s">
        <v>650</v>
      </c>
      <c r="B140" s="187"/>
      <c r="C140" s="133" t="s">
        <v>94</v>
      </c>
      <c r="D140" s="133" t="s">
        <v>86</v>
      </c>
      <c r="E140" s="133" t="s">
        <v>360</v>
      </c>
      <c r="F140" s="136" t="s">
        <v>649</v>
      </c>
      <c r="G140" s="137"/>
      <c r="H140" s="135">
        <v>241515000</v>
      </c>
    </row>
    <row r="141" spans="1:8" ht="34.5" customHeight="1" x14ac:dyDescent="0.25">
      <c r="A141" s="186" t="s">
        <v>648</v>
      </c>
      <c r="B141" s="187"/>
      <c r="C141" s="133" t="s">
        <v>94</v>
      </c>
      <c r="D141" s="133" t="s">
        <v>86</v>
      </c>
      <c r="E141" s="133" t="s">
        <v>360</v>
      </c>
      <c r="F141" s="136" t="s">
        <v>647</v>
      </c>
      <c r="G141" s="137"/>
      <c r="H141" s="135">
        <v>98875000</v>
      </c>
    </row>
    <row r="142" spans="1:8" ht="23.25" customHeight="1" x14ac:dyDescent="0.25">
      <c r="A142" s="186" t="s">
        <v>405</v>
      </c>
      <c r="B142" s="187"/>
      <c r="C142" s="133" t="s">
        <v>94</v>
      </c>
      <c r="D142" s="133" t="s">
        <v>86</v>
      </c>
      <c r="E142" s="133" t="s">
        <v>360</v>
      </c>
      <c r="F142" s="136" t="s">
        <v>647</v>
      </c>
      <c r="G142" s="136" t="s">
        <v>404</v>
      </c>
      <c r="H142" s="135">
        <v>98875000</v>
      </c>
    </row>
    <row r="143" spans="1:8" ht="15" customHeight="1" x14ac:dyDescent="0.25">
      <c r="A143" s="186" t="s">
        <v>403</v>
      </c>
      <c r="B143" s="187"/>
      <c r="C143" s="133" t="s">
        <v>94</v>
      </c>
      <c r="D143" s="133" t="s">
        <v>86</v>
      </c>
      <c r="E143" s="133" t="s">
        <v>360</v>
      </c>
      <c r="F143" s="136" t="s">
        <v>647</v>
      </c>
      <c r="G143" s="136" t="s">
        <v>401</v>
      </c>
      <c r="H143" s="135">
        <v>98875000</v>
      </c>
    </row>
    <row r="144" spans="1:8" ht="34.5" customHeight="1" x14ac:dyDescent="0.25">
      <c r="A144" s="186" t="s">
        <v>856</v>
      </c>
      <c r="B144" s="187"/>
      <c r="C144" s="133" t="s">
        <v>94</v>
      </c>
      <c r="D144" s="133" t="s">
        <v>86</v>
      </c>
      <c r="E144" s="133" t="s">
        <v>360</v>
      </c>
      <c r="F144" s="136" t="s">
        <v>855</v>
      </c>
      <c r="G144" s="137"/>
      <c r="H144" s="135">
        <v>142640000</v>
      </c>
    </row>
    <row r="145" spans="1:8" ht="23.25" customHeight="1" x14ac:dyDescent="0.25">
      <c r="A145" s="186" t="s">
        <v>132</v>
      </c>
      <c r="B145" s="187"/>
      <c r="C145" s="133" t="s">
        <v>94</v>
      </c>
      <c r="D145" s="133" t="s">
        <v>86</v>
      </c>
      <c r="E145" s="133" t="s">
        <v>360</v>
      </c>
      <c r="F145" s="136" t="s">
        <v>855</v>
      </c>
      <c r="G145" s="136" t="s">
        <v>109</v>
      </c>
      <c r="H145" s="135">
        <v>142640000</v>
      </c>
    </row>
    <row r="146" spans="1:8" ht="15" customHeight="1" x14ac:dyDescent="0.25">
      <c r="A146" s="186" t="s">
        <v>166</v>
      </c>
      <c r="B146" s="187"/>
      <c r="C146" s="133" t="s">
        <v>94</v>
      </c>
      <c r="D146" s="133" t="s">
        <v>86</v>
      </c>
      <c r="E146" s="133" t="s">
        <v>360</v>
      </c>
      <c r="F146" s="136" t="s">
        <v>855</v>
      </c>
      <c r="G146" s="136" t="s">
        <v>112</v>
      </c>
      <c r="H146" s="135">
        <v>142640000</v>
      </c>
    </row>
    <row r="147" spans="1:8" ht="23.25" customHeight="1" x14ac:dyDescent="0.25">
      <c r="A147" s="186" t="s">
        <v>176</v>
      </c>
      <c r="B147" s="187"/>
      <c r="C147" s="133" t="s">
        <v>94</v>
      </c>
      <c r="D147" s="133" t="s">
        <v>86</v>
      </c>
      <c r="E147" s="133" t="s">
        <v>360</v>
      </c>
      <c r="F147" s="136" t="s">
        <v>854</v>
      </c>
      <c r="G147" s="137"/>
      <c r="H147" s="135">
        <v>113227602.34999999</v>
      </c>
    </row>
    <row r="148" spans="1:8" ht="15" customHeight="1" x14ac:dyDescent="0.25">
      <c r="A148" s="186" t="s">
        <v>824</v>
      </c>
      <c r="B148" s="187"/>
      <c r="C148" s="133" t="s">
        <v>94</v>
      </c>
      <c r="D148" s="133" t="s">
        <v>86</v>
      </c>
      <c r="E148" s="133" t="s">
        <v>360</v>
      </c>
      <c r="F148" s="136" t="s">
        <v>853</v>
      </c>
      <c r="G148" s="137"/>
      <c r="H148" s="135">
        <v>65180000</v>
      </c>
    </row>
    <row r="149" spans="1:8" ht="23.25" customHeight="1" x14ac:dyDescent="0.25">
      <c r="A149" s="186" t="s">
        <v>142</v>
      </c>
      <c r="B149" s="187"/>
      <c r="C149" s="133" t="s">
        <v>94</v>
      </c>
      <c r="D149" s="133" t="s">
        <v>86</v>
      </c>
      <c r="E149" s="133" t="s">
        <v>360</v>
      </c>
      <c r="F149" s="136" t="s">
        <v>853</v>
      </c>
      <c r="G149" s="136" t="s">
        <v>141</v>
      </c>
      <c r="H149" s="135">
        <v>1037192</v>
      </c>
    </row>
    <row r="150" spans="1:8" ht="23.25" customHeight="1" x14ac:dyDescent="0.25">
      <c r="A150" s="186" t="s">
        <v>140</v>
      </c>
      <c r="B150" s="187"/>
      <c r="C150" s="133" t="s">
        <v>94</v>
      </c>
      <c r="D150" s="133" t="s">
        <v>86</v>
      </c>
      <c r="E150" s="133" t="s">
        <v>360</v>
      </c>
      <c r="F150" s="136" t="s">
        <v>853</v>
      </c>
      <c r="G150" s="136" t="s">
        <v>139</v>
      </c>
      <c r="H150" s="135">
        <v>1037192</v>
      </c>
    </row>
    <row r="151" spans="1:8" ht="15" customHeight="1" x14ac:dyDescent="0.25">
      <c r="A151" s="186" t="s">
        <v>332</v>
      </c>
      <c r="B151" s="187"/>
      <c r="C151" s="133" t="s">
        <v>94</v>
      </c>
      <c r="D151" s="133" t="s">
        <v>86</v>
      </c>
      <c r="E151" s="133" t="s">
        <v>360</v>
      </c>
      <c r="F151" s="136" t="s">
        <v>853</v>
      </c>
      <c r="G151" s="136" t="s">
        <v>98</v>
      </c>
      <c r="H151" s="135">
        <v>64142808</v>
      </c>
    </row>
    <row r="152" spans="1:8" ht="15" customHeight="1" x14ac:dyDescent="0.25">
      <c r="A152" s="186" t="s">
        <v>852</v>
      </c>
      <c r="B152" s="187"/>
      <c r="C152" s="133" t="s">
        <v>94</v>
      </c>
      <c r="D152" s="133" t="s">
        <v>86</v>
      </c>
      <c r="E152" s="133" t="s">
        <v>360</v>
      </c>
      <c r="F152" s="136" t="s">
        <v>853</v>
      </c>
      <c r="G152" s="136" t="s">
        <v>850</v>
      </c>
      <c r="H152" s="135">
        <v>64050000</v>
      </c>
    </row>
    <row r="153" spans="1:8" ht="15" customHeight="1" x14ac:dyDescent="0.25">
      <c r="A153" s="186" t="s">
        <v>331</v>
      </c>
      <c r="B153" s="187"/>
      <c r="C153" s="133" t="s">
        <v>94</v>
      </c>
      <c r="D153" s="133" t="s">
        <v>86</v>
      </c>
      <c r="E153" s="133" t="s">
        <v>360</v>
      </c>
      <c r="F153" s="136" t="s">
        <v>853</v>
      </c>
      <c r="G153" s="136" t="s">
        <v>330</v>
      </c>
      <c r="H153" s="135">
        <v>92808</v>
      </c>
    </row>
    <row r="154" spans="1:8" ht="23.25" customHeight="1" x14ac:dyDescent="0.25">
      <c r="A154" s="186" t="s">
        <v>1208</v>
      </c>
      <c r="B154" s="187"/>
      <c r="C154" s="133" t="s">
        <v>94</v>
      </c>
      <c r="D154" s="133" t="s">
        <v>86</v>
      </c>
      <c r="E154" s="133" t="s">
        <v>360</v>
      </c>
      <c r="F154" s="136" t="s">
        <v>1209</v>
      </c>
      <c r="G154" s="137"/>
      <c r="H154" s="135">
        <v>48047602.350000001</v>
      </c>
    </row>
    <row r="155" spans="1:8" ht="45.75" customHeight="1" x14ac:dyDescent="0.25">
      <c r="A155" s="186" t="s">
        <v>146</v>
      </c>
      <c r="B155" s="187"/>
      <c r="C155" s="133" t="s">
        <v>94</v>
      </c>
      <c r="D155" s="133" t="s">
        <v>86</v>
      </c>
      <c r="E155" s="133" t="s">
        <v>360</v>
      </c>
      <c r="F155" s="136" t="s">
        <v>1209</v>
      </c>
      <c r="G155" s="136" t="s">
        <v>145</v>
      </c>
      <c r="H155" s="135">
        <v>48017602.350000001</v>
      </c>
    </row>
    <row r="156" spans="1:8" ht="15" customHeight="1" x14ac:dyDescent="0.25">
      <c r="A156" s="186" t="s">
        <v>144</v>
      </c>
      <c r="B156" s="187"/>
      <c r="C156" s="133" t="s">
        <v>94</v>
      </c>
      <c r="D156" s="133" t="s">
        <v>86</v>
      </c>
      <c r="E156" s="133" t="s">
        <v>360</v>
      </c>
      <c r="F156" s="136" t="s">
        <v>1209</v>
      </c>
      <c r="G156" s="136" t="s">
        <v>143</v>
      </c>
      <c r="H156" s="135">
        <v>48017602.350000001</v>
      </c>
    </row>
    <row r="157" spans="1:8" ht="23.25" customHeight="1" x14ac:dyDescent="0.25">
      <c r="A157" s="186" t="s">
        <v>142</v>
      </c>
      <c r="B157" s="187"/>
      <c r="C157" s="133" t="s">
        <v>94</v>
      </c>
      <c r="D157" s="133" t="s">
        <v>86</v>
      </c>
      <c r="E157" s="133" t="s">
        <v>360</v>
      </c>
      <c r="F157" s="136" t="s">
        <v>1209</v>
      </c>
      <c r="G157" s="136" t="s">
        <v>141</v>
      </c>
      <c r="H157" s="135">
        <v>30000</v>
      </c>
    </row>
    <row r="158" spans="1:8" ht="23.25" customHeight="1" x14ac:dyDescent="0.25">
      <c r="A158" s="186" t="s">
        <v>140</v>
      </c>
      <c r="B158" s="187"/>
      <c r="C158" s="133" t="s">
        <v>94</v>
      </c>
      <c r="D158" s="133" t="s">
        <v>86</v>
      </c>
      <c r="E158" s="133" t="s">
        <v>360</v>
      </c>
      <c r="F158" s="136" t="s">
        <v>1209</v>
      </c>
      <c r="G158" s="136" t="s">
        <v>139</v>
      </c>
      <c r="H158" s="135">
        <v>30000</v>
      </c>
    </row>
    <row r="159" spans="1:8" ht="15" customHeight="1" x14ac:dyDescent="0.25">
      <c r="A159" s="186" t="s">
        <v>178</v>
      </c>
      <c r="B159" s="187"/>
      <c r="C159" s="133" t="s">
        <v>94</v>
      </c>
      <c r="D159" s="133" t="s">
        <v>86</v>
      </c>
      <c r="E159" s="133" t="s">
        <v>360</v>
      </c>
      <c r="F159" s="136" t="s">
        <v>177</v>
      </c>
      <c r="G159" s="136"/>
      <c r="H159" s="135">
        <v>551550466.47000003</v>
      </c>
    </row>
    <row r="160" spans="1:8" ht="23.25" customHeight="1" x14ac:dyDescent="0.25">
      <c r="A160" s="186" t="s">
        <v>176</v>
      </c>
      <c r="B160" s="187"/>
      <c r="C160" s="133" t="s">
        <v>94</v>
      </c>
      <c r="D160" s="133" t="s">
        <v>86</v>
      </c>
      <c r="E160" s="133" t="s">
        <v>360</v>
      </c>
      <c r="F160" s="136" t="s">
        <v>175</v>
      </c>
      <c r="G160" s="137"/>
      <c r="H160" s="135">
        <v>551550466.47000003</v>
      </c>
    </row>
    <row r="161" spans="1:8" ht="15" customHeight="1" x14ac:dyDescent="0.25">
      <c r="A161" s="186" t="s">
        <v>174</v>
      </c>
      <c r="B161" s="187"/>
      <c r="C161" s="133" t="s">
        <v>94</v>
      </c>
      <c r="D161" s="133" t="s">
        <v>86</v>
      </c>
      <c r="E161" s="133" t="s">
        <v>360</v>
      </c>
      <c r="F161" s="136" t="s">
        <v>173</v>
      </c>
      <c r="G161" s="137"/>
      <c r="H161" s="135">
        <v>58636</v>
      </c>
    </row>
    <row r="162" spans="1:8" ht="23.25" customHeight="1" x14ac:dyDescent="0.25">
      <c r="A162" s="186" t="s">
        <v>142</v>
      </c>
      <c r="B162" s="187"/>
      <c r="C162" s="133" t="s">
        <v>94</v>
      </c>
      <c r="D162" s="133" t="s">
        <v>86</v>
      </c>
      <c r="E162" s="133" t="s">
        <v>360</v>
      </c>
      <c r="F162" s="136" t="s">
        <v>173</v>
      </c>
      <c r="G162" s="136" t="s">
        <v>141</v>
      </c>
      <c r="H162" s="135">
        <v>58636</v>
      </c>
    </row>
    <row r="163" spans="1:8" ht="23.25" customHeight="1" x14ac:dyDescent="0.25">
      <c r="A163" s="186" t="s">
        <v>140</v>
      </c>
      <c r="B163" s="187"/>
      <c r="C163" s="133" t="s">
        <v>94</v>
      </c>
      <c r="D163" s="133" t="s">
        <v>86</v>
      </c>
      <c r="E163" s="133" t="s">
        <v>360</v>
      </c>
      <c r="F163" s="136" t="s">
        <v>173</v>
      </c>
      <c r="G163" s="136" t="s">
        <v>139</v>
      </c>
      <c r="H163" s="135">
        <v>58636</v>
      </c>
    </row>
    <row r="164" spans="1:8" ht="15" customHeight="1" x14ac:dyDescent="0.25">
      <c r="A164" s="186" t="s">
        <v>824</v>
      </c>
      <c r="B164" s="187"/>
      <c r="C164" s="133" t="s">
        <v>94</v>
      </c>
      <c r="D164" s="133" t="s">
        <v>86</v>
      </c>
      <c r="E164" s="133" t="s">
        <v>360</v>
      </c>
      <c r="F164" s="136" t="s">
        <v>851</v>
      </c>
      <c r="G164" s="137"/>
      <c r="H164" s="135">
        <v>2325800</v>
      </c>
    </row>
    <row r="165" spans="1:8" ht="15" customHeight="1" x14ac:dyDescent="0.25">
      <c r="A165" s="186" t="s">
        <v>332</v>
      </c>
      <c r="B165" s="187"/>
      <c r="C165" s="133" t="s">
        <v>94</v>
      </c>
      <c r="D165" s="133" t="s">
        <v>86</v>
      </c>
      <c r="E165" s="133" t="s">
        <v>360</v>
      </c>
      <c r="F165" s="136" t="s">
        <v>851</v>
      </c>
      <c r="G165" s="136" t="s">
        <v>98</v>
      </c>
      <c r="H165" s="135">
        <v>2325800</v>
      </c>
    </row>
    <row r="166" spans="1:8" ht="15" customHeight="1" x14ac:dyDescent="0.25">
      <c r="A166" s="186" t="s">
        <v>852</v>
      </c>
      <c r="B166" s="187"/>
      <c r="C166" s="133" t="s">
        <v>94</v>
      </c>
      <c r="D166" s="133" t="s">
        <v>86</v>
      </c>
      <c r="E166" s="133" t="s">
        <v>360</v>
      </c>
      <c r="F166" s="136" t="s">
        <v>851</v>
      </c>
      <c r="G166" s="136" t="s">
        <v>850</v>
      </c>
      <c r="H166" s="135">
        <v>2275800</v>
      </c>
    </row>
    <row r="167" spans="1:8" ht="15" customHeight="1" x14ac:dyDescent="0.25">
      <c r="A167" s="186" t="s">
        <v>331</v>
      </c>
      <c r="B167" s="187"/>
      <c r="C167" s="133" t="s">
        <v>94</v>
      </c>
      <c r="D167" s="133" t="s">
        <v>86</v>
      </c>
      <c r="E167" s="133" t="s">
        <v>360</v>
      </c>
      <c r="F167" s="136" t="s">
        <v>851</v>
      </c>
      <c r="G167" s="136" t="s">
        <v>330</v>
      </c>
      <c r="H167" s="135">
        <v>50000</v>
      </c>
    </row>
    <row r="168" spans="1:8" ht="15" customHeight="1" x14ac:dyDescent="0.25">
      <c r="A168" s="186" t="s">
        <v>849</v>
      </c>
      <c r="B168" s="187"/>
      <c r="C168" s="133" t="s">
        <v>94</v>
      </c>
      <c r="D168" s="133" t="s">
        <v>86</v>
      </c>
      <c r="E168" s="133" t="s">
        <v>360</v>
      </c>
      <c r="F168" s="136" t="s">
        <v>848</v>
      </c>
      <c r="G168" s="137"/>
      <c r="H168" s="135">
        <v>906048</v>
      </c>
    </row>
    <row r="169" spans="1:8" ht="15" customHeight="1" x14ac:dyDescent="0.25">
      <c r="A169" s="186" t="s">
        <v>332</v>
      </c>
      <c r="B169" s="187"/>
      <c r="C169" s="133" t="s">
        <v>94</v>
      </c>
      <c r="D169" s="133" t="s">
        <v>86</v>
      </c>
      <c r="E169" s="133" t="s">
        <v>360</v>
      </c>
      <c r="F169" s="136" t="s">
        <v>848</v>
      </c>
      <c r="G169" s="136" t="s">
        <v>98</v>
      </c>
      <c r="H169" s="135">
        <v>906048</v>
      </c>
    </row>
    <row r="170" spans="1:8" ht="15" customHeight="1" x14ac:dyDescent="0.25">
      <c r="A170" s="186" t="s">
        <v>331</v>
      </c>
      <c r="B170" s="187"/>
      <c r="C170" s="133" t="s">
        <v>94</v>
      </c>
      <c r="D170" s="133" t="s">
        <v>86</v>
      </c>
      <c r="E170" s="133" t="s">
        <v>360</v>
      </c>
      <c r="F170" s="136" t="s">
        <v>848</v>
      </c>
      <c r="G170" s="136" t="s">
        <v>330</v>
      </c>
      <c r="H170" s="135">
        <v>906048</v>
      </c>
    </row>
    <row r="171" spans="1:8" ht="34.5" customHeight="1" x14ac:dyDescent="0.25">
      <c r="A171" s="186" t="s">
        <v>847</v>
      </c>
      <c r="B171" s="187"/>
      <c r="C171" s="133" t="s">
        <v>94</v>
      </c>
      <c r="D171" s="133" t="s">
        <v>86</v>
      </c>
      <c r="E171" s="133" t="s">
        <v>360</v>
      </c>
      <c r="F171" s="136" t="s">
        <v>846</v>
      </c>
      <c r="G171" s="137"/>
      <c r="H171" s="135">
        <v>190120854.63999999</v>
      </c>
    </row>
    <row r="172" spans="1:8" ht="45.75" customHeight="1" x14ac:dyDescent="0.25">
      <c r="A172" s="186" t="s">
        <v>146</v>
      </c>
      <c r="B172" s="187"/>
      <c r="C172" s="133" t="s">
        <v>94</v>
      </c>
      <c r="D172" s="133" t="s">
        <v>86</v>
      </c>
      <c r="E172" s="133" t="s">
        <v>360</v>
      </c>
      <c r="F172" s="136" t="s">
        <v>846</v>
      </c>
      <c r="G172" s="136" t="s">
        <v>145</v>
      </c>
      <c r="H172" s="135">
        <v>183011619.96000001</v>
      </c>
    </row>
    <row r="173" spans="1:8" ht="15" customHeight="1" x14ac:dyDescent="0.25">
      <c r="A173" s="186" t="s">
        <v>144</v>
      </c>
      <c r="B173" s="187"/>
      <c r="C173" s="133" t="s">
        <v>94</v>
      </c>
      <c r="D173" s="133" t="s">
        <v>86</v>
      </c>
      <c r="E173" s="133" t="s">
        <v>360</v>
      </c>
      <c r="F173" s="136" t="s">
        <v>846</v>
      </c>
      <c r="G173" s="136" t="s">
        <v>143</v>
      </c>
      <c r="H173" s="135">
        <v>183011619.96000001</v>
      </c>
    </row>
    <row r="174" spans="1:8" ht="23.25" customHeight="1" x14ac:dyDescent="0.25">
      <c r="A174" s="186" t="s">
        <v>142</v>
      </c>
      <c r="B174" s="187"/>
      <c r="C174" s="133" t="s">
        <v>94</v>
      </c>
      <c r="D174" s="133" t="s">
        <v>86</v>
      </c>
      <c r="E174" s="133" t="s">
        <v>360</v>
      </c>
      <c r="F174" s="136" t="s">
        <v>846</v>
      </c>
      <c r="G174" s="136" t="s">
        <v>141</v>
      </c>
      <c r="H174" s="135">
        <v>7107234.6799999997</v>
      </c>
    </row>
    <row r="175" spans="1:8" ht="23.25" customHeight="1" x14ac:dyDescent="0.25">
      <c r="A175" s="186" t="s">
        <v>140</v>
      </c>
      <c r="B175" s="187"/>
      <c r="C175" s="133" t="s">
        <v>94</v>
      </c>
      <c r="D175" s="133" t="s">
        <v>86</v>
      </c>
      <c r="E175" s="133" t="s">
        <v>360</v>
      </c>
      <c r="F175" s="136" t="s">
        <v>846</v>
      </c>
      <c r="G175" s="136" t="s">
        <v>139</v>
      </c>
      <c r="H175" s="135">
        <v>7107234.6799999997</v>
      </c>
    </row>
    <row r="176" spans="1:8" ht="15" customHeight="1" x14ac:dyDescent="0.25">
      <c r="A176" s="186" t="s">
        <v>332</v>
      </c>
      <c r="B176" s="187"/>
      <c r="C176" s="133" t="s">
        <v>94</v>
      </c>
      <c r="D176" s="133" t="s">
        <v>86</v>
      </c>
      <c r="E176" s="133" t="s">
        <v>360</v>
      </c>
      <c r="F176" s="136" t="s">
        <v>846</v>
      </c>
      <c r="G176" s="136" t="s">
        <v>98</v>
      </c>
      <c r="H176" s="135">
        <v>2000</v>
      </c>
    </row>
    <row r="177" spans="1:8" ht="15" customHeight="1" x14ac:dyDescent="0.25">
      <c r="A177" s="186" t="s">
        <v>331</v>
      </c>
      <c r="B177" s="187"/>
      <c r="C177" s="133" t="s">
        <v>94</v>
      </c>
      <c r="D177" s="133" t="s">
        <v>86</v>
      </c>
      <c r="E177" s="133" t="s">
        <v>360</v>
      </c>
      <c r="F177" s="136" t="s">
        <v>846</v>
      </c>
      <c r="G177" s="136" t="s">
        <v>330</v>
      </c>
      <c r="H177" s="135">
        <v>2000</v>
      </c>
    </row>
    <row r="178" spans="1:8" ht="45.75" customHeight="1" x14ac:dyDescent="0.25">
      <c r="A178" s="186" t="s">
        <v>1210</v>
      </c>
      <c r="B178" s="187"/>
      <c r="C178" s="133" t="s">
        <v>94</v>
      </c>
      <c r="D178" s="133" t="s">
        <v>86</v>
      </c>
      <c r="E178" s="133" t="s">
        <v>360</v>
      </c>
      <c r="F178" s="136" t="s">
        <v>1211</v>
      </c>
      <c r="G178" s="137"/>
      <c r="H178" s="135">
        <v>27041435.16</v>
      </c>
    </row>
    <row r="179" spans="1:8" ht="45.75" customHeight="1" x14ac:dyDescent="0.25">
      <c r="A179" s="186" t="s">
        <v>146</v>
      </c>
      <c r="B179" s="187"/>
      <c r="C179" s="133" t="s">
        <v>94</v>
      </c>
      <c r="D179" s="133" t="s">
        <v>86</v>
      </c>
      <c r="E179" s="133" t="s">
        <v>360</v>
      </c>
      <c r="F179" s="136" t="s">
        <v>1211</v>
      </c>
      <c r="G179" s="136" t="s">
        <v>145</v>
      </c>
      <c r="H179" s="135">
        <v>27041435.16</v>
      </c>
    </row>
    <row r="180" spans="1:8" ht="15" customHeight="1" x14ac:dyDescent="0.25">
      <c r="A180" s="186" t="s">
        <v>144</v>
      </c>
      <c r="B180" s="187"/>
      <c r="C180" s="133" t="s">
        <v>94</v>
      </c>
      <c r="D180" s="133" t="s">
        <v>86</v>
      </c>
      <c r="E180" s="133" t="s">
        <v>360</v>
      </c>
      <c r="F180" s="136" t="s">
        <v>1211</v>
      </c>
      <c r="G180" s="136" t="s">
        <v>143</v>
      </c>
      <c r="H180" s="135">
        <v>27041435.16</v>
      </c>
    </row>
    <row r="181" spans="1:8" ht="45.75" customHeight="1" x14ac:dyDescent="0.25">
      <c r="A181" s="186" t="s">
        <v>1212</v>
      </c>
      <c r="B181" s="187"/>
      <c r="C181" s="133" t="s">
        <v>94</v>
      </c>
      <c r="D181" s="133" t="s">
        <v>86</v>
      </c>
      <c r="E181" s="133" t="s">
        <v>360</v>
      </c>
      <c r="F181" s="136" t="s">
        <v>1213</v>
      </c>
      <c r="G181" s="137"/>
      <c r="H181" s="135">
        <v>34898720.090000004</v>
      </c>
    </row>
    <row r="182" spans="1:8" ht="45.75" customHeight="1" x14ac:dyDescent="0.25">
      <c r="A182" s="186" t="s">
        <v>146</v>
      </c>
      <c r="B182" s="187"/>
      <c r="C182" s="133" t="s">
        <v>94</v>
      </c>
      <c r="D182" s="133" t="s">
        <v>86</v>
      </c>
      <c r="E182" s="133" t="s">
        <v>360</v>
      </c>
      <c r="F182" s="136" t="s">
        <v>1213</v>
      </c>
      <c r="G182" s="136" t="s">
        <v>145</v>
      </c>
      <c r="H182" s="135">
        <v>34779496.090000004</v>
      </c>
    </row>
    <row r="183" spans="1:8" ht="15" customHeight="1" x14ac:dyDescent="0.25">
      <c r="A183" s="186" t="s">
        <v>144</v>
      </c>
      <c r="B183" s="187"/>
      <c r="C183" s="133" t="s">
        <v>94</v>
      </c>
      <c r="D183" s="133" t="s">
        <v>86</v>
      </c>
      <c r="E183" s="133" t="s">
        <v>360</v>
      </c>
      <c r="F183" s="136" t="s">
        <v>1213</v>
      </c>
      <c r="G183" s="136" t="s">
        <v>143</v>
      </c>
      <c r="H183" s="135">
        <v>34779496.090000004</v>
      </c>
    </row>
    <row r="184" spans="1:8" ht="23.25" customHeight="1" x14ac:dyDescent="0.25">
      <c r="A184" s="186" t="s">
        <v>142</v>
      </c>
      <c r="B184" s="187"/>
      <c r="C184" s="133" t="s">
        <v>94</v>
      </c>
      <c r="D184" s="133" t="s">
        <v>86</v>
      </c>
      <c r="E184" s="133" t="s">
        <v>360</v>
      </c>
      <c r="F184" s="136" t="s">
        <v>1213</v>
      </c>
      <c r="G184" s="136" t="s">
        <v>141</v>
      </c>
      <c r="H184" s="135">
        <v>119224</v>
      </c>
    </row>
    <row r="185" spans="1:8" ht="23.25" customHeight="1" x14ac:dyDescent="0.25">
      <c r="A185" s="186" t="s">
        <v>140</v>
      </c>
      <c r="B185" s="187"/>
      <c r="C185" s="133" t="s">
        <v>94</v>
      </c>
      <c r="D185" s="133" t="s">
        <v>86</v>
      </c>
      <c r="E185" s="133" t="s">
        <v>360</v>
      </c>
      <c r="F185" s="136" t="s">
        <v>1213</v>
      </c>
      <c r="G185" s="136" t="s">
        <v>139</v>
      </c>
      <c r="H185" s="135">
        <v>119224</v>
      </c>
    </row>
    <row r="186" spans="1:8" ht="34.5" customHeight="1" x14ac:dyDescent="0.25">
      <c r="A186" s="186" t="s">
        <v>845</v>
      </c>
      <c r="B186" s="187"/>
      <c r="C186" s="133" t="s">
        <v>94</v>
      </c>
      <c r="D186" s="133" t="s">
        <v>86</v>
      </c>
      <c r="E186" s="133" t="s">
        <v>360</v>
      </c>
      <c r="F186" s="136" t="s">
        <v>844</v>
      </c>
      <c r="G186" s="137"/>
      <c r="H186" s="135">
        <v>266935673.21000001</v>
      </c>
    </row>
    <row r="187" spans="1:8" ht="45.75" customHeight="1" x14ac:dyDescent="0.25">
      <c r="A187" s="186" t="s">
        <v>146</v>
      </c>
      <c r="B187" s="187"/>
      <c r="C187" s="133" t="s">
        <v>94</v>
      </c>
      <c r="D187" s="133" t="s">
        <v>86</v>
      </c>
      <c r="E187" s="133" t="s">
        <v>360</v>
      </c>
      <c r="F187" s="136" t="s">
        <v>844</v>
      </c>
      <c r="G187" s="136" t="s">
        <v>145</v>
      </c>
      <c r="H187" s="135">
        <v>235605753.84</v>
      </c>
    </row>
    <row r="188" spans="1:8" ht="15" customHeight="1" x14ac:dyDescent="0.25">
      <c r="A188" s="186" t="s">
        <v>144</v>
      </c>
      <c r="B188" s="187"/>
      <c r="C188" s="133" t="s">
        <v>94</v>
      </c>
      <c r="D188" s="133" t="s">
        <v>86</v>
      </c>
      <c r="E188" s="133" t="s">
        <v>360</v>
      </c>
      <c r="F188" s="136" t="s">
        <v>844</v>
      </c>
      <c r="G188" s="136" t="s">
        <v>143</v>
      </c>
      <c r="H188" s="135">
        <v>235605753.84</v>
      </c>
    </row>
    <row r="189" spans="1:8" ht="23.25" customHeight="1" x14ac:dyDescent="0.25">
      <c r="A189" s="186" t="s">
        <v>142</v>
      </c>
      <c r="B189" s="187"/>
      <c r="C189" s="133" t="s">
        <v>94</v>
      </c>
      <c r="D189" s="133" t="s">
        <v>86</v>
      </c>
      <c r="E189" s="133" t="s">
        <v>360</v>
      </c>
      <c r="F189" s="136" t="s">
        <v>844</v>
      </c>
      <c r="G189" s="136" t="s">
        <v>141</v>
      </c>
      <c r="H189" s="135">
        <v>30829919.370000001</v>
      </c>
    </row>
    <row r="190" spans="1:8" ht="23.25" customHeight="1" x14ac:dyDescent="0.25">
      <c r="A190" s="186" t="s">
        <v>140</v>
      </c>
      <c r="B190" s="187"/>
      <c r="C190" s="133" t="s">
        <v>94</v>
      </c>
      <c r="D190" s="133" t="s">
        <v>86</v>
      </c>
      <c r="E190" s="133" t="s">
        <v>360</v>
      </c>
      <c r="F190" s="136" t="s">
        <v>844</v>
      </c>
      <c r="G190" s="136" t="s">
        <v>139</v>
      </c>
      <c r="H190" s="135">
        <v>30829919.370000001</v>
      </c>
    </row>
    <row r="191" spans="1:8" ht="15" customHeight="1" x14ac:dyDescent="0.25">
      <c r="A191" s="186" t="s">
        <v>332</v>
      </c>
      <c r="B191" s="187"/>
      <c r="C191" s="133" t="s">
        <v>94</v>
      </c>
      <c r="D191" s="133" t="s">
        <v>86</v>
      </c>
      <c r="E191" s="133" t="s">
        <v>360</v>
      </c>
      <c r="F191" s="136" t="s">
        <v>844</v>
      </c>
      <c r="G191" s="136" t="s">
        <v>98</v>
      </c>
      <c r="H191" s="135">
        <v>500000</v>
      </c>
    </row>
    <row r="192" spans="1:8" ht="15" customHeight="1" x14ac:dyDescent="0.25">
      <c r="A192" s="186" t="s">
        <v>331</v>
      </c>
      <c r="B192" s="187"/>
      <c r="C192" s="133" t="s">
        <v>94</v>
      </c>
      <c r="D192" s="133" t="s">
        <v>86</v>
      </c>
      <c r="E192" s="133" t="s">
        <v>360</v>
      </c>
      <c r="F192" s="136" t="s">
        <v>844</v>
      </c>
      <c r="G192" s="136" t="s">
        <v>330</v>
      </c>
      <c r="H192" s="135">
        <v>500000</v>
      </c>
    </row>
    <row r="193" spans="1:8" ht="45.75" customHeight="1" x14ac:dyDescent="0.25">
      <c r="A193" s="186" t="s">
        <v>843</v>
      </c>
      <c r="B193" s="187"/>
      <c r="C193" s="133" t="s">
        <v>94</v>
      </c>
      <c r="D193" s="133" t="s">
        <v>86</v>
      </c>
      <c r="E193" s="133" t="s">
        <v>360</v>
      </c>
      <c r="F193" s="136" t="s">
        <v>842</v>
      </c>
      <c r="G193" s="137"/>
      <c r="H193" s="135">
        <v>27993299.370000001</v>
      </c>
    </row>
    <row r="194" spans="1:8" ht="45.75" customHeight="1" x14ac:dyDescent="0.25">
      <c r="A194" s="186" t="s">
        <v>146</v>
      </c>
      <c r="B194" s="187"/>
      <c r="C194" s="133" t="s">
        <v>94</v>
      </c>
      <c r="D194" s="133" t="s">
        <v>86</v>
      </c>
      <c r="E194" s="133" t="s">
        <v>360</v>
      </c>
      <c r="F194" s="136" t="s">
        <v>842</v>
      </c>
      <c r="G194" s="136" t="s">
        <v>145</v>
      </c>
      <c r="H194" s="135">
        <v>26875694.050000001</v>
      </c>
    </row>
    <row r="195" spans="1:8" ht="15" customHeight="1" x14ac:dyDescent="0.25">
      <c r="A195" s="186" t="s">
        <v>144</v>
      </c>
      <c r="B195" s="187"/>
      <c r="C195" s="133" t="s">
        <v>94</v>
      </c>
      <c r="D195" s="133" t="s">
        <v>86</v>
      </c>
      <c r="E195" s="133" t="s">
        <v>360</v>
      </c>
      <c r="F195" s="136" t="s">
        <v>842</v>
      </c>
      <c r="G195" s="136" t="s">
        <v>143</v>
      </c>
      <c r="H195" s="135">
        <v>26875694.050000001</v>
      </c>
    </row>
    <row r="196" spans="1:8" ht="23.25" customHeight="1" x14ac:dyDescent="0.25">
      <c r="A196" s="186" t="s">
        <v>142</v>
      </c>
      <c r="B196" s="187"/>
      <c r="C196" s="133" t="s">
        <v>94</v>
      </c>
      <c r="D196" s="133" t="s">
        <v>86</v>
      </c>
      <c r="E196" s="133" t="s">
        <v>360</v>
      </c>
      <c r="F196" s="136" t="s">
        <v>842</v>
      </c>
      <c r="G196" s="136" t="s">
        <v>141</v>
      </c>
      <c r="H196" s="135">
        <v>1117605.32</v>
      </c>
    </row>
    <row r="197" spans="1:8" ht="23.25" customHeight="1" x14ac:dyDescent="0.25">
      <c r="A197" s="186" t="s">
        <v>140</v>
      </c>
      <c r="B197" s="187"/>
      <c r="C197" s="133" t="s">
        <v>94</v>
      </c>
      <c r="D197" s="133" t="s">
        <v>86</v>
      </c>
      <c r="E197" s="133" t="s">
        <v>360</v>
      </c>
      <c r="F197" s="136" t="s">
        <v>842</v>
      </c>
      <c r="G197" s="136" t="s">
        <v>139</v>
      </c>
      <c r="H197" s="135">
        <v>1117605.32</v>
      </c>
    </row>
    <row r="198" spans="1:8" ht="45.75" customHeight="1" x14ac:dyDescent="0.25">
      <c r="A198" s="186" t="s">
        <v>841</v>
      </c>
      <c r="B198" s="187"/>
      <c r="C198" s="133" t="s">
        <v>94</v>
      </c>
      <c r="D198" s="133" t="s">
        <v>86</v>
      </c>
      <c r="E198" s="133" t="s">
        <v>360</v>
      </c>
      <c r="F198" s="136" t="s">
        <v>840</v>
      </c>
      <c r="G198" s="137"/>
      <c r="H198" s="135">
        <v>1270000</v>
      </c>
    </row>
    <row r="199" spans="1:8" ht="23.25" customHeight="1" x14ac:dyDescent="0.25">
      <c r="A199" s="186" t="s">
        <v>132</v>
      </c>
      <c r="B199" s="187"/>
      <c r="C199" s="133" t="s">
        <v>94</v>
      </c>
      <c r="D199" s="133" t="s">
        <v>86</v>
      </c>
      <c r="E199" s="133" t="s">
        <v>360</v>
      </c>
      <c r="F199" s="136" t="s">
        <v>840</v>
      </c>
      <c r="G199" s="136" t="s">
        <v>109</v>
      </c>
      <c r="H199" s="135">
        <v>1270000</v>
      </c>
    </row>
    <row r="200" spans="1:8" ht="15" customHeight="1" x14ac:dyDescent="0.25">
      <c r="A200" s="186" t="s">
        <v>131</v>
      </c>
      <c r="B200" s="187"/>
      <c r="C200" s="133" t="s">
        <v>94</v>
      </c>
      <c r="D200" s="133" t="s">
        <v>86</v>
      </c>
      <c r="E200" s="133" t="s">
        <v>360</v>
      </c>
      <c r="F200" s="136" t="s">
        <v>840</v>
      </c>
      <c r="G200" s="136" t="s">
        <v>127</v>
      </c>
      <c r="H200" s="135">
        <v>1270000</v>
      </c>
    </row>
    <row r="201" spans="1:8" ht="34.5" customHeight="1" x14ac:dyDescent="0.25">
      <c r="A201" s="193" t="s">
        <v>239</v>
      </c>
      <c r="B201" s="194"/>
      <c r="C201" s="133" t="s">
        <v>94</v>
      </c>
      <c r="D201" s="133" t="s">
        <v>86</v>
      </c>
      <c r="E201" s="133" t="s">
        <v>360</v>
      </c>
      <c r="F201" s="133" t="s">
        <v>238</v>
      </c>
      <c r="G201" s="133"/>
      <c r="H201" s="135">
        <v>2794000</v>
      </c>
    </row>
    <row r="202" spans="1:8" ht="34.5" customHeight="1" x14ac:dyDescent="0.25">
      <c r="A202" s="186" t="s">
        <v>397</v>
      </c>
      <c r="B202" s="187"/>
      <c r="C202" s="133" t="s">
        <v>94</v>
      </c>
      <c r="D202" s="133" t="s">
        <v>86</v>
      </c>
      <c r="E202" s="133" t="s">
        <v>360</v>
      </c>
      <c r="F202" s="136" t="s">
        <v>396</v>
      </c>
      <c r="G202" s="136"/>
      <c r="H202" s="135">
        <v>250000</v>
      </c>
    </row>
    <row r="203" spans="1:8" ht="23.25" customHeight="1" x14ac:dyDescent="0.25">
      <c r="A203" s="186" t="s">
        <v>382</v>
      </c>
      <c r="B203" s="187"/>
      <c r="C203" s="133" t="s">
        <v>94</v>
      </c>
      <c r="D203" s="133" t="s">
        <v>86</v>
      </c>
      <c r="E203" s="133" t="s">
        <v>360</v>
      </c>
      <c r="F203" s="136" t="s">
        <v>381</v>
      </c>
      <c r="G203" s="137"/>
      <c r="H203" s="135">
        <v>250000</v>
      </c>
    </row>
    <row r="204" spans="1:8" ht="45.75" customHeight="1" x14ac:dyDescent="0.25">
      <c r="A204" s="186" t="s">
        <v>839</v>
      </c>
      <c r="B204" s="187"/>
      <c r="C204" s="133" t="s">
        <v>94</v>
      </c>
      <c r="D204" s="133" t="s">
        <v>86</v>
      </c>
      <c r="E204" s="133" t="s">
        <v>360</v>
      </c>
      <c r="F204" s="136" t="s">
        <v>838</v>
      </c>
      <c r="G204" s="137"/>
      <c r="H204" s="135">
        <v>250000</v>
      </c>
    </row>
    <row r="205" spans="1:8" ht="23.25" customHeight="1" x14ac:dyDescent="0.25">
      <c r="A205" s="186" t="s">
        <v>142</v>
      </c>
      <c r="B205" s="187"/>
      <c r="C205" s="133" t="s">
        <v>94</v>
      </c>
      <c r="D205" s="133" t="s">
        <v>86</v>
      </c>
      <c r="E205" s="133" t="s">
        <v>360</v>
      </c>
      <c r="F205" s="136" t="s">
        <v>838</v>
      </c>
      <c r="G205" s="136" t="s">
        <v>141</v>
      </c>
      <c r="H205" s="135">
        <v>250000</v>
      </c>
    </row>
    <row r="206" spans="1:8" ht="23.25" customHeight="1" x14ac:dyDescent="0.25">
      <c r="A206" s="186" t="s">
        <v>140</v>
      </c>
      <c r="B206" s="187"/>
      <c r="C206" s="133" t="s">
        <v>94</v>
      </c>
      <c r="D206" s="133" t="s">
        <v>86</v>
      </c>
      <c r="E206" s="133" t="s">
        <v>360</v>
      </c>
      <c r="F206" s="136" t="s">
        <v>838</v>
      </c>
      <c r="G206" s="136" t="s">
        <v>139</v>
      </c>
      <c r="H206" s="135">
        <v>250000</v>
      </c>
    </row>
    <row r="207" spans="1:8" ht="15" customHeight="1" x14ac:dyDescent="0.25">
      <c r="A207" s="186" t="s">
        <v>178</v>
      </c>
      <c r="B207" s="187"/>
      <c r="C207" s="133" t="s">
        <v>94</v>
      </c>
      <c r="D207" s="133" t="s">
        <v>86</v>
      </c>
      <c r="E207" s="133" t="s">
        <v>360</v>
      </c>
      <c r="F207" s="136" t="s">
        <v>837</v>
      </c>
      <c r="G207" s="136"/>
      <c r="H207" s="135">
        <v>2544000</v>
      </c>
    </row>
    <row r="208" spans="1:8" ht="34.5" customHeight="1" x14ac:dyDescent="0.25">
      <c r="A208" s="186" t="s">
        <v>836</v>
      </c>
      <c r="B208" s="187"/>
      <c r="C208" s="133" t="s">
        <v>94</v>
      </c>
      <c r="D208" s="133" t="s">
        <v>86</v>
      </c>
      <c r="E208" s="133" t="s">
        <v>360</v>
      </c>
      <c r="F208" s="136" t="s">
        <v>835</v>
      </c>
      <c r="G208" s="137"/>
      <c r="H208" s="135">
        <v>2544000</v>
      </c>
    </row>
    <row r="209" spans="1:8" ht="34.5" customHeight="1" x14ac:dyDescent="0.25">
      <c r="A209" s="186" t="s">
        <v>834</v>
      </c>
      <c r="B209" s="187"/>
      <c r="C209" s="133" t="s">
        <v>94</v>
      </c>
      <c r="D209" s="133" t="s">
        <v>86</v>
      </c>
      <c r="E209" s="133" t="s">
        <v>360</v>
      </c>
      <c r="F209" s="136" t="s">
        <v>833</v>
      </c>
      <c r="G209" s="137"/>
      <c r="H209" s="135">
        <v>2544000</v>
      </c>
    </row>
    <row r="210" spans="1:8" ht="23.25" customHeight="1" x14ac:dyDescent="0.25">
      <c r="A210" s="186" t="s">
        <v>142</v>
      </c>
      <c r="B210" s="187"/>
      <c r="C210" s="133" t="s">
        <v>94</v>
      </c>
      <c r="D210" s="133" t="s">
        <v>86</v>
      </c>
      <c r="E210" s="133" t="s">
        <v>360</v>
      </c>
      <c r="F210" s="136" t="s">
        <v>833</v>
      </c>
      <c r="G210" s="136" t="s">
        <v>141</v>
      </c>
      <c r="H210" s="135">
        <v>2544000</v>
      </c>
    </row>
    <row r="211" spans="1:8" ht="23.25" customHeight="1" x14ac:dyDescent="0.25">
      <c r="A211" s="186" t="s">
        <v>140</v>
      </c>
      <c r="B211" s="187"/>
      <c r="C211" s="133" t="s">
        <v>94</v>
      </c>
      <c r="D211" s="133" t="s">
        <v>86</v>
      </c>
      <c r="E211" s="133" t="s">
        <v>360</v>
      </c>
      <c r="F211" s="136" t="s">
        <v>833</v>
      </c>
      <c r="G211" s="136" t="s">
        <v>139</v>
      </c>
      <c r="H211" s="135">
        <v>2544000</v>
      </c>
    </row>
    <row r="212" spans="1:8" ht="23.25" customHeight="1" x14ac:dyDescent="0.25">
      <c r="A212" s="193" t="s">
        <v>266</v>
      </c>
      <c r="B212" s="194"/>
      <c r="C212" s="133" t="s">
        <v>94</v>
      </c>
      <c r="D212" s="133" t="s">
        <v>86</v>
      </c>
      <c r="E212" s="133" t="s">
        <v>360</v>
      </c>
      <c r="F212" s="133" t="s">
        <v>265</v>
      </c>
      <c r="G212" s="133"/>
      <c r="H212" s="135">
        <v>251446800</v>
      </c>
    </row>
    <row r="213" spans="1:8" ht="68.25" customHeight="1" x14ac:dyDescent="0.25">
      <c r="A213" s="186" t="s">
        <v>690</v>
      </c>
      <c r="B213" s="187"/>
      <c r="C213" s="133" t="s">
        <v>94</v>
      </c>
      <c r="D213" s="133" t="s">
        <v>86</v>
      </c>
      <c r="E213" s="133" t="s">
        <v>360</v>
      </c>
      <c r="F213" s="136" t="s">
        <v>689</v>
      </c>
      <c r="G213" s="136"/>
      <c r="H213" s="135">
        <v>251446800</v>
      </c>
    </row>
    <row r="214" spans="1:8" ht="34.5" customHeight="1" x14ac:dyDescent="0.25">
      <c r="A214" s="186" t="s">
        <v>832</v>
      </c>
      <c r="B214" s="187"/>
      <c r="C214" s="133" t="s">
        <v>94</v>
      </c>
      <c r="D214" s="133" t="s">
        <v>86</v>
      </c>
      <c r="E214" s="133" t="s">
        <v>360</v>
      </c>
      <c r="F214" s="136" t="s">
        <v>831</v>
      </c>
      <c r="G214" s="137"/>
      <c r="H214" s="135">
        <v>251446800</v>
      </c>
    </row>
    <row r="215" spans="1:8" ht="34.5" customHeight="1" x14ac:dyDescent="0.25">
      <c r="A215" s="186" t="s">
        <v>830</v>
      </c>
      <c r="B215" s="187"/>
      <c r="C215" s="133" t="s">
        <v>94</v>
      </c>
      <c r="D215" s="133" t="s">
        <v>86</v>
      </c>
      <c r="E215" s="133" t="s">
        <v>360</v>
      </c>
      <c r="F215" s="136" t="s">
        <v>829</v>
      </c>
      <c r="G215" s="137"/>
      <c r="H215" s="135">
        <v>231806800</v>
      </c>
    </row>
    <row r="216" spans="1:8" ht="23.25" customHeight="1" x14ac:dyDescent="0.25">
      <c r="A216" s="186" t="s">
        <v>132</v>
      </c>
      <c r="B216" s="187"/>
      <c r="C216" s="133" t="s">
        <v>94</v>
      </c>
      <c r="D216" s="133" t="s">
        <v>86</v>
      </c>
      <c r="E216" s="133" t="s">
        <v>360</v>
      </c>
      <c r="F216" s="136" t="s">
        <v>829</v>
      </c>
      <c r="G216" s="136" t="s">
        <v>109</v>
      </c>
      <c r="H216" s="135">
        <v>231806800</v>
      </c>
    </row>
    <row r="217" spans="1:8" ht="15" customHeight="1" x14ac:dyDescent="0.25">
      <c r="A217" s="186" t="s">
        <v>166</v>
      </c>
      <c r="B217" s="187"/>
      <c r="C217" s="133" t="s">
        <v>94</v>
      </c>
      <c r="D217" s="133" t="s">
        <v>86</v>
      </c>
      <c r="E217" s="133" t="s">
        <v>360</v>
      </c>
      <c r="F217" s="136" t="s">
        <v>829</v>
      </c>
      <c r="G217" s="136" t="s">
        <v>112</v>
      </c>
      <c r="H217" s="135">
        <v>231806800</v>
      </c>
    </row>
    <row r="218" spans="1:8" ht="34.5" customHeight="1" x14ac:dyDescent="0.25">
      <c r="A218" s="186" t="s">
        <v>828</v>
      </c>
      <c r="B218" s="187"/>
      <c r="C218" s="133" t="s">
        <v>94</v>
      </c>
      <c r="D218" s="133" t="s">
        <v>86</v>
      </c>
      <c r="E218" s="133" t="s">
        <v>360</v>
      </c>
      <c r="F218" s="136" t="s">
        <v>827</v>
      </c>
      <c r="G218" s="137"/>
      <c r="H218" s="135">
        <v>19640000</v>
      </c>
    </row>
    <row r="219" spans="1:8" ht="23.25" customHeight="1" x14ac:dyDescent="0.25">
      <c r="A219" s="186" t="s">
        <v>132</v>
      </c>
      <c r="B219" s="187"/>
      <c r="C219" s="133" t="s">
        <v>94</v>
      </c>
      <c r="D219" s="133" t="s">
        <v>86</v>
      </c>
      <c r="E219" s="133" t="s">
        <v>360</v>
      </c>
      <c r="F219" s="136" t="s">
        <v>827</v>
      </c>
      <c r="G219" s="136" t="s">
        <v>109</v>
      </c>
      <c r="H219" s="135">
        <v>19640000</v>
      </c>
    </row>
    <row r="220" spans="1:8" ht="15" customHeight="1" x14ac:dyDescent="0.25">
      <c r="A220" s="186" t="s">
        <v>166</v>
      </c>
      <c r="B220" s="187"/>
      <c r="C220" s="133" t="s">
        <v>94</v>
      </c>
      <c r="D220" s="133" t="s">
        <v>86</v>
      </c>
      <c r="E220" s="133" t="s">
        <v>360</v>
      </c>
      <c r="F220" s="136" t="s">
        <v>827</v>
      </c>
      <c r="G220" s="136" t="s">
        <v>112</v>
      </c>
      <c r="H220" s="135">
        <v>19640000</v>
      </c>
    </row>
    <row r="221" spans="1:8" ht="23.25" customHeight="1" x14ac:dyDescent="0.25">
      <c r="A221" s="193" t="s">
        <v>594</v>
      </c>
      <c r="B221" s="194"/>
      <c r="C221" s="133" t="s">
        <v>94</v>
      </c>
      <c r="D221" s="133" t="s">
        <v>86</v>
      </c>
      <c r="E221" s="133" t="s">
        <v>360</v>
      </c>
      <c r="F221" s="133" t="s">
        <v>593</v>
      </c>
      <c r="G221" s="133"/>
      <c r="H221" s="135">
        <v>2000000</v>
      </c>
    </row>
    <row r="222" spans="1:8" ht="15" customHeight="1" x14ac:dyDescent="0.25">
      <c r="A222" s="186" t="s">
        <v>178</v>
      </c>
      <c r="B222" s="187"/>
      <c r="C222" s="133" t="s">
        <v>94</v>
      </c>
      <c r="D222" s="133" t="s">
        <v>86</v>
      </c>
      <c r="E222" s="133" t="s">
        <v>360</v>
      </c>
      <c r="F222" s="136" t="s">
        <v>826</v>
      </c>
      <c r="G222" s="136"/>
      <c r="H222" s="135">
        <v>2000000</v>
      </c>
    </row>
    <row r="223" spans="1:8" ht="23.25" customHeight="1" x14ac:dyDescent="0.25">
      <c r="A223" s="186" t="s">
        <v>176</v>
      </c>
      <c r="B223" s="187"/>
      <c r="C223" s="133" t="s">
        <v>94</v>
      </c>
      <c r="D223" s="133" t="s">
        <v>86</v>
      </c>
      <c r="E223" s="133" t="s">
        <v>360</v>
      </c>
      <c r="F223" s="136" t="s">
        <v>825</v>
      </c>
      <c r="G223" s="137"/>
      <c r="H223" s="135">
        <v>2000000</v>
      </c>
    </row>
    <row r="224" spans="1:8" ht="15" customHeight="1" x14ac:dyDescent="0.25">
      <c r="A224" s="186" t="s">
        <v>824</v>
      </c>
      <c r="B224" s="187"/>
      <c r="C224" s="133" t="s">
        <v>94</v>
      </c>
      <c r="D224" s="133" t="s">
        <v>86</v>
      </c>
      <c r="E224" s="133" t="s">
        <v>360</v>
      </c>
      <c r="F224" s="136" t="s">
        <v>823</v>
      </c>
      <c r="G224" s="137"/>
      <c r="H224" s="135">
        <v>1000000</v>
      </c>
    </row>
    <row r="225" spans="1:8" ht="23.25" customHeight="1" x14ac:dyDescent="0.25">
      <c r="A225" s="186" t="s">
        <v>142</v>
      </c>
      <c r="B225" s="187"/>
      <c r="C225" s="133" t="s">
        <v>94</v>
      </c>
      <c r="D225" s="133" t="s">
        <v>86</v>
      </c>
      <c r="E225" s="133" t="s">
        <v>360</v>
      </c>
      <c r="F225" s="136" t="s">
        <v>823</v>
      </c>
      <c r="G225" s="136" t="s">
        <v>141</v>
      </c>
      <c r="H225" s="135">
        <v>1000000</v>
      </c>
    </row>
    <row r="226" spans="1:8" ht="23.25" customHeight="1" x14ac:dyDescent="0.25">
      <c r="A226" s="186" t="s">
        <v>140</v>
      </c>
      <c r="B226" s="187"/>
      <c r="C226" s="133" t="s">
        <v>94</v>
      </c>
      <c r="D226" s="133" t="s">
        <v>86</v>
      </c>
      <c r="E226" s="133" t="s">
        <v>360</v>
      </c>
      <c r="F226" s="136" t="s">
        <v>823</v>
      </c>
      <c r="G226" s="136" t="s">
        <v>139</v>
      </c>
      <c r="H226" s="135">
        <v>1000000</v>
      </c>
    </row>
    <row r="227" spans="1:8" ht="34.5" customHeight="1" x14ac:dyDescent="0.25">
      <c r="A227" s="186" t="s">
        <v>822</v>
      </c>
      <c r="B227" s="187"/>
      <c r="C227" s="133" t="s">
        <v>94</v>
      </c>
      <c r="D227" s="133" t="s">
        <v>86</v>
      </c>
      <c r="E227" s="133" t="s">
        <v>360</v>
      </c>
      <c r="F227" s="136" t="s">
        <v>821</v>
      </c>
      <c r="G227" s="137"/>
      <c r="H227" s="135">
        <v>1000000</v>
      </c>
    </row>
    <row r="228" spans="1:8" ht="23.25" customHeight="1" x14ac:dyDescent="0.25">
      <c r="A228" s="186" t="s">
        <v>132</v>
      </c>
      <c r="B228" s="187"/>
      <c r="C228" s="133" t="s">
        <v>94</v>
      </c>
      <c r="D228" s="133" t="s">
        <v>86</v>
      </c>
      <c r="E228" s="133" t="s">
        <v>360</v>
      </c>
      <c r="F228" s="136" t="s">
        <v>821</v>
      </c>
      <c r="G228" s="136" t="s">
        <v>109</v>
      </c>
      <c r="H228" s="135">
        <v>1000000</v>
      </c>
    </row>
    <row r="229" spans="1:8" ht="15" customHeight="1" x14ac:dyDescent="0.25">
      <c r="A229" s="186" t="s">
        <v>166</v>
      </c>
      <c r="B229" s="187"/>
      <c r="C229" s="133" t="s">
        <v>94</v>
      </c>
      <c r="D229" s="133" t="s">
        <v>86</v>
      </c>
      <c r="E229" s="133" t="s">
        <v>360</v>
      </c>
      <c r="F229" s="136" t="s">
        <v>821</v>
      </c>
      <c r="G229" s="136" t="s">
        <v>112</v>
      </c>
      <c r="H229" s="135">
        <v>1000000</v>
      </c>
    </row>
    <row r="230" spans="1:8" ht="23.25" customHeight="1" x14ac:dyDescent="0.25">
      <c r="A230" s="193" t="s">
        <v>586</v>
      </c>
      <c r="B230" s="194"/>
      <c r="C230" s="133" t="s">
        <v>94</v>
      </c>
      <c r="D230" s="133" t="s">
        <v>86</v>
      </c>
      <c r="E230" s="133" t="s">
        <v>360</v>
      </c>
      <c r="F230" s="133" t="s">
        <v>585</v>
      </c>
      <c r="G230" s="133"/>
      <c r="H230" s="135">
        <v>6400845.9699999997</v>
      </c>
    </row>
    <row r="231" spans="1:8" ht="15" customHeight="1" x14ac:dyDescent="0.25">
      <c r="A231" s="186" t="s">
        <v>584</v>
      </c>
      <c r="B231" s="187"/>
      <c r="C231" s="133" t="s">
        <v>94</v>
      </c>
      <c r="D231" s="133" t="s">
        <v>86</v>
      </c>
      <c r="E231" s="133" t="s">
        <v>360</v>
      </c>
      <c r="F231" s="136" t="s">
        <v>583</v>
      </c>
      <c r="G231" s="136"/>
      <c r="H231" s="135">
        <v>6400845.9699999997</v>
      </c>
    </row>
    <row r="232" spans="1:8" ht="23.25" customHeight="1" x14ac:dyDescent="0.25">
      <c r="A232" s="186" t="s">
        <v>582</v>
      </c>
      <c r="B232" s="187"/>
      <c r="C232" s="133" t="s">
        <v>94</v>
      </c>
      <c r="D232" s="133" t="s">
        <v>86</v>
      </c>
      <c r="E232" s="133" t="s">
        <v>360</v>
      </c>
      <c r="F232" s="136" t="s">
        <v>581</v>
      </c>
      <c r="G232" s="137"/>
      <c r="H232" s="135">
        <v>6400845.9699999997</v>
      </c>
    </row>
    <row r="233" spans="1:8" ht="34.5" customHeight="1" x14ac:dyDescent="0.25">
      <c r="A233" s="186" t="s">
        <v>1077</v>
      </c>
      <c r="B233" s="187"/>
      <c r="C233" s="133" t="s">
        <v>94</v>
      </c>
      <c r="D233" s="133" t="s">
        <v>86</v>
      </c>
      <c r="E233" s="133" t="s">
        <v>360</v>
      </c>
      <c r="F233" s="136" t="s">
        <v>1076</v>
      </c>
      <c r="G233" s="137"/>
      <c r="H233" s="135">
        <v>6400845.9699999997</v>
      </c>
    </row>
    <row r="234" spans="1:8" ht="23.25" customHeight="1" x14ac:dyDescent="0.25">
      <c r="A234" s="186" t="s">
        <v>142</v>
      </c>
      <c r="B234" s="187"/>
      <c r="C234" s="133" t="s">
        <v>94</v>
      </c>
      <c r="D234" s="133" t="s">
        <v>86</v>
      </c>
      <c r="E234" s="133" t="s">
        <v>360</v>
      </c>
      <c r="F234" s="136" t="s">
        <v>1076</v>
      </c>
      <c r="G234" s="136" t="s">
        <v>141</v>
      </c>
      <c r="H234" s="135">
        <v>6400845.9699999997</v>
      </c>
    </row>
    <row r="235" spans="1:8" ht="23.25" customHeight="1" x14ac:dyDescent="0.25">
      <c r="A235" s="186" t="s">
        <v>140</v>
      </c>
      <c r="B235" s="187"/>
      <c r="C235" s="133" t="s">
        <v>94</v>
      </c>
      <c r="D235" s="133" t="s">
        <v>86</v>
      </c>
      <c r="E235" s="133" t="s">
        <v>360</v>
      </c>
      <c r="F235" s="136" t="s">
        <v>1076</v>
      </c>
      <c r="G235" s="136" t="s">
        <v>139</v>
      </c>
      <c r="H235" s="135">
        <v>6400845.9699999997</v>
      </c>
    </row>
    <row r="236" spans="1:8" ht="23.25" customHeight="1" x14ac:dyDescent="0.25">
      <c r="A236" s="193" t="s">
        <v>1118</v>
      </c>
      <c r="B236" s="194"/>
      <c r="C236" s="133" t="s">
        <v>94</v>
      </c>
      <c r="D236" s="133" t="s">
        <v>86</v>
      </c>
      <c r="E236" s="133" t="s">
        <v>360</v>
      </c>
      <c r="F236" s="133" t="s">
        <v>1119</v>
      </c>
      <c r="G236" s="133"/>
      <c r="H236" s="135">
        <v>2505710</v>
      </c>
    </row>
    <row r="237" spans="1:8" ht="34.5" customHeight="1" x14ac:dyDescent="0.25">
      <c r="A237" s="186" t="s">
        <v>1120</v>
      </c>
      <c r="B237" s="187"/>
      <c r="C237" s="133" t="s">
        <v>94</v>
      </c>
      <c r="D237" s="133" t="s">
        <v>86</v>
      </c>
      <c r="E237" s="133" t="s">
        <v>360</v>
      </c>
      <c r="F237" s="136" t="s">
        <v>1121</v>
      </c>
      <c r="G237" s="136"/>
      <c r="H237" s="135">
        <v>2505710</v>
      </c>
    </row>
    <row r="238" spans="1:8" ht="23.25" customHeight="1" x14ac:dyDescent="0.25">
      <c r="A238" s="186" t="s">
        <v>1122</v>
      </c>
      <c r="B238" s="187"/>
      <c r="C238" s="133" t="s">
        <v>94</v>
      </c>
      <c r="D238" s="133" t="s">
        <v>86</v>
      </c>
      <c r="E238" s="133" t="s">
        <v>360</v>
      </c>
      <c r="F238" s="136" t="s">
        <v>1123</v>
      </c>
      <c r="G238" s="137"/>
      <c r="H238" s="135">
        <v>2505710</v>
      </c>
    </row>
    <row r="239" spans="1:8" ht="34.5" customHeight="1" x14ac:dyDescent="0.25">
      <c r="A239" s="186" t="s">
        <v>1124</v>
      </c>
      <c r="B239" s="187"/>
      <c r="C239" s="133" t="s">
        <v>94</v>
      </c>
      <c r="D239" s="133" t="s">
        <v>86</v>
      </c>
      <c r="E239" s="133" t="s">
        <v>360</v>
      </c>
      <c r="F239" s="136" t="s">
        <v>1125</v>
      </c>
      <c r="G239" s="137"/>
      <c r="H239" s="135">
        <v>2505710</v>
      </c>
    </row>
    <row r="240" spans="1:8" ht="15" customHeight="1" x14ac:dyDescent="0.25">
      <c r="A240" s="186" t="s">
        <v>332</v>
      </c>
      <c r="B240" s="187"/>
      <c r="C240" s="133" t="s">
        <v>94</v>
      </c>
      <c r="D240" s="133" t="s">
        <v>86</v>
      </c>
      <c r="E240" s="133" t="s">
        <v>360</v>
      </c>
      <c r="F240" s="136" t="s">
        <v>1125</v>
      </c>
      <c r="G240" s="136" t="s">
        <v>98</v>
      </c>
      <c r="H240" s="135">
        <v>2505710</v>
      </c>
    </row>
    <row r="241" spans="1:8" ht="15" customHeight="1" x14ac:dyDescent="0.25">
      <c r="A241" s="186" t="s">
        <v>331</v>
      </c>
      <c r="B241" s="187"/>
      <c r="C241" s="133" t="s">
        <v>94</v>
      </c>
      <c r="D241" s="133" t="s">
        <v>86</v>
      </c>
      <c r="E241" s="133" t="s">
        <v>360</v>
      </c>
      <c r="F241" s="136" t="s">
        <v>1125</v>
      </c>
      <c r="G241" s="136" t="s">
        <v>330</v>
      </c>
      <c r="H241" s="135">
        <v>2505710</v>
      </c>
    </row>
    <row r="242" spans="1:8" ht="15" customHeight="1" x14ac:dyDescent="0.25">
      <c r="A242" s="193" t="s">
        <v>443</v>
      </c>
      <c r="B242" s="194"/>
      <c r="C242" s="133" t="s">
        <v>94</v>
      </c>
      <c r="D242" s="133" t="s">
        <v>86</v>
      </c>
      <c r="E242" s="133" t="s">
        <v>360</v>
      </c>
      <c r="F242" s="133" t="s">
        <v>442</v>
      </c>
      <c r="G242" s="133"/>
      <c r="H242" s="135">
        <v>45497053.770000003</v>
      </c>
    </row>
    <row r="243" spans="1:8" ht="15" customHeight="1" x14ac:dyDescent="0.25">
      <c r="A243" s="186" t="s">
        <v>861</v>
      </c>
      <c r="B243" s="187"/>
      <c r="C243" s="133" t="s">
        <v>94</v>
      </c>
      <c r="D243" s="133" t="s">
        <v>86</v>
      </c>
      <c r="E243" s="133" t="s">
        <v>360</v>
      </c>
      <c r="F243" s="136" t="s">
        <v>860</v>
      </c>
      <c r="G243" s="137"/>
      <c r="H243" s="135">
        <v>3880275</v>
      </c>
    </row>
    <row r="244" spans="1:8" ht="23.25" customHeight="1" x14ac:dyDescent="0.25">
      <c r="A244" s="186" t="s">
        <v>142</v>
      </c>
      <c r="B244" s="187"/>
      <c r="C244" s="133" t="s">
        <v>94</v>
      </c>
      <c r="D244" s="133" t="s">
        <v>86</v>
      </c>
      <c r="E244" s="133" t="s">
        <v>360</v>
      </c>
      <c r="F244" s="136" t="s">
        <v>860</v>
      </c>
      <c r="G244" s="136" t="s">
        <v>141</v>
      </c>
      <c r="H244" s="135">
        <v>3880275</v>
      </c>
    </row>
    <row r="245" spans="1:8" ht="23.25" customHeight="1" x14ac:dyDescent="0.25">
      <c r="A245" s="186" t="s">
        <v>140</v>
      </c>
      <c r="B245" s="187"/>
      <c r="C245" s="133" t="s">
        <v>94</v>
      </c>
      <c r="D245" s="133" t="s">
        <v>86</v>
      </c>
      <c r="E245" s="133" t="s">
        <v>360</v>
      </c>
      <c r="F245" s="136" t="s">
        <v>860</v>
      </c>
      <c r="G245" s="136" t="s">
        <v>139</v>
      </c>
      <c r="H245" s="135">
        <v>3880275</v>
      </c>
    </row>
    <row r="246" spans="1:8" ht="15" customHeight="1" x14ac:dyDescent="0.25">
      <c r="A246" s="186" t="s">
        <v>1100</v>
      </c>
      <c r="B246" s="187"/>
      <c r="C246" s="133" t="s">
        <v>94</v>
      </c>
      <c r="D246" s="133" t="s">
        <v>86</v>
      </c>
      <c r="E246" s="133" t="s">
        <v>360</v>
      </c>
      <c r="F246" s="136" t="s">
        <v>1101</v>
      </c>
      <c r="G246" s="137"/>
      <c r="H246" s="135">
        <v>17934806.920000002</v>
      </c>
    </row>
    <row r="247" spans="1:8" ht="15" customHeight="1" x14ac:dyDescent="0.25">
      <c r="A247" s="186" t="s">
        <v>332</v>
      </c>
      <c r="B247" s="187"/>
      <c r="C247" s="133" t="s">
        <v>94</v>
      </c>
      <c r="D247" s="133" t="s">
        <v>86</v>
      </c>
      <c r="E247" s="133" t="s">
        <v>360</v>
      </c>
      <c r="F247" s="136" t="s">
        <v>1101</v>
      </c>
      <c r="G247" s="136" t="s">
        <v>98</v>
      </c>
      <c r="H247" s="135">
        <v>17934806.920000002</v>
      </c>
    </row>
    <row r="248" spans="1:8" ht="15" customHeight="1" x14ac:dyDescent="0.25">
      <c r="A248" s="186" t="s">
        <v>852</v>
      </c>
      <c r="B248" s="187"/>
      <c r="C248" s="133" t="s">
        <v>94</v>
      </c>
      <c r="D248" s="133" t="s">
        <v>86</v>
      </c>
      <c r="E248" s="133" t="s">
        <v>360</v>
      </c>
      <c r="F248" s="136" t="s">
        <v>1101</v>
      </c>
      <c r="G248" s="136" t="s">
        <v>850</v>
      </c>
      <c r="H248" s="135">
        <v>17934806.920000002</v>
      </c>
    </row>
    <row r="249" spans="1:8" ht="15" customHeight="1" x14ac:dyDescent="0.25">
      <c r="A249" s="186" t="s">
        <v>1099</v>
      </c>
      <c r="B249" s="187"/>
      <c r="C249" s="133" t="s">
        <v>94</v>
      </c>
      <c r="D249" s="133" t="s">
        <v>86</v>
      </c>
      <c r="E249" s="133" t="s">
        <v>360</v>
      </c>
      <c r="F249" s="136" t="s">
        <v>470</v>
      </c>
      <c r="G249" s="137"/>
      <c r="H249" s="135">
        <v>1823271</v>
      </c>
    </row>
    <row r="250" spans="1:8" ht="23.25" customHeight="1" x14ac:dyDescent="0.25">
      <c r="A250" s="186" t="s">
        <v>142</v>
      </c>
      <c r="B250" s="187"/>
      <c r="C250" s="133" t="s">
        <v>94</v>
      </c>
      <c r="D250" s="133" t="s">
        <v>86</v>
      </c>
      <c r="E250" s="133" t="s">
        <v>360</v>
      </c>
      <c r="F250" s="136" t="s">
        <v>470</v>
      </c>
      <c r="G250" s="136" t="s">
        <v>141</v>
      </c>
      <c r="H250" s="135">
        <v>1200000</v>
      </c>
    </row>
    <row r="251" spans="1:8" ht="23.25" customHeight="1" x14ac:dyDescent="0.25">
      <c r="A251" s="186" t="s">
        <v>140</v>
      </c>
      <c r="B251" s="187"/>
      <c r="C251" s="133" t="s">
        <v>94</v>
      </c>
      <c r="D251" s="133" t="s">
        <v>86</v>
      </c>
      <c r="E251" s="133" t="s">
        <v>360</v>
      </c>
      <c r="F251" s="136" t="s">
        <v>470</v>
      </c>
      <c r="G251" s="136" t="s">
        <v>139</v>
      </c>
      <c r="H251" s="135">
        <v>1200000</v>
      </c>
    </row>
    <row r="252" spans="1:8" ht="15" customHeight="1" x14ac:dyDescent="0.25">
      <c r="A252" s="186" t="s">
        <v>332</v>
      </c>
      <c r="B252" s="187"/>
      <c r="C252" s="133" t="s">
        <v>94</v>
      </c>
      <c r="D252" s="133" t="s">
        <v>86</v>
      </c>
      <c r="E252" s="133" t="s">
        <v>360</v>
      </c>
      <c r="F252" s="136" t="s">
        <v>470</v>
      </c>
      <c r="G252" s="136" t="s">
        <v>98</v>
      </c>
      <c r="H252" s="135">
        <v>623271</v>
      </c>
    </row>
    <row r="253" spans="1:8" ht="15" customHeight="1" x14ac:dyDescent="0.25">
      <c r="A253" s="186" t="s">
        <v>331</v>
      </c>
      <c r="B253" s="187"/>
      <c r="C253" s="133" t="s">
        <v>94</v>
      </c>
      <c r="D253" s="133" t="s">
        <v>86</v>
      </c>
      <c r="E253" s="133" t="s">
        <v>360</v>
      </c>
      <c r="F253" s="136" t="s">
        <v>470</v>
      </c>
      <c r="G253" s="136" t="s">
        <v>330</v>
      </c>
      <c r="H253" s="135">
        <v>623271</v>
      </c>
    </row>
    <row r="254" spans="1:8" ht="15" customHeight="1" x14ac:dyDescent="0.25">
      <c r="A254" s="186" t="s">
        <v>820</v>
      </c>
      <c r="B254" s="187"/>
      <c r="C254" s="133" t="s">
        <v>94</v>
      </c>
      <c r="D254" s="133" t="s">
        <v>86</v>
      </c>
      <c r="E254" s="133" t="s">
        <v>360</v>
      </c>
      <c r="F254" s="136" t="s">
        <v>818</v>
      </c>
      <c r="G254" s="137"/>
      <c r="H254" s="135">
        <v>21858700.850000001</v>
      </c>
    </row>
    <row r="255" spans="1:8" ht="23.25" customHeight="1" x14ac:dyDescent="0.25">
      <c r="A255" s="186" t="s">
        <v>142</v>
      </c>
      <c r="B255" s="187"/>
      <c r="C255" s="133" t="s">
        <v>94</v>
      </c>
      <c r="D255" s="133" t="s">
        <v>86</v>
      </c>
      <c r="E255" s="133" t="s">
        <v>360</v>
      </c>
      <c r="F255" s="136" t="s">
        <v>818</v>
      </c>
      <c r="G255" s="136" t="s">
        <v>141</v>
      </c>
      <c r="H255" s="135">
        <v>471800</v>
      </c>
    </row>
    <row r="256" spans="1:8" ht="23.25" customHeight="1" x14ac:dyDescent="0.25">
      <c r="A256" s="186" t="s">
        <v>140</v>
      </c>
      <c r="B256" s="187"/>
      <c r="C256" s="133" t="s">
        <v>94</v>
      </c>
      <c r="D256" s="133" t="s">
        <v>86</v>
      </c>
      <c r="E256" s="133" t="s">
        <v>360</v>
      </c>
      <c r="F256" s="136" t="s">
        <v>818</v>
      </c>
      <c r="G256" s="136" t="s">
        <v>139</v>
      </c>
      <c r="H256" s="135">
        <v>471800</v>
      </c>
    </row>
    <row r="257" spans="1:8" ht="15" customHeight="1" x14ac:dyDescent="0.25">
      <c r="A257" s="186" t="s">
        <v>332</v>
      </c>
      <c r="B257" s="187"/>
      <c r="C257" s="133" t="s">
        <v>94</v>
      </c>
      <c r="D257" s="133" t="s">
        <v>86</v>
      </c>
      <c r="E257" s="133" t="s">
        <v>360</v>
      </c>
      <c r="F257" s="136" t="s">
        <v>818</v>
      </c>
      <c r="G257" s="136" t="s">
        <v>98</v>
      </c>
      <c r="H257" s="135">
        <v>21386900.850000001</v>
      </c>
    </row>
    <row r="258" spans="1:8" ht="15" customHeight="1" x14ac:dyDescent="0.25">
      <c r="A258" s="186" t="s">
        <v>331</v>
      </c>
      <c r="B258" s="187"/>
      <c r="C258" s="133" t="s">
        <v>94</v>
      </c>
      <c r="D258" s="133" t="s">
        <v>86</v>
      </c>
      <c r="E258" s="133" t="s">
        <v>360</v>
      </c>
      <c r="F258" s="136" t="s">
        <v>818</v>
      </c>
      <c r="G258" s="136" t="s">
        <v>330</v>
      </c>
      <c r="H258" s="135">
        <v>40000</v>
      </c>
    </row>
    <row r="259" spans="1:8" ht="15" customHeight="1" x14ac:dyDescent="0.25">
      <c r="A259" s="186" t="s">
        <v>819</v>
      </c>
      <c r="B259" s="187"/>
      <c r="C259" s="133" t="s">
        <v>94</v>
      </c>
      <c r="D259" s="133" t="s">
        <v>86</v>
      </c>
      <c r="E259" s="133" t="s">
        <v>360</v>
      </c>
      <c r="F259" s="136" t="s">
        <v>818</v>
      </c>
      <c r="G259" s="136" t="s">
        <v>817</v>
      </c>
      <c r="H259" s="135">
        <v>21346900.850000001</v>
      </c>
    </row>
    <row r="260" spans="1:8" ht="23.25" customHeight="1" x14ac:dyDescent="0.25">
      <c r="A260" s="193" t="s">
        <v>1377</v>
      </c>
      <c r="B260" s="194"/>
      <c r="C260" s="133" t="s">
        <v>94</v>
      </c>
      <c r="D260" s="133" t="s">
        <v>118</v>
      </c>
      <c r="E260" s="133"/>
      <c r="F260" s="134"/>
      <c r="G260" s="134"/>
      <c r="H260" s="135">
        <v>132969714.79000001</v>
      </c>
    </row>
    <row r="261" spans="1:8" ht="23.25" customHeight="1" x14ac:dyDescent="0.25">
      <c r="A261" s="193" t="s">
        <v>816</v>
      </c>
      <c r="B261" s="194"/>
      <c r="C261" s="133" t="s">
        <v>94</v>
      </c>
      <c r="D261" s="133" t="s">
        <v>118</v>
      </c>
      <c r="E261" s="133" t="s">
        <v>243</v>
      </c>
      <c r="F261" s="134"/>
      <c r="G261" s="134"/>
      <c r="H261" s="135">
        <v>55334825.740000002</v>
      </c>
    </row>
    <row r="262" spans="1:8" ht="23.25" customHeight="1" x14ac:dyDescent="0.25">
      <c r="A262" s="193" t="s">
        <v>606</v>
      </c>
      <c r="B262" s="194"/>
      <c r="C262" s="133" t="s">
        <v>94</v>
      </c>
      <c r="D262" s="133" t="s">
        <v>118</v>
      </c>
      <c r="E262" s="133" t="s">
        <v>243</v>
      </c>
      <c r="F262" s="133" t="s">
        <v>605</v>
      </c>
      <c r="G262" s="133"/>
      <c r="H262" s="135">
        <v>55334825.740000002</v>
      </c>
    </row>
    <row r="263" spans="1:8" ht="45.75" customHeight="1" x14ac:dyDescent="0.25">
      <c r="A263" s="186" t="s">
        <v>815</v>
      </c>
      <c r="B263" s="187"/>
      <c r="C263" s="133" t="s">
        <v>94</v>
      </c>
      <c r="D263" s="133" t="s">
        <v>118</v>
      </c>
      <c r="E263" s="133" t="s">
        <v>243</v>
      </c>
      <c r="F263" s="136" t="s">
        <v>814</v>
      </c>
      <c r="G263" s="136"/>
      <c r="H263" s="135">
        <v>5859032.7999999998</v>
      </c>
    </row>
    <row r="264" spans="1:8" ht="45.75" customHeight="1" x14ac:dyDescent="0.25">
      <c r="A264" s="186" t="s">
        <v>813</v>
      </c>
      <c r="B264" s="187"/>
      <c r="C264" s="133" t="s">
        <v>94</v>
      </c>
      <c r="D264" s="133" t="s">
        <v>118</v>
      </c>
      <c r="E264" s="133" t="s">
        <v>243</v>
      </c>
      <c r="F264" s="136" t="s">
        <v>812</v>
      </c>
      <c r="G264" s="137"/>
      <c r="H264" s="135">
        <v>208795.2</v>
      </c>
    </row>
    <row r="265" spans="1:8" ht="23.25" customHeight="1" x14ac:dyDescent="0.25">
      <c r="A265" s="186" t="s">
        <v>811</v>
      </c>
      <c r="B265" s="187"/>
      <c r="C265" s="133" t="s">
        <v>94</v>
      </c>
      <c r="D265" s="133" t="s">
        <v>118</v>
      </c>
      <c r="E265" s="133" t="s">
        <v>243</v>
      </c>
      <c r="F265" s="136" t="s">
        <v>810</v>
      </c>
      <c r="G265" s="137"/>
      <c r="H265" s="135">
        <v>208795.2</v>
      </c>
    </row>
    <row r="266" spans="1:8" ht="23.25" customHeight="1" x14ac:dyDescent="0.25">
      <c r="A266" s="186" t="s">
        <v>142</v>
      </c>
      <c r="B266" s="187"/>
      <c r="C266" s="133" t="s">
        <v>94</v>
      </c>
      <c r="D266" s="133" t="s">
        <v>118</v>
      </c>
      <c r="E266" s="133" t="s">
        <v>243</v>
      </c>
      <c r="F266" s="136" t="s">
        <v>810</v>
      </c>
      <c r="G266" s="136" t="s">
        <v>141</v>
      </c>
      <c r="H266" s="135">
        <v>208795.2</v>
      </c>
    </row>
    <row r="267" spans="1:8" ht="23.25" customHeight="1" x14ac:dyDescent="0.25">
      <c r="A267" s="186" t="s">
        <v>140</v>
      </c>
      <c r="B267" s="187"/>
      <c r="C267" s="133" t="s">
        <v>94</v>
      </c>
      <c r="D267" s="133" t="s">
        <v>118</v>
      </c>
      <c r="E267" s="133" t="s">
        <v>243</v>
      </c>
      <c r="F267" s="136" t="s">
        <v>810</v>
      </c>
      <c r="G267" s="136" t="s">
        <v>139</v>
      </c>
      <c r="H267" s="135">
        <v>208795.2</v>
      </c>
    </row>
    <row r="268" spans="1:8" ht="45.75" customHeight="1" x14ac:dyDescent="0.25">
      <c r="A268" s="186" t="s">
        <v>809</v>
      </c>
      <c r="B268" s="187"/>
      <c r="C268" s="133" t="s">
        <v>94</v>
      </c>
      <c r="D268" s="133" t="s">
        <v>118</v>
      </c>
      <c r="E268" s="133" t="s">
        <v>243</v>
      </c>
      <c r="F268" s="136" t="s">
        <v>808</v>
      </c>
      <c r="G268" s="137"/>
      <c r="H268" s="135">
        <v>5650237.5999999996</v>
      </c>
    </row>
    <row r="269" spans="1:8" ht="23.25" customHeight="1" x14ac:dyDescent="0.25">
      <c r="A269" s="186" t="s">
        <v>807</v>
      </c>
      <c r="B269" s="187"/>
      <c r="C269" s="133" t="s">
        <v>94</v>
      </c>
      <c r="D269" s="133" t="s">
        <v>118</v>
      </c>
      <c r="E269" s="133" t="s">
        <v>243</v>
      </c>
      <c r="F269" s="136" t="s">
        <v>806</v>
      </c>
      <c r="G269" s="137"/>
      <c r="H269" s="135">
        <v>3512299.98</v>
      </c>
    </row>
    <row r="270" spans="1:8" ht="23.25" customHeight="1" x14ac:dyDescent="0.25">
      <c r="A270" s="186" t="s">
        <v>142</v>
      </c>
      <c r="B270" s="187"/>
      <c r="C270" s="133" t="s">
        <v>94</v>
      </c>
      <c r="D270" s="133" t="s">
        <v>118</v>
      </c>
      <c r="E270" s="133" t="s">
        <v>243</v>
      </c>
      <c r="F270" s="136" t="s">
        <v>806</v>
      </c>
      <c r="G270" s="136" t="s">
        <v>141</v>
      </c>
      <c r="H270" s="135">
        <v>3512299.98</v>
      </c>
    </row>
    <row r="271" spans="1:8" ht="23.25" customHeight="1" x14ac:dyDescent="0.25">
      <c r="A271" s="186" t="s">
        <v>140</v>
      </c>
      <c r="B271" s="187"/>
      <c r="C271" s="133" t="s">
        <v>94</v>
      </c>
      <c r="D271" s="133" t="s">
        <v>118</v>
      </c>
      <c r="E271" s="133" t="s">
        <v>243</v>
      </c>
      <c r="F271" s="136" t="s">
        <v>806</v>
      </c>
      <c r="G271" s="136" t="s">
        <v>139</v>
      </c>
      <c r="H271" s="135">
        <v>3512299.98</v>
      </c>
    </row>
    <row r="272" spans="1:8" ht="34.5" customHeight="1" x14ac:dyDescent="0.25">
      <c r="A272" s="186" t="s">
        <v>805</v>
      </c>
      <c r="B272" s="187"/>
      <c r="C272" s="133" t="s">
        <v>94</v>
      </c>
      <c r="D272" s="133" t="s">
        <v>118</v>
      </c>
      <c r="E272" s="133" t="s">
        <v>243</v>
      </c>
      <c r="F272" s="136" t="s">
        <v>804</v>
      </c>
      <c r="G272" s="137"/>
      <c r="H272" s="135">
        <v>2137937.62</v>
      </c>
    </row>
    <row r="273" spans="1:8" ht="23.25" customHeight="1" x14ac:dyDescent="0.25">
      <c r="A273" s="186" t="s">
        <v>132</v>
      </c>
      <c r="B273" s="187"/>
      <c r="C273" s="133" t="s">
        <v>94</v>
      </c>
      <c r="D273" s="133" t="s">
        <v>118</v>
      </c>
      <c r="E273" s="133" t="s">
        <v>243</v>
      </c>
      <c r="F273" s="136" t="s">
        <v>804</v>
      </c>
      <c r="G273" s="136" t="s">
        <v>109</v>
      </c>
      <c r="H273" s="135">
        <v>2137937.62</v>
      </c>
    </row>
    <row r="274" spans="1:8" ht="15" customHeight="1" x14ac:dyDescent="0.25">
      <c r="A274" s="186" t="s">
        <v>166</v>
      </c>
      <c r="B274" s="187"/>
      <c r="C274" s="133" t="s">
        <v>94</v>
      </c>
      <c r="D274" s="133" t="s">
        <v>118</v>
      </c>
      <c r="E274" s="133" t="s">
        <v>243</v>
      </c>
      <c r="F274" s="136" t="s">
        <v>804</v>
      </c>
      <c r="G274" s="136" t="s">
        <v>112</v>
      </c>
      <c r="H274" s="135">
        <v>2137937.62</v>
      </c>
    </row>
    <row r="275" spans="1:8" ht="34.5" customHeight="1" x14ac:dyDescent="0.25">
      <c r="A275" s="186" t="s">
        <v>803</v>
      </c>
      <c r="B275" s="187"/>
      <c r="C275" s="133" t="s">
        <v>94</v>
      </c>
      <c r="D275" s="133" t="s">
        <v>118</v>
      </c>
      <c r="E275" s="133" t="s">
        <v>243</v>
      </c>
      <c r="F275" s="136" t="s">
        <v>802</v>
      </c>
      <c r="G275" s="136"/>
      <c r="H275" s="135">
        <v>1359200</v>
      </c>
    </row>
    <row r="276" spans="1:8" ht="79.5" customHeight="1" x14ac:dyDescent="0.25">
      <c r="A276" s="186" t="s">
        <v>801</v>
      </c>
      <c r="B276" s="187"/>
      <c r="C276" s="133" t="s">
        <v>94</v>
      </c>
      <c r="D276" s="133" t="s">
        <v>118</v>
      </c>
      <c r="E276" s="133" t="s">
        <v>243</v>
      </c>
      <c r="F276" s="136" t="s">
        <v>800</v>
      </c>
      <c r="G276" s="137"/>
      <c r="H276" s="135">
        <v>1359200</v>
      </c>
    </row>
    <row r="277" spans="1:8" ht="34.5" customHeight="1" x14ac:dyDescent="0.25">
      <c r="A277" s="186" t="s">
        <v>799</v>
      </c>
      <c r="B277" s="187"/>
      <c r="C277" s="133" t="s">
        <v>94</v>
      </c>
      <c r="D277" s="133" t="s">
        <v>118</v>
      </c>
      <c r="E277" s="133" t="s">
        <v>243</v>
      </c>
      <c r="F277" s="136" t="s">
        <v>798</v>
      </c>
      <c r="G277" s="137"/>
      <c r="H277" s="135">
        <v>1359200</v>
      </c>
    </row>
    <row r="278" spans="1:8" ht="23.25" customHeight="1" x14ac:dyDescent="0.25">
      <c r="A278" s="186" t="s">
        <v>142</v>
      </c>
      <c r="B278" s="187"/>
      <c r="C278" s="133" t="s">
        <v>94</v>
      </c>
      <c r="D278" s="133" t="s">
        <v>118</v>
      </c>
      <c r="E278" s="133" t="s">
        <v>243</v>
      </c>
      <c r="F278" s="136" t="s">
        <v>798</v>
      </c>
      <c r="G278" s="136" t="s">
        <v>141</v>
      </c>
      <c r="H278" s="135">
        <v>1359200</v>
      </c>
    </row>
    <row r="279" spans="1:8" ht="23.25" customHeight="1" x14ac:dyDescent="0.25">
      <c r="A279" s="186" t="s">
        <v>140</v>
      </c>
      <c r="B279" s="187"/>
      <c r="C279" s="133" t="s">
        <v>94</v>
      </c>
      <c r="D279" s="133" t="s">
        <v>118</v>
      </c>
      <c r="E279" s="133" t="s">
        <v>243</v>
      </c>
      <c r="F279" s="136" t="s">
        <v>798</v>
      </c>
      <c r="G279" s="136" t="s">
        <v>139</v>
      </c>
      <c r="H279" s="135">
        <v>1359200</v>
      </c>
    </row>
    <row r="280" spans="1:8" ht="23.25" customHeight="1" x14ac:dyDescent="0.25">
      <c r="A280" s="186" t="s">
        <v>797</v>
      </c>
      <c r="B280" s="187"/>
      <c r="C280" s="133" t="s">
        <v>94</v>
      </c>
      <c r="D280" s="133" t="s">
        <v>118</v>
      </c>
      <c r="E280" s="133" t="s">
        <v>243</v>
      </c>
      <c r="F280" s="136" t="s">
        <v>796</v>
      </c>
      <c r="G280" s="136"/>
      <c r="H280" s="135">
        <v>2557121.21</v>
      </c>
    </row>
    <row r="281" spans="1:8" ht="23.25" customHeight="1" x14ac:dyDescent="0.25">
      <c r="A281" s="186" t="s">
        <v>795</v>
      </c>
      <c r="B281" s="187"/>
      <c r="C281" s="133" t="s">
        <v>94</v>
      </c>
      <c r="D281" s="133" t="s">
        <v>118</v>
      </c>
      <c r="E281" s="133" t="s">
        <v>243</v>
      </c>
      <c r="F281" s="136" t="s">
        <v>794</v>
      </c>
      <c r="G281" s="137"/>
      <c r="H281" s="135">
        <v>2557121.21</v>
      </c>
    </row>
    <row r="282" spans="1:8" ht="23.25" customHeight="1" x14ac:dyDescent="0.25">
      <c r="A282" s="186" t="s">
        <v>793</v>
      </c>
      <c r="B282" s="187"/>
      <c r="C282" s="133" t="s">
        <v>94</v>
      </c>
      <c r="D282" s="133" t="s">
        <v>118</v>
      </c>
      <c r="E282" s="133" t="s">
        <v>243</v>
      </c>
      <c r="F282" s="136" t="s">
        <v>1378</v>
      </c>
      <c r="G282" s="137"/>
      <c r="H282" s="135">
        <v>336790</v>
      </c>
    </row>
    <row r="283" spans="1:8" ht="23.25" customHeight="1" x14ac:dyDescent="0.25">
      <c r="A283" s="186" t="s">
        <v>142</v>
      </c>
      <c r="B283" s="187"/>
      <c r="C283" s="133" t="s">
        <v>94</v>
      </c>
      <c r="D283" s="133" t="s">
        <v>118</v>
      </c>
      <c r="E283" s="133" t="s">
        <v>243</v>
      </c>
      <c r="F283" s="136" t="s">
        <v>1378</v>
      </c>
      <c r="G283" s="136" t="s">
        <v>141</v>
      </c>
      <c r="H283" s="135">
        <v>336790</v>
      </c>
    </row>
    <row r="284" spans="1:8" ht="23.25" customHeight="1" x14ac:dyDescent="0.25">
      <c r="A284" s="186" t="s">
        <v>140</v>
      </c>
      <c r="B284" s="187"/>
      <c r="C284" s="133" t="s">
        <v>94</v>
      </c>
      <c r="D284" s="133" t="s">
        <v>118</v>
      </c>
      <c r="E284" s="133" t="s">
        <v>243</v>
      </c>
      <c r="F284" s="136" t="s">
        <v>1378</v>
      </c>
      <c r="G284" s="136" t="s">
        <v>139</v>
      </c>
      <c r="H284" s="135">
        <v>336790</v>
      </c>
    </row>
    <row r="285" spans="1:8" ht="23.25" customHeight="1" x14ac:dyDescent="0.25">
      <c r="A285" s="186" t="s">
        <v>793</v>
      </c>
      <c r="B285" s="187"/>
      <c r="C285" s="133" t="s">
        <v>94</v>
      </c>
      <c r="D285" s="133" t="s">
        <v>118</v>
      </c>
      <c r="E285" s="133" t="s">
        <v>243</v>
      </c>
      <c r="F285" s="136" t="s">
        <v>792</v>
      </c>
      <c r="G285" s="137"/>
      <c r="H285" s="135">
        <v>200000</v>
      </c>
    </row>
    <row r="286" spans="1:8" ht="23.25" customHeight="1" x14ac:dyDescent="0.25">
      <c r="A286" s="186" t="s">
        <v>132</v>
      </c>
      <c r="B286" s="187"/>
      <c r="C286" s="133" t="s">
        <v>94</v>
      </c>
      <c r="D286" s="133" t="s">
        <v>118</v>
      </c>
      <c r="E286" s="133" t="s">
        <v>243</v>
      </c>
      <c r="F286" s="136" t="s">
        <v>792</v>
      </c>
      <c r="G286" s="136" t="s">
        <v>109</v>
      </c>
      <c r="H286" s="135">
        <v>200000</v>
      </c>
    </row>
    <row r="287" spans="1:8" ht="15" customHeight="1" x14ac:dyDescent="0.25">
      <c r="A287" s="186" t="s">
        <v>131</v>
      </c>
      <c r="B287" s="187"/>
      <c r="C287" s="133" t="s">
        <v>94</v>
      </c>
      <c r="D287" s="133" t="s">
        <v>118</v>
      </c>
      <c r="E287" s="133" t="s">
        <v>243</v>
      </c>
      <c r="F287" s="136" t="s">
        <v>792</v>
      </c>
      <c r="G287" s="136" t="s">
        <v>127</v>
      </c>
      <c r="H287" s="135">
        <v>200000</v>
      </c>
    </row>
    <row r="288" spans="1:8" ht="23.25" customHeight="1" x14ac:dyDescent="0.25">
      <c r="A288" s="186" t="s">
        <v>791</v>
      </c>
      <c r="B288" s="187"/>
      <c r="C288" s="133" t="s">
        <v>94</v>
      </c>
      <c r="D288" s="133" t="s">
        <v>118</v>
      </c>
      <c r="E288" s="133" t="s">
        <v>243</v>
      </c>
      <c r="F288" s="136" t="s">
        <v>789</v>
      </c>
      <c r="G288" s="137"/>
      <c r="H288" s="135">
        <v>960000</v>
      </c>
    </row>
    <row r="289" spans="1:8" ht="23.25" customHeight="1" x14ac:dyDescent="0.25">
      <c r="A289" s="186" t="s">
        <v>142</v>
      </c>
      <c r="B289" s="187"/>
      <c r="C289" s="133" t="s">
        <v>94</v>
      </c>
      <c r="D289" s="133" t="s">
        <v>118</v>
      </c>
      <c r="E289" s="133" t="s">
        <v>243</v>
      </c>
      <c r="F289" s="136" t="s">
        <v>789</v>
      </c>
      <c r="G289" s="136" t="s">
        <v>141</v>
      </c>
      <c r="H289" s="135">
        <v>83000</v>
      </c>
    </row>
    <row r="290" spans="1:8" ht="23.25" customHeight="1" x14ac:dyDescent="0.25">
      <c r="A290" s="186" t="s">
        <v>140</v>
      </c>
      <c r="B290" s="187"/>
      <c r="C290" s="133" t="s">
        <v>94</v>
      </c>
      <c r="D290" s="133" t="s">
        <v>118</v>
      </c>
      <c r="E290" s="133" t="s">
        <v>243</v>
      </c>
      <c r="F290" s="136" t="s">
        <v>789</v>
      </c>
      <c r="G290" s="136" t="s">
        <v>139</v>
      </c>
      <c r="H290" s="135">
        <v>83000</v>
      </c>
    </row>
    <row r="291" spans="1:8" ht="15" customHeight="1" x14ac:dyDescent="0.25">
      <c r="A291" s="186" t="s">
        <v>138</v>
      </c>
      <c r="B291" s="187"/>
      <c r="C291" s="133" t="s">
        <v>94</v>
      </c>
      <c r="D291" s="133" t="s">
        <v>118</v>
      </c>
      <c r="E291" s="133" t="s">
        <v>243</v>
      </c>
      <c r="F291" s="136" t="s">
        <v>789</v>
      </c>
      <c r="G291" s="136" t="s">
        <v>137</v>
      </c>
      <c r="H291" s="135">
        <v>877000</v>
      </c>
    </row>
    <row r="292" spans="1:8" ht="15" customHeight="1" x14ac:dyDescent="0.25">
      <c r="A292" s="186" t="s">
        <v>790</v>
      </c>
      <c r="B292" s="187"/>
      <c r="C292" s="133" t="s">
        <v>94</v>
      </c>
      <c r="D292" s="133" t="s">
        <v>118</v>
      </c>
      <c r="E292" s="133" t="s">
        <v>243</v>
      </c>
      <c r="F292" s="136" t="s">
        <v>789</v>
      </c>
      <c r="G292" s="136" t="s">
        <v>788</v>
      </c>
      <c r="H292" s="135">
        <v>877000</v>
      </c>
    </row>
    <row r="293" spans="1:8" ht="23.25" customHeight="1" x14ac:dyDescent="0.25">
      <c r="A293" s="186" t="s">
        <v>787</v>
      </c>
      <c r="B293" s="187"/>
      <c r="C293" s="133" t="s">
        <v>94</v>
      </c>
      <c r="D293" s="133" t="s">
        <v>118</v>
      </c>
      <c r="E293" s="133" t="s">
        <v>243</v>
      </c>
      <c r="F293" s="136" t="s">
        <v>786</v>
      </c>
      <c r="G293" s="137"/>
      <c r="H293" s="135">
        <v>138802.5</v>
      </c>
    </row>
    <row r="294" spans="1:8" ht="23.25" customHeight="1" x14ac:dyDescent="0.25">
      <c r="A294" s="186" t="s">
        <v>142</v>
      </c>
      <c r="B294" s="187"/>
      <c r="C294" s="133" t="s">
        <v>94</v>
      </c>
      <c r="D294" s="133" t="s">
        <v>118</v>
      </c>
      <c r="E294" s="133" t="s">
        <v>243</v>
      </c>
      <c r="F294" s="136" t="s">
        <v>786</v>
      </c>
      <c r="G294" s="136" t="s">
        <v>141</v>
      </c>
      <c r="H294" s="135">
        <v>138802.5</v>
      </c>
    </row>
    <row r="295" spans="1:8" ht="23.25" customHeight="1" x14ac:dyDescent="0.25">
      <c r="A295" s="186" t="s">
        <v>140</v>
      </c>
      <c r="B295" s="187"/>
      <c r="C295" s="133" t="s">
        <v>94</v>
      </c>
      <c r="D295" s="133" t="s">
        <v>118</v>
      </c>
      <c r="E295" s="133" t="s">
        <v>243</v>
      </c>
      <c r="F295" s="136" t="s">
        <v>786</v>
      </c>
      <c r="G295" s="136" t="s">
        <v>139</v>
      </c>
      <c r="H295" s="135">
        <v>138802.5</v>
      </c>
    </row>
    <row r="296" spans="1:8" ht="34.5" customHeight="1" x14ac:dyDescent="0.25">
      <c r="A296" s="186" t="s">
        <v>785</v>
      </c>
      <c r="B296" s="187"/>
      <c r="C296" s="133" t="s">
        <v>94</v>
      </c>
      <c r="D296" s="133" t="s">
        <v>118</v>
      </c>
      <c r="E296" s="133" t="s">
        <v>243</v>
      </c>
      <c r="F296" s="136" t="s">
        <v>784</v>
      </c>
      <c r="G296" s="137"/>
      <c r="H296" s="135">
        <v>900000</v>
      </c>
    </row>
    <row r="297" spans="1:8" ht="45.75" customHeight="1" x14ac:dyDescent="0.25">
      <c r="A297" s="186" t="s">
        <v>146</v>
      </c>
      <c r="B297" s="187"/>
      <c r="C297" s="133" t="s">
        <v>94</v>
      </c>
      <c r="D297" s="133" t="s">
        <v>118</v>
      </c>
      <c r="E297" s="133" t="s">
        <v>243</v>
      </c>
      <c r="F297" s="136" t="s">
        <v>784</v>
      </c>
      <c r="G297" s="136" t="s">
        <v>145</v>
      </c>
      <c r="H297" s="135">
        <v>900000</v>
      </c>
    </row>
    <row r="298" spans="1:8" ht="15" customHeight="1" x14ac:dyDescent="0.25">
      <c r="A298" s="186" t="s">
        <v>144</v>
      </c>
      <c r="B298" s="187"/>
      <c r="C298" s="133" t="s">
        <v>94</v>
      </c>
      <c r="D298" s="133" t="s">
        <v>118</v>
      </c>
      <c r="E298" s="133" t="s">
        <v>243</v>
      </c>
      <c r="F298" s="136" t="s">
        <v>784</v>
      </c>
      <c r="G298" s="136" t="s">
        <v>143</v>
      </c>
      <c r="H298" s="135">
        <v>900000</v>
      </c>
    </row>
    <row r="299" spans="1:8" ht="57" customHeight="1" x14ac:dyDescent="0.25">
      <c r="A299" s="186" t="s">
        <v>1467</v>
      </c>
      <c r="B299" s="187"/>
      <c r="C299" s="133" t="s">
        <v>94</v>
      </c>
      <c r="D299" s="133" t="s">
        <v>118</v>
      </c>
      <c r="E299" s="133" t="s">
        <v>243</v>
      </c>
      <c r="F299" s="136" t="s">
        <v>1468</v>
      </c>
      <c r="G299" s="137"/>
      <c r="H299" s="135">
        <v>21528.71</v>
      </c>
    </row>
    <row r="300" spans="1:8" ht="23.25" customHeight="1" x14ac:dyDescent="0.25">
      <c r="A300" s="186" t="s">
        <v>405</v>
      </c>
      <c r="B300" s="187"/>
      <c r="C300" s="133" t="s">
        <v>94</v>
      </c>
      <c r="D300" s="133" t="s">
        <v>118</v>
      </c>
      <c r="E300" s="133" t="s">
        <v>243</v>
      </c>
      <c r="F300" s="136" t="s">
        <v>1468</v>
      </c>
      <c r="G300" s="136" t="s">
        <v>404</v>
      </c>
      <c r="H300" s="135">
        <v>21528.71</v>
      </c>
    </row>
    <row r="301" spans="1:8" ht="15" customHeight="1" x14ac:dyDescent="0.25">
      <c r="A301" s="186" t="s">
        <v>403</v>
      </c>
      <c r="B301" s="187"/>
      <c r="C301" s="133" t="s">
        <v>94</v>
      </c>
      <c r="D301" s="133" t="s">
        <v>118</v>
      </c>
      <c r="E301" s="133" t="s">
        <v>243</v>
      </c>
      <c r="F301" s="136" t="s">
        <v>1468</v>
      </c>
      <c r="G301" s="136" t="s">
        <v>401</v>
      </c>
      <c r="H301" s="135">
        <v>21528.71</v>
      </c>
    </row>
    <row r="302" spans="1:8" ht="15" customHeight="1" x14ac:dyDescent="0.25">
      <c r="A302" s="186" t="s">
        <v>178</v>
      </c>
      <c r="B302" s="187"/>
      <c r="C302" s="133" t="s">
        <v>94</v>
      </c>
      <c r="D302" s="133" t="s">
        <v>118</v>
      </c>
      <c r="E302" s="133" t="s">
        <v>243</v>
      </c>
      <c r="F302" s="136" t="s">
        <v>783</v>
      </c>
      <c r="G302" s="136"/>
      <c r="H302" s="135">
        <v>45559471.729999997</v>
      </c>
    </row>
    <row r="303" spans="1:8" ht="23.25" customHeight="1" x14ac:dyDescent="0.25">
      <c r="A303" s="186" t="s">
        <v>176</v>
      </c>
      <c r="B303" s="187"/>
      <c r="C303" s="133" t="s">
        <v>94</v>
      </c>
      <c r="D303" s="133" t="s">
        <v>118</v>
      </c>
      <c r="E303" s="133" t="s">
        <v>243</v>
      </c>
      <c r="F303" s="136" t="s">
        <v>782</v>
      </c>
      <c r="G303" s="137"/>
      <c r="H303" s="135">
        <v>43044471.729999997</v>
      </c>
    </row>
    <row r="304" spans="1:8" ht="34.5" customHeight="1" x14ac:dyDescent="0.25">
      <c r="A304" s="186" t="s">
        <v>781</v>
      </c>
      <c r="B304" s="187"/>
      <c r="C304" s="133" t="s">
        <v>94</v>
      </c>
      <c r="D304" s="133" t="s">
        <v>118</v>
      </c>
      <c r="E304" s="133" t="s">
        <v>243</v>
      </c>
      <c r="F304" s="136" t="s">
        <v>780</v>
      </c>
      <c r="G304" s="137"/>
      <c r="H304" s="135">
        <v>43044471.729999997</v>
      </c>
    </row>
    <row r="305" spans="1:8" ht="45.75" customHeight="1" x14ac:dyDescent="0.25">
      <c r="A305" s="186" t="s">
        <v>146</v>
      </c>
      <c r="B305" s="187"/>
      <c r="C305" s="133" t="s">
        <v>94</v>
      </c>
      <c r="D305" s="133" t="s">
        <v>118</v>
      </c>
      <c r="E305" s="133" t="s">
        <v>243</v>
      </c>
      <c r="F305" s="136" t="s">
        <v>780</v>
      </c>
      <c r="G305" s="136" t="s">
        <v>145</v>
      </c>
      <c r="H305" s="135">
        <v>41641781.619999997</v>
      </c>
    </row>
    <row r="306" spans="1:8" ht="15" customHeight="1" x14ac:dyDescent="0.25">
      <c r="A306" s="186" t="s">
        <v>144</v>
      </c>
      <c r="B306" s="187"/>
      <c r="C306" s="133" t="s">
        <v>94</v>
      </c>
      <c r="D306" s="133" t="s">
        <v>118</v>
      </c>
      <c r="E306" s="133" t="s">
        <v>243</v>
      </c>
      <c r="F306" s="136" t="s">
        <v>780</v>
      </c>
      <c r="G306" s="136" t="s">
        <v>143</v>
      </c>
      <c r="H306" s="135">
        <v>41641781.619999997</v>
      </c>
    </row>
    <row r="307" spans="1:8" ht="23.25" customHeight="1" x14ac:dyDescent="0.25">
      <c r="A307" s="186" t="s">
        <v>142</v>
      </c>
      <c r="B307" s="187"/>
      <c r="C307" s="133" t="s">
        <v>94</v>
      </c>
      <c r="D307" s="133" t="s">
        <v>118</v>
      </c>
      <c r="E307" s="133" t="s">
        <v>243</v>
      </c>
      <c r="F307" s="136" t="s">
        <v>780</v>
      </c>
      <c r="G307" s="136" t="s">
        <v>141</v>
      </c>
      <c r="H307" s="135">
        <v>1402690.11</v>
      </c>
    </row>
    <row r="308" spans="1:8" ht="23.25" customHeight="1" x14ac:dyDescent="0.25">
      <c r="A308" s="186" t="s">
        <v>140</v>
      </c>
      <c r="B308" s="187"/>
      <c r="C308" s="133" t="s">
        <v>94</v>
      </c>
      <c r="D308" s="133" t="s">
        <v>118</v>
      </c>
      <c r="E308" s="133" t="s">
        <v>243</v>
      </c>
      <c r="F308" s="136" t="s">
        <v>780</v>
      </c>
      <c r="G308" s="136" t="s">
        <v>139</v>
      </c>
      <c r="H308" s="135">
        <v>1402690.11</v>
      </c>
    </row>
    <row r="309" spans="1:8" ht="45.75" customHeight="1" x14ac:dyDescent="0.25">
      <c r="A309" s="186" t="s">
        <v>1156</v>
      </c>
      <c r="B309" s="187"/>
      <c r="C309" s="133" t="s">
        <v>94</v>
      </c>
      <c r="D309" s="133" t="s">
        <v>118</v>
      </c>
      <c r="E309" s="133" t="s">
        <v>243</v>
      </c>
      <c r="F309" s="136" t="s">
        <v>1157</v>
      </c>
      <c r="G309" s="137"/>
      <c r="H309" s="135">
        <v>2515000</v>
      </c>
    </row>
    <row r="310" spans="1:8" ht="57" customHeight="1" x14ac:dyDescent="0.25">
      <c r="A310" s="186" t="s">
        <v>1158</v>
      </c>
      <c r="B310" s="187"/>
      <c r="C310" s="133" t="s">
        <v>94</v>
      </c>
      <c r="D310" s="133" t="s">
        <v>118</v>
      </c>
      <c r="E310" s="133" t="s">
        <v>243</v>
      </c>
      <c r="F310" s="136" t="s">
        <v>1159</v>
      </c>
      <c r="G310" s="137"/>
      <c r="H310" s="135">
        <v>2515000</v>
      </c>
    </row>
    <row r="311" spans="1:8" ht="45.75" customHeight="1" x14ac:dyDescent="0.25">
      <c r="A311" s="186" t="s">
        <v>146</v>
      </c>
      <c r="B311" s="187"/>
      <c r="C311" s="133" t="s">
        <v>94</v>
      </c>
      <c r="D311" s="133" t="s">
        <v>118</v>
      </c>
      <c r="E311" s="133" t="s">
        <v>243</v>
      </c>
      <c r="F311" s="136" t="s">
        <v>1159</v>
      </c>
      <c r="G311" s="136" t="s">
        <v>145</v>
      </c>
      <c r="H311" s="135">
        <v>2515000</v>
      </c>
    </row>
    <row r="312" spans="1:8" ht="15" customHeight="1" x14ac:dyDescent="0.25">
      <c r="A312" s="186" t="s">
        <v>144</v>
      </c>
      <c r="B312" s="187"/>
      <c r="C312" s="133" t="s">
        <v>94</v>
      </c>
      <c r="D312" s="133" t="s">
        <v>118</v>
      </c>
      <c r="E312" s="133" t="s">
        <v>243</v>
      </c>
      <c r="F312" s="136" t="s">
        <v>1159</v>
      </c>
      <c r="G312" s="136" t="s">
        <v>143</v>
      </c>
      <c r="H312" s="135">
        <v>2515000</v>
      </c>
    </row>
    <row r="313" spans="1:8" ht="23.25" customHeight="1" x14ac:dyDescent="0.25">
      <c r="A313" s="193" t="s">
        <v>779</v>
      </c>
      <c r="B313" s="194"/>
      <c r="C313" s="133" t="s">
        <v>94</v>
      </c>
      <c r="D313" s="133" t="s">
        <v>118</v>
      </c>
      <c r="E313" s="133" t="s">
        <v>754</v>
      </c>
      <c r="F313" s="134"/>
      <c r="G313" s="134"/>
      <c r="H313" s="135">
        <v>77634889.049999997</v>
      </c>
    </row>
    <row r="314" spans="1:8" ht="23.25" customHeight="1" x14ac:dyDescent="0.25">
      <c r="A314" s="193" t="s">
        <v>606</v>
      </c>
      <c r="B314" s="194"/>
      <c r="C314" s="133" t="s">
        <v>94</v>
      </c>
      <c r="D314" s="133" t="s">
        <v>118</v>
      </c>
      <c r="E314" s="133" t="s">
        <v>754</v>
      </c>
      <c r="F314" s="133" t="s">
        <v>605</v>
      </c>
      <c r="G314" s="133"/>
      <c r="H314" s="135">
        <v>77634889.049999997</v>
      </c>
    </row>
    <row r="315" spans="1:8" ht="23.25" customHeight="1" x14ac:dyDescent="0.25">
      <c r="A315" s="186" t="s">
        <v>604</v>
      </c>
      <c r="B315" s="187"/>
      <c r="C315" s="133" t="s">
        <v>94</v>
      </c>
      <c r="D315" s="133" t="s">
        <v>118</v>
      </c>
      <c r="E315" s="133" t="s">
        <v>754</v>
      </c>
      <c r="F315" s="136" t="s">
        <v>603</v>
      </c>
      <c r="G315" s="136"/>
      <c r="H315" s="135">
        <v>77634889.049999997</v>
      </c>
    </row>
    <row r="316" spans="1:8" ht="45.75" customHeight="1" x14ac:dyDescent="0.25">
      <c r="A316" s="186" t="s">
        <v>778</v>
      </c>
      <c r="B316" s="187"/>
      <c r="C316" s="133" t="s">
        <v>94</v>
      </c>
      <c r="D316" s="133" t="s">
        <v>118</v>
      </c>
      <c r="E316" s="133" t="s">
        <v>754</v>
      </c>
      <c r="F316" s="136" t="s">
        <v>777</v>
      </c>
      <c r="G316" s="137"/>
      <c r="H316" s="135">
        <v>7121144.25</v>
      </c>
    </row>
    <row r="317" spans="1:8" ht="57" customHeight="1" x14ac:dyDescent="0.25">
      <c r="A317" s="186" t="s">
        <v>776</v>
      </c>
      <c r="B317" s="187"/>
      <c r="C317" s="133" t="s">
        <v>94</v>
      </c>
      <c r="D317" s="133" t="s">
        <v>118</v>
      </c>
      <c r="E317" s="133" t="s">
        <v>754</v>
      </c>
      <c r="F317" s="136" t="s">
        <v>775</v>
      </c>
      <c r="G317" s="137"/>
      <c r="H317" s="135">
        <v>6961144.25</v>
      </c>
    </row>
    <row r="318" spans="1:8" ht="23.25" customHeight="1" x14ac:dyDescent="0.25">
      <c r="A318" s="186" t="s">
        <v>142</v>
      </c>
      <c r="B318" s="187"/>
      <c r="C318" s="133" t="s">
        <v>94</v>
      </c>
      <c r="D318" s="133" t="s">
        <v>118</v>
      </c>
      <c r="E318" s="133" t="s">
        <v>754</v>
      </c>
      <c r="F318" s="136" t="s">
        <v>775</v>
      </c>
      <c r="G318" s="136" t="s">
        <v>141</v>
      </c>
      <c r="H318" s="135">
        <v>6961144.25</v>
      </c>
    </row>
    <row r="319" spans="1:8" ht="23.25" customHeight="1" x14ac:dyDescent="0.25">
      <c r="A319" s="186" t="s">
        <v>140</v>
      </c>
      <c r="B319" s="187"/>
      <c r="C319" s="133" t="s">
        <v>94</v>
      </c>
      <c r="D319" s="133" t="s">
        <v>118</v>
      </c>
      <c r="E319" s="133" t="s">
        <v>754</v>
      </c>
      <c r="F319" s="136" t="s">
        <v>775</v>
      </c>
      <c r="G319" s="136" t="s">
        <v>139</v>
      </c>
      <c r="H319" s="135">
        <v>6961144.25</v>
      </c>
    </row>
    <row r="320" spans="1:8" ht="57" customHeight="1" x14ac:dyDescent="0.25">
      <c r="A320" s="186" t="s">
        <v>773</v>
      </c>
      <c r="B320" s="187"/>
      <c r="C320" s="133" t="s">
        <v>94</v>
      </c>
      <c r="D320" s="133" t="s">
        <v>118</v>
      </c>
      <c r="E320" s="133" t="s">
        <v>754</v>
      </c>
      <c r="F320" s="136" t="s">
        <v>774</v>
      </c>
      <c r="G320" s="137"/>
      <c r="H320" s="135">
        <v>75000</v>
      </c>
    </row>
    <row r="321" spans="1:8" ht="23.25" customHeight="1" x14ac:dyDescent="0.25">
      <c r="A321" s="186" t="s">
        <v>142</v>
      </c>
      <c r="B321" s="187"/>
      <c r="C321" s="133" t="s">
        <v>94</v>
      </c>
      <c r="D321" s="133" t="s">
        <v>118</v>
      </c>
      <c r="E321" s="133" t="s">
        <v>754</v>
      </c>
      <c r="F321" s="136" t="s">
        <v>774</v>
      </c>
      <c r="G321" s="136" t="s">
        <v>141</v>
      </c>
      <c r="H321" s="135">
        <v>75000</v>
      </c>
    </row>
    <row r="322" spans="1:8" ht="23.25" customHeight="1" x14ac:dyDescent="0.25">
      <c r="A322" s="186" t="s">
        <v>140</v>
      </c>
      <c r="B322" s="187"/>
      <c r="C322" s="133" t="s">
        <v>94</v>
      </c>
      <c r="D322" s="133" t="s">
        <v>118</v>
      </c>
      <c r="E322" s="133" t="s">
        <v>754</v>
      </c>
      <c r="F322" s="136" t="s">
        <v>774</v>
      </c>
      <c r="G322" s="136" t="s">
        <v>139</v>
      </c>
      <c r="H322" s="135">
        <v>75000</v>
      </c>
    </row>
    <row r="323" spans="1:8" ht="57" customHeight="1" x14ac:dyDescent="0.25">
      <c r="A323" s="186" t="s">
        <v>773</v>
      </c>
      <c r="B323" s="187"/>
      <c r="C323" s="133" t="s">
        <v>94</v>
      </c>
      <c r="D323" s="133" t="s">
        <v>118</v>
      </c>
      <c r="E323" s="133" t="s">
        <v>754</v>
      </c>
      <c r="F323" s="136" t="s">
        <v>772</v>
      </c>
      <c r="G323" s="137"/>
      <c r="H323" s="135">
        <v>85000</v>
      </c>
    </row>
    <row r="324" spans="1:8" ht="23.25" customHeight="1" x14ac:dyDescent="0.25">
      <c r="A324" s="186" t="s">
        <v>132</v>
      </c>
      <c r="B324" s="187"/>
      <c r="C324" s="133" t="s">
        <v>94</v>
      </c>
      <c r="D324" s="133" t="s">
        <v>118</v>
      </c>
      <c r="E324" s="133" t="s">
        <v>754</v>
      </c>
      <c r="F324" s="136" t="s">
        <v>772</v>
      </c>
      <c r="G324" s="136" t="s">
        <v>109</v>
      </c>
      <c r="H324" s="135">
        <v>85000</v>
      </c>
    </row>
    <row r="325" spans="1:8" ht="15" customHeight="1" x14ac:dyDescent="0.25">
      <c r="A325" s="186" t="s">
        <v>131</v>
      </c>
      <c r="B325" s="187"/>
      <c r="C325" s="133" t="s">
        <v>94</v>
      </c>
      <c r="D325" s="133" t="s">
        <v>118</v>
      </c>
      <c r="E325" s="133" t="s">
        <v>754</v>
      </c>
      <c r="F325" s="136" t="s">
        <v>772</v>
      </c>
      <c r="G325" s="136" t="s">
        <v>127</v>
      </c>
      <c r="H325" s="135">
        <v>85000</v>
      </c>
    </row>
    <row r="326" spans="1:8" ht="34.5" customHeight="1" x14ac:dyDescent="0.25">
      <c r="A326" s="186" t="s">
        <v>771</v>
      </c>
      <c r="B326" s="187"/>
      <c r="C326" s="133" t="s">
        <v>94</v>
      </c>
      <c r="D326" s="133" t="s">
        <v>118</v>
      </c>
      <c r="E326" s="133" t="s">
        <v>754</v>
      </c>
      <c r="F326" s="136" t="s">
        <v>770</v>
      </c>
      <c r="G326" s="137"/>
      <c r="H326" s="135">
        <v>1755000</v>
      </c>
    </row>
    <row r="327" spans="1:8" ht="34.5" customHeight="1" x14ac:dyDescent="0.25">
      <c r="A327" s="186" t="s">
        <v>769</v>
      </c>
      <c r="B327" s="187"/>
      <c r="C327" s="133" t="s">
        <v>94</v>
      </c>
      <c r="D327" s="133" t="s">
        <v>118</v>
      </c>
      <c r="E327" s="133" t="s">
        <v>754</v>
      </c>
      <c r="F327" s="136" t="s">
        <v>768</v>
      </c>
      <c r="G327" s="137"/>
      <c r="H327" s="135">
        <v>1755000</v>
      </c>
    </row>
    <row r="328" spans="1:8" ht="45.75" customHeight="1" x14ac:dyDescent="0.25">
      <c r="A328" s="186" t="s">
        <v>146</v>
      </c>
      <c r="B328" s="187"/>
      <c r="C328" s="133" t="s">
        <v>94</v>
      </c>
      <c r="D328" s="133" t="s">
        <v>118</v>
      </c>
      <c r="E328" s="133" t="s">
        <v>754</v>
      </c>
      <c r="F328" s="136" t="s">
        <v>768</v>
      </c>
      <c r="G328" s="136" t="s">
        <v>145</v>
      </c>
      <c r="H328" s="135">
        <v>1755000</v>
      </c>
    </row>
    <row r="329" spans="1:8" ht="23.25" customHeight="1" x14ac:dyDescent="0.25">
      <c r="A329" s="186" t="s">
        <v>337</v>
      </c>
      <c r="B329" s="187"/>
      <c r="C329" s="133" t="s">
        <v>94</v>
      </c>
      <c r="D329" s="133" t="s">
        <v>118</v>
      </c>
      <c r="E329" s="133" t="s">
        <v>754</v>
      </c>
      <c r="F329" s="136" t="s">
        <v>768</v>
      </c>
      <c r="G329" s="136" t="s">
        <v>333</v>
      </c>
      <c r="H329" s="135">
        <v>1755000</v>
      </c>
    </row>
    <row r="330" spans="1:8" ht="45.75" customHeight="1" x14ac:dyDescent="0.25">
      <c r="A330" s="186" t="s">
        <v>767</v>
      </c>
      <c r="B330" s="187"/>
      <c r="C330" s="133" t="s">
        <v>94</v>
      </c>
      <c r="D330" s="133" t="s">
        <v>118</v>
      </c>
      <c r="E330" s="133" t="s">
        <v>754</v>
      </c>
      <c r="F330" s="136" t="s">
        <v>766</v>
      </c>
      <c r="G330" s="137"/>
      <c r="H330" s="135">
        <v>338640</v>
      </c>
    </row>
    <row r="331" spans="1:8" ht="34.5" customHeight="1" x14ac:dyDescent="0.25">
      <c r="A331" s="186" t="s">
        <v>765</v>
      </c>
      <c r="B331" s="187"/>
      <c r="C331" s="133" t="s">
        <v>94</v>
      </c>
      <c r="D331" s="133" t="s">
        <v>118</v>
      </c>
      <c r="E331" s="133" t="s">
        <v>754</v>
      </c>
      <c r="F331" s="136" t="s">
        <v>764</v>
      </c>
      <c r="G331" s="137"/>
      <c r="H331" s="135">
        <v>18000</v>
      </c>
    </row>
    <row r="332" spans="1:8" ht="23.25" customHeight="1" x14ac:dyDescent="0.25">
      <c r="A332" s="186" t="s">
        <v>132</v>
      </c>
      <c r="B332" s="187"/>
      <c r="C332" s="133" t="s">
        <v>94</v>
      </c>
      <c r="D332" s="133" t="s">
        <v>118</v>
      </c>
      <c r="E332" s="133" t="s">
        <v>754</v>
      </c>
      <c r="F332" s="136" t="s">
        <v>764</v>
      </c>
      <c r="G332" s="136" t="s">
        <v>109</v>
      </c>
      <c r="H332" s="135">
        <v>18000</v>
      </c>
    </row>
    <row r="333" spans="1:8" ht="15" customHeight="1" x14ac:dyDescent="0.25">
      <c r="A333" s="186" t="s">
        <v>131</v>
      </c>
      <c r="B333" s="187"/>
      <c r="C333" s="133" t="s">
        <v>94</v>
      </c>
      <c r="D333" s="133" t="s">
        <v>118</v>
      </c>
      <c r="E333" s="133" t="s">
        <v>754</v>
      </c>
      <c r="F333" s="136" t="s">
        <v>764</v>
      </c>
      <c r="G333" s="136" t="s">
        <v>127</v>
      </c>
      <c r="H333" s="135">
        <v>18000</v>
      </c>
    </row>
    <row r="334" spans="1:8" ht="57" customHeight="1" x14ac:dyDescent="0.25">
      <c r="A334" s="186" t="s">
        <v>1379</v>
      </c>
      <c r="B334" s="187"/>
      <c r="C334" s="133" t="s">
        <v>94</v>
      </c>
      <c r="D334" s="133" t="s">
        <v>118</v>
      </c>
      <c r="E334" s="133" t="s">
        <v>754</v>
      </c>
      <c r="F334" s="136" t="s">
        <v>1380</v>
      </c>
      <c r="G334" s="137"/>
      <c r="H334" s="135">
        <v>320640</v>
      </c>
    </row>
    <row r="335" spans="1:8" ht="23.25" customHeight="1" x14ac:dyDescent="0.25">
      <c r="A335" s="186" t="s">
        <v>142</v>
      </c>
      <c r="B335" s="187"/>
      <c r="C335" s="133" t="s">
        <v>94</v>
      </c>
      <c r="D335" s="133" t="s">
        <v>118</v>
      </c>
      <c r="E335" s="133" t="s">
        <v>754</v>
      </c>
      <c r="F335" s="136" t="s">
        <v>1380</v>
      </c>
      <c r="G335" s="136" t="s">
        <v>141</v>
      </c>
      <c r="H335" s="135">
        <v>320640</v>
      </c>
    </row>
    <row r="336" spans="1:8" ht="23.25" customHeight="1" x14ac:dyDescent="0.25">
      <c r="A336" s="186" t="s">
        <v>140</v>
      </c>
      <c r="B336" s="187"/>
      <c r="C336" s="133" t="s">
        <v>94</v>
      </c>
      <c r="D336" s="133" t="s">
        <v>118</v>
      </c>
      <c r="E336" s="133" t="s">
        <v>754</v>
      </c>
      <c r="F336" s="136" t="s">
        <v>1380</v>
      </c>
      <c r="G336" s="136" t="s">
        <v>139</v>
      </c>
      <c r="H336" s="135">
        <v>320640</v>
      </c>
    </row>
    <row r="337" spans="1:8" ht="34.5" customHeight="1" x14ac:dyDescent="0.25">
      <c r="A337" s="186" t="s">
        <v>763</v>
      </c>
      <c r="B337" s="187"/>
      <c r="C337" s="133" t="s">
        <v>94</v>
      </c>
      <c r="D337" s="133" t="s">
        <v>118</v>
      </c>
      <c r="E337" s="133" t="s">
        <v>754</v>
      </c>
      <c r="F337" s="136" t="s">
        <v>762</v>
      </c>
      <c r="G337" s="137"/>
      <c r="H337" s="135">
        <v>68300104.799999997</v>
      </c>
    </row>
    <row r="338" spans="1:8" ht="23.25" customHeight="1" x14ac:dyDescent="0.25">
      <c r="A338" s="186" t="s">
        <v>761</v>
      </c>
      <c r="B338" s="187"/>
      <c r="C338" s="133" t="s">
        <v>94</v>
      </c>
      <c r="D338" s="133" t="s">
        <v>118</v>
      </c>
      <c r="E338" s="133" t="s">
        <v>754</v>
      </c>
      <c r="F338" s="136" t="s">
        <v>760</v>
      </c>
      <c r="G338" s="137"/>
      <c r="H338" s="135">
        <v>8808004.8000000007</v>
      </c>
    </row>
    <row r="339" spans="1:8" ht="23.25" customHeight="1" x14ac:dyDescent="0.25">
      <c r="A339" s="186" t="s">
        <v>142</v>
      </c>
      <c r="B339" s="187"/>
      <c r="C339" s="133" t="s">
        <v>94</v>
      </c>
      <c r="D339" s="133" t="s">
        <v>118</v>
      </c>
      <c r="E339" s="133" t="s">
        <v>754</v>
      </c>
      <c r="F339" s="136" t="s">
        <v>760</v>
      </c>
      <c r="G339" s="136" t="s">
        <v>141</v>
      </c>
      <c r="H339" s="135">
        <v>8808004.8000000007</v>
      </c>
    </row>
    <row r="340" spans="1:8" ht="23.25" customHeight="1" x14ac:dyDescent="0.25">
      <c r="A340" s="186" t="s">
        <v>140</v>
      </c>
      <c r="B340" s="187"/>
      <c r="C340" s="133" t="s">
        <v>94</v>
      </c>
      <c r="D340" s="133" t="s">
        <v>118</v>
      </c>
      <c r="E340" s="133" t="s">
        <v>754</v>
      </c>
      <c r="F340" s="136" t="s">
        <v>760</v>
      </c>
      <c r="G340" s="136" t="s">
        <v>139</v>
      </c>
      <c r="H340" s="135">
        <v>8808004.8000000007</v>
      </c>
    </row>
    <row r="341" spans="1:8" ht="23.25" customHeight="1" x14ac:dyDescent="0.25">
      <c r="A341" s="186" t="s">
        <v>759</v>
      </c>
      <c r="B341" s="187"/>
      <c r="C341" s="133" t="s">
        <v>94</v>
      </c>
      <c r="D341" s="133" t="s">
        <v>118</v>
      </c>
      <c r="E341" s="133" t="s">
        <v>754</v>
      </c>
      <c r="F341" s="136" t="s">
        <v>758</v>
      </c>
      <c r="G341" s="137"/>
      <c r="H341" s="135">
        <v>51504100</v>
      </c>
    </row>
    <row r="342" spans="1:8" ht="23.25" customHeight="1" x14ac:dyDescent="0.25">
      <c r="A342" s="186" t="s">
        <v>132</v>
      </c>
      <c r="B342" s="187"/>
      <c r="C342" s="133" t="s">
        <v>94</v>
      </c>
      <c r="D342" s="133" t="s">
        <v>118</v>
      </c>
      <c r="E342" s="133" t="s">
        <v>754</v>
      </c>
      <c r="F342" s="136" t="s">
        <v>758</v>
      </c>
      <c r="G342" s="136" t="s">
        <v>109</v>
      </c>
      <c r="H342" s="135">
        <v>51504100</v>
      </c>
    </row>
    <row r="343" spans="1:8" ht="15" customHeight="1" x14ac:dyDescent="0.25">
      <c r="A343" s="186" t="s">
        <v>131</v>
      </c>
      <c r="B343" s="187"/>
      <c r="C343" s="133" t="s">
        <v>94</v>
      </c>
      <c r="D343" s="133" t="s">
        <v>118</v>
      </c>
      <c r="E343" s="133" t="s">
        <v>754</v>
      </c>
      <c r="F343" s="136" t="s">
        <v>758</v>
      </c>
      <c r="G343" s="136" t="s">
        <v>127</v>
      </c>
      <c r="H343" s="135">
        <v>51504100</v>
      </c>
    </row>
    <row r="344" spans="1:8" ht="34.5" customHeight="1" x14ac:dyDescent="0.25">
      <c r="A344" s="186" t="s">
        <v>1102</v>
      </c>
      <c r="B344" s="187"/>
      <c r="C344" s="133" t="s">
        <v>94</v>
      </c>
      <c r="D344" s="133" t="s">
        <v>118</v>
      </c>
      <c r="E344" s="133" t="s">
        <v>754</v>
      </c>
      <c r="F344" s="136" t="s">
        <v>1103</v>
      </c>
      <c r="G344" s="137"/>
      <c r="H344" s="135">
        <v>7988000</v>
      </c>
    </row>
    <row r="345" spans="1:8" ht="23.25" customHeight="1" x14ac:dyDescent="0.25">
      <c r="A345" s="186" t="s">
        <v>142</v>
      </c>
      <c r="B345" s="187"/>
      <c r="C345" s="133" t="s">
        <v>94</v>
      </c>
      <c r="D345" s="133" t="s">
        <v>118</v>
      </c>
      <c r="E345" s="133" t="s">
        <v>754</v>
      </c>
      <c r="F345" s="136" t="s">
        <v>1103</v>
      </c>
      <c r="G345" s="136" t="s">
        <v>141</v>
      </c>
      <c r="H345" s="135">
        <v>7988000</v>
      </c>
    </row>
    <row r="346" spans="1:8" ht="23.25" customHeight="1" x14ac:dyDescent="0.25">
      <c r="A346" s="186" t="s">
        <v>140</v>
      </c>
      <c r="B346" s="187"/>
      <c r="C346" s="133" t="s">
        <v>94</v>
      </c>
      <c r="D346" s="133" t="s">
        <v>118</v>
      </c>
      <c r="E346" s="133" t="s">
        <v>754</v>
      </c>
      <c r="F346" s="136" t="s">
        <v>1103</v>
      </c>
      <c r="G346" s="136" t="s">
        <v>139</v>
      </c>
      <c r="H346" s="135">
        <v>7988000</v>
      </c>
    </row>
    <row r="347" spans="1:8" ht="79.5" customHeight="1" x14ac:dyDescent="0.25">
      <c r="A347" s="186" t="s">
        <v>757</v>
      </c>
      <c r="B347" s="187"/>
      <c r="C347" s="133" t="s">
        <v>94</v>
      </c>
      <c r="D347" s="133" t="s">
        <v>118</v>
      </c>
      <c r="E347" s="133" t="s">
        <v>754</v>
      </c>
      <c r="F347" s="136" t="s">
        <v>756</v>
      </c>
      <c r="G347" s="137"/>
      <c r="H347" s="135">
        <v>120000</v>
      </c>
    </row>
    <row r="348" spans="1:8" ht="68.25" customHeight="1" x14ac:dyDescent="0.25">
      <c r="A348" s="186" t="s">
        <v>755</v>
      </c>
      <c r="B348" s="187"/>
      <c r="C348" s="133" t="s">
        <v>94</v>
      </c>
      <c r="D348" s="133" t="s">
        <v>118</v>
      </c>
      <c r="E348" s="133" t="s">
        <v>754</v>
      </c>
      <c r="F348" s="136" t="s">
        <v>753</v>
      </c>
      <c r="G348" s="137"/>
      <c r="H348" s="135">
        <v>120000</v>
      </c>
    </row>
    <row r="349" spans="1:8" ht="23.25" customHeight="1" x14ac:dyDescent="0.25">
      <c r="A349" s="186" t="s">
        <v>132</v>
      </c>
      <c r="B349" s="187"/>
      <c r="C349" s="133" t="s">
        <v>94</v>
      </c>
      <c r="D349" s="133" t="s">
        <v>118</v>
      </c>
      <c r="E349" s="133" t="s">
        <v>754</v>
      </c>
      <c r="F349" s="136" t="s">
        <v>753</v>
      </c>
      <c r="G349" s="136" t="s">
        <v>109</v>
      </c>
      <c r="H349" s="135">
        <v>120000</v>
      </c>
    </row>
    <row r="350" spans="1:8" ht="15" customHeight="1" x14ac:dyDescent="0.25">
      <c r="A350" s="186" t="s">
        <v>131</v>
      </c>
      <c r="B350" s="187"/>
      <c r="C350" s="133" t="s">
        <v>94</v>
      </c>
      <c r="D350" s="133" t="s">
        <v>118</v>
      </c>
      <c r="E350" s="133" t="s">
        <v>754</v>
      </c>
      <c r="F350" s="136" t="s">
        <v>753</v>
      </c>
      <c r="G350" s="136" t="s">
        <v>127</v>
      </c>
      <c r="H350" s="135">
        <v>120000</v>
      </c>
    </row>
    <row r="351" spans="1:8" ht="15" customHeight="1" x14ac:dyDescent="0.25">
      <c r="A351" s="193" t="s">
        <v>1381</v>
      </c>
      <c r="B351" s="194"/>
      <c r="C351" s="133" t="s">
        <v>94</v>
      </c>
      <c r="D351" s="133" t="s">
        <v>95</v>
      </c>
      <c r="E351" s="133"/>
      <c r="F351" s="134"/>
      <c r="G351" s="134"/>
      <c r="H351" s="135">
        <v>1284732661.0899999</v>
      </c>
    </row>
    <row r="352" spans="1:8" ht="15" customHeight="1" x14ac:dyDescent="0.25">
      <c r="A352" s="193" t="s">
        <v>752</v>
      </c>
      <c r="B352" s="194"/>
      <c r="C352" s="133" t="s">
        <v>94</v>
      </c>
      <c r="D352" s="133" t="s">
        <v>95</v>
      </c>
      <c r="E352" s="133" t="s">
        <v>86</v>
      </c>
      <c r="F352" s="134"/>
      <c r="G352" s="134"/>
      <c r="H352" s="135">
        <v>12258741.83</v>
      </c>
    </row>
    <row r="353" spans="1:8" ht="15" customHeight="1" x14ac:dyDescent="0.25">
      <c r="A353" s="193" t="s">
        <v>227</v>
      </c>
      <c r="B353" s="194"/>
      <c r="C353" s="133" t="s">
        <v>94</v>
      </c>
      <c r="D353" s="133" t="s">
        <v>95</v>
      </c>
      <c r="E353" s="133" t="s">
        <v>86</v>
      </c>
      <c r="F353" s="133" t="s">
        <v>226</v>
      </c>
      <c r="G353" s="133"/>
      <c r="H353" s="135">
        <v>939800</v>
      </c>
    </row>
    <row r="354" spans="1:8" ht="34.5" customHeight="1" x14ac:dyDescent="0.25">
      <c r="A354" s="186" t="s">
        <v>211</v>
      </c>
      <c r="B354" s="187"/>
      <c r="C354" s="133" t="s">
        <v>94</v>
      </c>
      <c r="D354" s="133" t="s">
        <v>95</v>
      </c>
      <c r="E354" s="133" t="s">
        <v>86</v>
      </c>
      <c r="F354" s="136" t="s">
        <v>210</v>
      </c>
      <c r="G354" s="136"/>
      <c r="H354" s="135">
        <v>939800</v>
      </c>
    </row>
    <row r="355" spans="1:8" ht="34.5" customHeight="1" x14ac:dyDescent="0.25">
      <c r="A355" s="186" t="s">
        <v>209</v>
      </c>
      <c r="B355" s="187"/>
      <c r="C355" s="133" t="s">
        <v>94</v>
      </c>
      <c r="D355" s="133" t="s">
        <v>95</v>
      </c>
      <c r="E355" s="133" t="s">
        <v>86</v>
      </c>
      <c r="F355" s="136" t="s">
        <v>208</v>
      </c>
      <c r="G355" s="137"/>
      <c r="H355" s="135">
        <v>939800</v>
      </c>
    </row>
    <row r="356" spans="1:8" ht="15" customHeight="1" x14ac:dyDescent="0.25">
      <c r="A356" s="186" t="s">
        <v>190</v>
      </c>
      <c r="B356" s="187"/>
      <c r="C356" s="133" t="s">
        <v>94</v>
      </c>
      <c r="D356" s="133" t="s">
        <v>95</v>
      </c>
      <c r="E356" s="133" t="s">
        <v>86</v>
      </c>
      <c r="F356" s="136" t="s">
        <v>207</v>
      </c>
      <c r="G356" s="137"/>
      <c r="H356" s="135">
        <v>597000</v>
      </c>
    </row>
    <row r="357" spans="1:8" ht="15" customHeight="1" x14ac:dyDescent="0.25">
      <c r="A357" s="186" t="s">
        <v>138</v>
      </c>
      <c r="B357" s="187"/>
      <c r="C357" s="133" t="s">
        <v>94</v>
      </c>
      <c r="D357" s="133" t="s">
        <v>95</v>
      </c>
      <c r="E357" s="133" t="s">
        <v>86</v>
      </c>
      <c r="F357" s="136" t="s">
        <v>207</v>
      </c>
      <c r="G357" s="136" t="s">
        <v>137</v>
      </c>
      <c r="H357" s="135">
        <v>597000</v>
      </c>
    </row>
    <row r="358" spans="1:8" ht="15" customHeight="1" x14ac:dyDescent="0.25">
      <c r="A358" s="186" t="s">
        <v>199</v>
      </c>
      <c r="B358" s="187"/>
      <c r="C358" s="133" t="s">
        <v>94</v>
      </c>
      <c r="D358" s="133" t="s">
        <v>95</v>
      </c>
      <c r="E358" s="133" t="s">
        <v>86</v>
      </c>
      <c r="F358" s="136" t="s">
        <v>207</v>
      </c>
      <c r="G358" s="136" t="s">
        <v>197</v>
      </c>
      <c r="H358" s="135">
        <v>597000</v>
      </c>
    </row>
    <row r="359" spans="1:8" ht="15" customHeight="1" x14ac:dyDescent="0.25">
      <c r="A359" s="186" t="s">
        <v>751</v>
      </c>
      <c r="B359" s="187"/>
      <c r="C359" s="133" t="s">
        <v>94</v>
      </c>
      <c r="D359" s="133" t="s">
        <v>95</v>
      </c>
      <c r="E359" s="133" t="s">
        <v>86</v>
      </c>
      <c r="F359" s="136" t="s">
        <v>750</v>
      </c>
      <c r="G359" s="137"/>
      <c r="H359" s="135">
        <v>342800</v>
      </c>
    </row>
    <row r="360" spans="1:8" ht="23.25" customHeight="1" x14ac:dyDescent="0.25">
      <c r="A360" s="186" t="s">
        <v>132</v>
      </c>
      <c r="B360" s="187"/>
      <c r="C360" s="133" t="s">
        <v>94</v>
      </c>
      <c r="D360" s="133" t="s">
        <v>95</v>
      </c>
      <c r="E360" s="133" t="s">
        <v>86</v>
      </c>
      <c r="F360" s="136" t="s">
        <v>750</v>
      </c>
      <c r="G360" s="136" t="s">
        <v>109</v>
      </c>
      <c r="H360" s="135">
        <v>342800</v>
      </c>
    </row>
    <row r="361" spans="1:8" ht="15" customHeight="1" x14ac:dyDescent="0.25">
      <c r="A361" s="186" t="s">
        <v>131</v>
      </c>
      <c r="B361" s="187"/>
      <c r="C361" s="133" t="s">
        <v>94</v>
      </c>
      <c r="D361" s="133" t="s">
        <v>95</v>
      </c>
      <c r="E361" s="133" t="s">
        <v>86</v>
      </c>
      <c r="F361" s="136" t="s">
        <v>750</v>
      </c>
      <c r="G361" s="136" t="s">
        <v>127</v>
      </c>
      <c r="H361" s="135">
        <v>342800</v>
      </c>
    </row>
    <row r="362" spans="1:8" ht="15" customHeight="1" x14ac:dyDescent="0.25">
      <c r="A362" s="193" t="s">
        <v>516</v>
      </c>
      <c r="B362" s="194"/>
      <c r="C362" s="133" t="s">
        <v>94</v>
      </c>
      <c r="D362" s="133" t="s">
        <v>95</v>
      </c>
      <c r="E362" s="133" t="s">
        <v>86</v>
      </c>
      <c r="F362" s="133" t="s">
        <v>515</v>
      </c>
      <c r="G362" s="133"/>
      <c r="H362" s="135">
        <v>175681.25</v>
      </c>
    </row>
    <row r="363" spans="1:8" ht="15" customHeight="1" x14ac:dyDescent="0.25">
      <c r="A363" s="186" t="s">
        <v>524</v>
      </c>
      <c r="B363" s="187"/>
      <c r="C363" s="133" t="s">
        <v>94</v>
      </c>
      <c r="D363" s="133" t="s">
        <v>95</v>
      </c>
      <c r="E363" s="133" t="s">
        <v>86</v>
      </c>
      <c r="F363" s="136" t="s">
        <v>523</v>
      </c>
      <c r="G363" s="136"/>
      <c r="H363" s="135">
        <v>175681.25</v>
      </c>
    </row>
    <row r="364" spans="1:8" ht="23.25" customHeight="1" x14ac:dyDescent="0.25">
      <c r="A364" s="186" t="s">
        <v>522</v>
      </c>
      <c r="B364" s="187"/>
      <c r="C364" s="133" t="s">
        <v>94</v>
      </c>
      <c r="D364" s="133" t="s">
        <v>95</v>
      </c>
      <c r="E364" s="133" t="s">
        <v>86</v>
      </c>
      <c r="F364" s="136" t="s">
        <v>521</v>
      </c>
      <c r="G364" s="137"/>
      <c r="H364" s="135">
        <v>175681.25</v>
      </c>
    </row>
    <row r="365" spans="1:8" ht="68.25" customHeight="1" x14ac:dyDescent="0.25">
      <c r="A365" s="186" t="s">
        <v>518</v>
      </c>
      <c r="B365" s="187"/>
      <c r="C365" s="133" t="s">
        <v>94</v>
      </c>
      <c r="D365" s="133" t="s">
        <v>95</v>
      </c>
      <c r="E365" s="133" t="s">
        <v>86</v>
      </c>
      <c r="F365" s="136" t="s">
        <v>517</v>
      </c>
      <c r="G365" s="137"/>
      <c r="H365" s="135">
        <v>175681.25</v>
      </c>
    </row>
    <row r="366" spans="1:8" ht="45.75" customHeight="1" x14ac:dyDescent="0.25">
      <c r="A366" s="186" t="s">
        <v>146</v>
      </c>
      <c r="B366" s="187"/>
      <c r="C366" s="133" t="s">
        <v>94</v>
      </c>
      <c r="D366" s="133" t="s">
        <v>95</v>
      </c>
      <c r="E366" s="133" t="s">
        <v>86</v>
      </c>
      <c r="F366" s="136" t="s">
        <v>517</v>
      </c>
      <c r="G366" s="136" t="s">
        <v>145</v>
      </c>
      <c r="H366" s="135">
        <v>159714.66</v>
      </c>
    </row>
    <row r="367" spans="1:8" ht="15" customHeight="1" x14ac:dyDescent="0.25">
      <c r="A367" s="186" t="s">
        <v>144</v>
      </c>
      <c r="B367" s="187"/>
      <c r="C367" s="133" t="s">
        <v>94</v>
      </c>
      <c r="D367" s="133" t="s">
        <v>95</v>
      </c>
      <c r="E367" s="133" t="s">
        <v>86</v>
      </c>
      <c r="F367" s="136" t="s">
        <v>517</v>
      </c>
      <c r="G367" s="136" t="s">
        <v>143</v>
      </c>
      <c r="H367" s="135">
        <v>159714.66</v>
      </c>
    </row>
    <row r="368" spans="1:8" ht="23.25" customHeight="1" x14ac:dyDescent="0.25">
      <c r="A368" s="186" t="s">
        <v>142</v>
      </c>
      <c r="B368" s="187"/>
      <c r="C368" s="133" t="s">
        <v>94</v>
      </c>
      <c r="D368" s="133" t="s">
        <v>95</v>
      </c>
      <c r="E368" s="133" t="s">
        <v>86</v>
      </c>
      <c r="F368" s="136" t="s">
        <v>517</v>
      </c>
      <c r="G368" s="136" t="s">
        <v>141</v>
      </c>
      <c r="H368" s="135">
        <v>15966.59</v>
      </c>
    </row>
    <row r="369" spans="1:8" ht="23.25" customHeight="1" x14ac:dyDescent="0.25">
      <c r="A369" s="186" t="s">
        <v>140</v>
      </c>
      <c r="B369" s="187"/>
      <c r="C369" s="133" t="s">
        <v>94</v>
      </c>
      <c r="D369" s="133" t="s">
        <v>95</v>
      </c>
      <c r="E369" s="133" t="s">
        <v>86</v>
      </c>
      <c r="F369" s="136" t="s">
        <v>517</v>
      </c>
      <c r="G369" s="136" t="s">
        <v>139</v>
      </c>
      <c r="H369" s="135">
        <v>15966.59</v>
      </c>
    </row>
    <row r="370" spans="1:8" ht="15" customHeight="1" x14ac:dyDescent="0.25">
      <c r="A370" s="193" t="s">
        <v>440</v>
      </c>
      <c r="B370" s="194"/>
      <c r="C370" s="133" t="s">
        <v>94</v>
      </c>
      <c r="D370" s="133" t="s">
        <v>95</v>
      </c>
      <c r="E370" s="133" t="s">
        <v>86</v>
      </c>
      <c r="F370" s="133" t="s">
        <v>439</v>
      </c>
      <c r="G370" s="133"/>
      <c r="H370" s="135">
        <v>580000</v>
      </c>
    </row>
    <row r="371" spans="1:8" ht="23.25" customHeight="1" x14ac:dyDescent="0.25">
      <c r="A371" s="186" t="s">
        <v>1098</v>
      </c>
      <c r="B371" s="187"/>
      <c r="C371" s="133" t="s">
        <v>94</v>
      </c>
      <c r="D371" s="133" t="s">
        <v>95</v>
      </c>
      <c r="E371" s="133" t="s">
        <v>86</v>
      </c>
      <c r="F371" s="136" t="s">
        <v>876</v>
      </c>
      <c r="G371" s="136"/>
      <c r="H371" s="135">
        <v>580000</v>
      </c>
    </row>
    <row r="372" spans="1:8" ht="23.25" customHeight="1" x14ac:dyDescent="0.25">
      <c r="A372" s="186" t="s">
        <v>1469</v>
      </c>
      <c r="B372" s="187"/>
      <c r="C372" s="133" t="s">
        <v>94</v>
      </c>
      <c r="D372" s="133" t="s">
        <v>95</v>
      </c>
      <c r="E372" s="133" t="s">
        <v>86</v>
      </c>
      <c r="F372" s="136" t="s">
        <v>1470</v>
      </c>
      <c r="G372" s="137"/>
      <c r="H372" s="135">
        <v>580000</v>
      </c>
    </row>
    <row r="373" spans="1:8" ht="15" customHeight="1" x14ac:dyDescent="0.25">
      <c r="A373" s="186" t="s">
        <v>1471</v>
      </c>
      <c r="B373" s="187"/>
      <c r="C373" s="133" t="s">
        <v>94</v>
      </c>
      <c r="D373" s="133" t="s">
        <v>95</v>
      </c>
      <c r="E373" s="133" t="s">
        <v>86</v>
      </c>
      <c r="F373" s="136" t="s">
        <v>1472</v>
      </c>
      <c r="G373" s="137"/>
      <c r="H373" s="135">
        <v>580000</v>
      </c>
    </row>
    <row r="374" spans="1:8" ht="23.25" customHeight="1" x14ac:dyDescent="0.25">
      <c r="A374" s="186" t="s">
        <v>142</v>
      </c>
      <c r="B374" s="187"/>
      <c r="C374" s="133" t="s">
        <v>94</v>
      </c>
      <c r="D374" s="133" t="s">
        <v>95</v>
      </c>
      <c r="E374" s="133" t="s">
        <v>86</v>
      </c>
      <c r="F374" s="136" t="s">
        <v>1472</v>
      </c>
      <c r="G374" s="136" t="s">
        <v>141</v>
      </c>
      <c r="H374" s="135">
        <v>580000</v>
      </c>
    </row>
    <row r="375" spans="1:8" ht="23.25" customHeight="1" x14ac:dyDescent="0.25">
      <c r="A375" s="186" t="s">
        <v>140</v>
      </c>
      <c r="B375" s="187"/>
      <c r="C375" s="133" t="s">
        <v>94</v>
      </c>
      <c r="D375" s="133" t="s">
        <v>95</v>
      </c>
      <c r="E375" s="133" t="s">
        <v>86</v>
      </c>
      <c r="F375" s="136" t="s">
        <v>1472</v>
      </c>
      <c r="G375" s="136" t="s">
        <v>139</v>
      </c>
      <c r="H375" s="135">
        <v>580000</v>
      </c>
    </row>
    <row r="376" spans="1:8" ht="23.25" customHeight="1" x14ac:dyDescent="0.25">
      <c r="A376" s="193" t="s">
        <v>180</v>
      </c>
      <c r="B376" s="194"/>
      <c r="C376" s="133" t="s">
        <v>94</v>
      </c>
      <c r="D376" s="133" t="s">
        <v>95</v>
      </c>
      <c r="E376" s="133" t="s">
        <v>86</v>
      </c>
      <c r="F376" s="133" t="s">
        <v>179</v>
      </c>
      <c r="G376" s="133"/>
      <c r="H376" s="135">
        <v>8517358.4299999997</v>
      </c>
    </row>
    <row r="377" spans="1:8" ht="15" customHeight="1" x14ac:dyDescent="0.25">
      <c r="A377" s="186" t="s">
        <v>178</v>
      </c>
      <c r="B377" s="187"/>
      <c r="C377" s="133" t="s">
        <v>94</v>
      </c>
      <c r="D377" s="133" t="s">
        <v>95</v>
      </c>
      <c r="E377" s="133" t="s">
        <v>86</v>
      </c>
      <c r="F377" s="136" t="s">
        <v>177</v>
      </c>
      <c r="G377" s="136"/>
      <c r="H377" s="135">
        <v>8517358.4299999997</v>
      </c>
    </row>
    <row r="378" spans="1:8" ht="23.25" customHeight="1" x14ac:dyDescent="0.25">
      <c r="A378" s="186" t="s">
        <v>176</v>
      </c>
      <c r="B378" s="187"/>
      <c r="C378" s="133" t="s">
        <v>94</v>
      </c>
      <c r="D378" s="133" t="s">
        <v>95</v>
      </c>
      <c r="E378" s="133" t="s">
        <v>86</v>
      </c>
      <c r="F378" s="136" t="s">
        <v>175</v>
      </c>
      <c r="G378" s="137"/>
      <c r="H378" s="135">
        <v>8517358.4299999997</v>
      </c>
    </row>
    <row r="379" spans="1:8" ht="15" customHeight="1" x14ac:dyDescent="0.25">
      <c r="A379" s="186" t="s">
        <v>174</v>
      </c>
      <c r="B379" s="187"/>
      <c r="C379" s="133" t="s">
        <v>94</v>
      </c>
      <c r="D379" s="133" t="s">
        <v>95</v>
      </c>
      <c r="E379" s="133" t="s">
        <v>86</v>
      </c>
      <c r="F379" s="136" t="s">
        <v>173</v>
      </c>
      <c r="G379" s="137"/>
      <c r="H379" s="135">
        <v>59675.59</v>
      </c>
    </row>
    <row r="380" spans="1:8" ht="23.25" customHeight="1" x14ac:dyDescent="0.25">
      <c r="A380" s="186" t="s">
        <v>142</v>
      </c>
      <c r="B380" s="187"/>
      <c r="C380" s="133" t="s">
        <v>94</v>
      </c>
      <c r="D380" s="133" t="s">
        <v>95</v>
      </c>
      <c r="E380" s="133" t="s">
        <v>86</v>
      </c>
      <c r="F380" s="136" t="s">
        <v>173</v>
      </c>
      <c r="G380" s="136" t="s">
        <v>141</v>
      </c>
      <c r="H380" s="135">
        <v>59675.59</v>
      </c>
    </row>
    <row r="381" spans="1:8" ht="23.25" customHeight="1" x14ac:dyDescent="0.25">
      <c r="A381" s="186" t="s">
        <v>140</v>
      </c>
      <c r="B381" s="187"/>
      <c r="C381" s="133" t="s">
        <v>94</v>
      </c>
      <c r="D381" s="133" t="s">
        <v>95</v>
      </c>
      <c r="E381" s="133" t="s">
        <v>86</v>
      </c>
      <c r="F381" s="136" t="s">
        <v>173</v>
      </c>
      <c r="G381" s="136" t="s">
        <v>139</v>
      </c>
      <c r="H381" s="135">
        <v>59675.59</v>
      </c>
    </row>
    <row r="382" spans="1:8" ht="45.75" customHeight="1" x14ac:dyDescent="0.25">
      <c r="A382" s="186" t="s">
        <v>1214</v>
      </c>
      <c r="B382" s="187"/>
      <c r="C382" s="133" t="s">
        <v>94</v>
      </c>
      <c r="D382" s="133" t="s">
        <v>95</v>
      </c>
      <c r="E382" s="133" t="s">
        <v>86</v>
      </c>
      <c r="F382" s="136" t="s">
        <v>1215</v>
      </c>
      <c r="G382" s="137"/>
      <c r="H382" s="135">
        <v>8457682.8399999999</v>
      </c>
    </row>
    <row r="383" spans="1:8" ht="45.75" customHeight="1" x14ac:dyDescent="0.25">
      <c r="A383" s="186" t="s">
        <v>146</v>
      </c>
      <c r="B383" s="187"/>
      <c r="C383" s="133" t="s">
        <v>94</v>
      </c>
      <c r="D383" s="133" t="s">
        <v>95</v>
      </c>
      <c r="E383" s="133" t="s">
        <v>86</v>
      </c>
      <c r="F383" s="136" t="s">
        <v>1215</v>
      </c>
      <c r="G383" s="136" t="s">
        <v>145</v>
      </c>
      <c r="H383" s="135">
        <v>8457682.8399999999</v>
      </c>
    </row>
    <row r="384" spans="1:8" ht="15" customHeight="1" x14ac:dyDescent="0.25">
      <c r="A384" s="186" t="s">
        <v>144</v>
      </c>
      <c r="B384" s="187"/>
      <c r="C384" s="133" t="s">
        <v>94</v>
      </c>
      <c r="D384" s="133" t="s">
        <v>95</v>
      </c>
      <c r="E384" s="133" t="s">
        <v>86</v>
      </c>
      <c r="F384" s="136" t="s">
        <v>1215</v>
      </c>
      <c r="G384" s="136" t="s">
        <v>143</v>
      </c>
      <c r="H384" s="135">
        <v>8457682.8399999999</v>
      </c>
    </row>
    <row r="385" spans="1:8" ht="34.5" customHeight="1" x14ac:dyDescent="0.25">
      <c r="A385" s="193" t="s">
        <v>239</v>
      </c>
      <c r="B385" s="194"/>
      <c r="C385" s="133" t="s">
        <v>94</v>
      </c>
      <c r="D385" s="133" t="s">
        <v>95</v>
      </c>
      <c r="E385" s="133" t="s">
        <v>86</v>
      </c>
      <c r="F385" s="133" t="s">
        <v>238</v>
      </c>
      <c r="G385" s="133"/>
      <c r="H385" s="135">
        <v>1564287.25</v>
      </c>
    </row>
    <row r="386" spans="1:8" ht="15" customHeight="1" x14ac:dyDescent="0.25">
      <c r="A386" s="186" t="s">
        <v>237</v>
      </c>
      <c r="B386" s="187"/>
      <c r="C386" s="133" t="s">
        <v>94</v>
      </c>
      <c r="D386" s="133" t="s">
        <v>95</v>
      </c>
      <c r="E386" s="133" t="s">
        <v>86</v>
      </c>
      <c r="F386" s="136" t="s">
        <v>236</v>
      </c>
      <c r="G386" s="136"/>
      <c r="H386" s="135">
        <v>1564287.25</v>
      </c>
    </row>
    <row r="387" spans="1:8" ht="57" customHeight="1" x14ac:dyDescent="0.25">
      <c r="A387" s="186" t="s">
        <v>235</v>
      </c>
      <c r="B387" s="187"/>
      <c r="C387" s="133" t="s">
        <v>94</v>
      </c>
      <c r="D387" s="133" t="s">
        <v>95</v>
      </c>
      <c r="E387" s="133" t="s">
        <v>86</v>
      </c>
      <c r="F387" s="136" t="s">
        <v>234</v>
      </c>
      <c r="G387" s="137"/>
      <c r="H387" s="135">
        <v>1564287.25</v>
      </c>
    </row>
    <row r="388" spans="1:8" ht="23.25" customHeight="1" x14ac:dyDescent="0.25">
      <c r="A388" s="186" t="s">
        <v>233</v>
      </c>
      <c r="B388" s="187"/>
      <c r="C388" s="133" t="s">
        <v>94</v>
      </c>
      <c r="D388" s="133" t="s">
        <v>95</v>
      </c>
      <c r="E388" s="133" t="s">
        <v>86</v>
      </c>
      <c r="F388" s="136" t="s">
        <v>232</v>
      </c>
      <c r="G388" s="137"/>
      <c r="H388" s="135">
        <v>589795.30000000005</v>
      </c>
    </row>
    <row r="389" spans="1:8" ht="23.25" customHeight="1" x14ac:dyDescent="0.25">
      <c r="A389" s="186" t="s">
        <v>132</v>
      </c>
      <c r="B389" s="187"/>
      <c r="C389" s="133" t="s">
        <v>94</v>
      </c>
      <c r="D389" s="133" t="s">
        <v>95</v>
      </c>
      <c r="E389" s="133" t="s">
        <v>86</v>
      </c>
      <c r="F389" s="136" t="s">
        <v>232</v>
      </c>
      <c r="G389" s="136" t="s">
        <v>109</v>
      </c>
      <c r="H389" s="135">
        <v>589795.30000000005</v>
      </c>
    </row>
    <row r="390" spans="1:8" ht="15" customHeight="1" x14ac:dyDescent="0.25">
      <c r="A390" s="186" t="s">
        <v>166</v>
      </c>
      <c r="B390" s="187"/>
      <c r="C390" s="133" t="s">
        <v>94</v>
      </c>
      <c r="D390" s="133" t="s">
        <v>95</v>
      </c>
      <c r="E390" s="133" t="s">
        <v>86</v>
      </c>
      <c r="F390" s="136" t="s">
        <v>232</v>
      </c>
      <c r="G390" s="136" t="s">
        <v>112</v>
      </c>
      <c r="H390" s="135">
        <v>589795.30000000005</v>
      </c>
    </row>
    <row r="391" spans="1:8" ht="34.5" customHeight="1" x14ac:dyDescent="0.25">
      <c r="A391" s="186" t="s">
        <v>1160</v>
      </c>
      <c r="B391" s="187"/>
      <c r="C391" s="133" t="s">
        <v>94</v>
      </c>
      <c r="D391" s="133" t="s">
        <v>95</v>
      </c>
      <c r="E391" s="133" t="s">
        <v>86</v>
      </c>
      <c r="F391" s="136" t="s">
        <v>1161</v>
      </c>
      <c r="G391" s="137"/>
      <c r="H391" s="135">
        <v>210103.74</v>
      </c>
    </row>
    <row r="392" spans="1:8" ht="45.75" customHeight="1" x14ac:dyDescent="0.25">
      <c r="A392" s="186" t="s">
        <v>146</v>
      </c>
      <c r="B392" s="187"/>
      <c r="C392" s="133" t="s">
        <v>94</v>
      </c>
      <c r="D392" s="133" t="s">
        <v>95</v>
      </c>
      <c r="E392" s="133" t="s">
        <v>86</v>
      </c>
      <c r="F392" s="136" t="s">
        <v>1161</v>
      </c>
      <c r="G392" s="136" t="s">
        <v>145</v>
      </c>
      <c r="H392" s="135">
        <v>210103.74</v>
      </c>
    </row>
    <row r="393" spans="1:8" ht="15" customHeight="1" x14ac:dyDescent="0.25">
      <c r="A393" s="186" t="s">
        <v>144</v>
      </c>
      <c r="B393" s="187"/>
      <c r="C393" s="133" t="s">
        <v>94</v>
      </c>
      <c r="D393" s="133" t="s">
        <v>95</v>
      </c>
      <c r="E393" s="133" t="s">
        <v>86</v>
      </c>
      <c r="F393" s="136" t="s">
        <v>1161</v>
      </c>
      <c r="G393" s="136" t="s">
        <v>143</v>
      </c>
      <c r="H393" s="135">
        <v>210103.74</v>
      </c>
    </row>
    <row r="394" spans="1:8" ht="34.5" customHeight="1" x14ac:dyDescent="0.25">
      <c r="A394" s="186" t="s">
        <v>1162</v>
      </c>
      <c r="B394" s="187"/>
      <c r="C394" s="133" t="s">
        <v>94</v>
      </c>
      <c r="D394" s="133" t="s">
        <v>95</v>
      </c>
      <c r="E394" s="133" t="s">
        <v>86</v>
      </c>
      <c r="F394" s="136" t="s">
        <v>1163</v>
      </c>
      <c r="G394" s="137"/>
      <c r="H394" s="135">
        <v>23344.880000000001</v>
      </c>
    </row>
    <row r="395" spans="1:8" ht="45.75" customHeight="1" x14ac:dyDescent="0.25">
      <c r="A395" s="186" t="s">
        <v>146</v>
      </c>
      <c r="B395" s="187"/>
      <c r="C395" s="133" t="s">
        <v>94</v>
      </c>
      <c r="D395" s="133" t="s">
        <v>95</v>
      </c>
      <c r="E395" s="133" t="s">
        <v>86</v>
      </c>
      <c r="F395" s="136" t="s">
        <v>1163</v>
      </c>
      <c r="G395" s="136" t="s">
        <v>145</v>
      </c>
      <c r="H395" s="135">
        <v>23344.880000000001</v>
      </c>
    </row>
    <row r="396" spans="1:8" ht="15" customHeight="1" x14ac:dyDescent="0.25">
      <c r="A396" s="186" t="s">
        <v>144</v>
      </c>
      <c r="B396" s="187"/>
      <c r="C396" s="133" t="s">
        <v>94</v>
      </c>
      <c r="D396" s="133" t="s">
        <v>95</v>
      </c>
      <c r="E396" s="133" t="s">
        <v>86</v>
      </c>
      <c r="F396" s="136" t="s">
        <v>1163</v>
      </c>
      <c r="G396" s="136" t="s">
        <v>143</v>
      </c>
      <c r="H396" s="135">
        <v>23344.880000000001</v>
      </c>
    </row>
    <row r="397" spans="1:8" ht="34.5" customHeight="1" x14ac:dyDescent="0.25">
      <c r="A397" s="186" t="s">
        <v>1164</v>
      </c>
      <c r="B397" s="187"/>
      <c r="C397" s="133" t="s">
        <v>94</v>
      </c>
      <c r="D397" s="133" t="s">
        <v>95</v>
      </c>
      <c r="E397" s="133" t="s">
        <v>86</v>
      </c>
      <c r="F397" s="136" t="s">
        <v>1165</v>
      </c>
      <c r="G397" s="137"/>
      <c r="H397" s="135">
        <v>210103.74</v>
      </c>
    </row>
    <row r="398" spans="1:8" ht="45.75" customHeight="1" x14ac:dyDescent="0.25">
      <c r="A398" s="186" t="s">
        <v>146</v>
      </c>
      <c r="B398" s="187"/>
      <c r="C398" s="133" t="s">
        <v>94</v>
      </c>
      <c r="D398" s="133" t="s">
        <v>95</v>
      </c>
      <c r="E398" s="133" t="s">
        <v>86</v>
      </c>
      <c r="F398" s="136" t="s">
        <v>1165</v>
      </c>
      <c r="G398" s="136" t="s">
        <v>145</v>
      </c>
      <c r="H398" s="135">
        <v>210103.74</v>
      </c>
    </row>
    <row r="399" spans="1:8" ht="15" customHeight="1" x14ac:dyDescent="0.25">
      <c r="A399" s="186" t="s">
        <v>144</v>
      </c>
      <c r="B399" s="187"/>
      <c r="C399" s="133" t="s">
        <v>94</v>
      </c>
      <c r="D399" s="133" t="s">
        <v>95</v>
      </c>
      <c r="E399" s="133" t="s">
        <v>86</v>
      </c>
      <c r="F399" s="136" t="s">
        <v>1165</v>
      </c>
      <c r="G399" s="136" t="s">
        <v>143</v>
      </c>
      <c r="H399" s="135">
        <v>210103.74</v>
      </c>
    </row>
    <row r="400" spans="1:8" ht="34.5" customHeight="1" x14ac:dyDescent="0.25">
      <c r="A400" s="186" t="s">
        <v>1166</v>
      </c>
      <c r="B400" s="187"/>
      <c r="C400" s="133" t="s">
        <v>94</v>
      </c>
      <c r="D400" s="133" t="s">
        <v>95</v>
      </c>
      <c r="E400" s="133" t="s">
        <v>86</v>
      </c>
      <c r="F400" s="136" t="s">
        <v>1167</v>
      </c>
      <c r="G400" s="137"/>
      <c r="H400" s="135">
        <v>285818.56</v>
      </c>
    </row>
    <row r="401" spans="1:8" ht="23.25" customHeight="1" x14ac:dyDescent="0.25">
      <c r="A401" s="186" t="s">
        <v>132</v>
      </c>
      <c r="B401" s="187"/>
      <c r="C401" s="133" t="s">
        <v>94</v>
      </c>
      <c r="D401" s="133" t="s">
        <v>95</v>
      </c>
      <c r="E401" s="133" t="s">
        <v>86</v>
      </c>
      <c r="F401" s="136" t="s">
        <v>1167</v>
      </c>
      <c r="G401" s="136" t="s">
        <v>109</v>
      </c>
      <c r="H401" s="135">
        <v>285818.56</v>
      </c>
    </row>
    <row r="402" spans="1:8" ht="15" customHeight="1" x14ac:dyDescent="0.25">
      <c r="A402" s="186" t="s">
        <v>166</v>
      </c>
      <c r="B402" s="187"/>
      <c r="C402" s="133" t="s">
        <v>94</v>
      </c>
      <c r="D402" s="133" t="s">
        <v>95</v>
      </c>
      <c r="E402" s="133" t="s">
        <v>86</v>
      </c>
      <c r="F402" s="136" t="s">
        <v>1167</v>
      </c>
      <c r="G402" s="136" t="s">
        <v>112</v>
      </c>
      <c r="H402" s="135">
        <v>285818.56</v>
      </c>
    </row>
    <row r="403" spans="1:8" ht="34.5" customHeight="1" x14ac:dyDescent="0.25">
      <c r="A403" s="186" t="s">
        <v>1168</v>
      </c>
      <c r="B403" s="187"/>
      <c r="C403" s="133" t="s">
        <v>94</v>
      </c>
      <c r="D403" s="133" t="s">
        <v>95</v>
      </c>
      <c r="E403" s="133" t="s">
        <v>86</v>
      </c>
      <c r="F403" s="136" t="s">
        <v>1169</v>
      </c>
      <c r="G403" s="137"/>
      <c r="H403" s="135">
        <v>70034.58</v>
      </c>
    </row>
    <row r="404" spans="1:8" ht="23.25" customHeight="1" x14ac:dyDescent="0.25">
      <c r="A404" s="186" t="s">
        <v>132</v>
      </c>
      <c r="B404" s="187"/>
      <c r="C404" s="133" t="s">
        <v>94</v>
      </c>
      <c r="D404" s="133" t="s">
        <v>95</v>
      </c>
      <c r="E404" s="133" t="s">
        <v>86</v>
      </c>
      <c r="F404" s="136" t="s">
        <v>1169</v>
      </c>
      <c r="G404" s="136" t="s">
        <v>109</v>
      </c>
      <c r="H404" s="135">
        <v>70034.58</v>
      </c>
    </row>
    <row r="405" spans="1:8" ht="15" customHeight="1" x14ac:dyDescent="0.25">
      <c r="A405" s="186" t="s">
        <v>166</v>
      </c>
      <c r="B405" s="187"/>
      <c r="C405" s="133" t="s">
        <v>94</v>
      </c>
      <c r="D405" s="133" t="s">
        <v>95</v>
      </c>
      <c r="E405" s="133" t="s">
        <v>86</v>
      </c>
      <c r="F405" s="136" t="s">
        <v>1169</v>
      </c>
      <c r="G405" s="136" t="s">
        <v>112</v>
      </c>
      <c r="H405" s="135">
        <v>70034.58</v>
      </c>
    </row>
    <row r="406" spans="1:8" ht="34.5" customHeight="1" x14ac:dyDescent="0.25">
      <c r="A406" s="186" t="s">
        <v>1170</v>
      </c>
      <c r="B406" s="187"/>
      <c r="C406" s="133" t="s">
        <v>94</v>
      </c>
      <c r="D406" s="133" t="s">
        <v>95</v>
      </c>
      <c r="E406" s="133" t="s">
        <v>86</v>
      </c>
      <c r="F406" s="136" t="s">
        <v>1171</v>
      </c>
      <c r="G406" s="137"/>
      <c r="H406" s="135">
        <v>175086.45</v>
      </c>
    </row>
    <row r="407" spans="1:8" ht="23.25" customHeight="1" x14ac:dyDescent="0.25">
      <c r="A407" s="186" t="s">
        <v>132</v>
      </c>
      <c r="B407" s="187"/>
      <c r="C407" s="133" t="s">
        <v>94</v>
      </c>
      <c r="D407" s="133" t="s">
        <v>95</v>
      </c>
      <c r="E407" s="133" t="s">
        <v>86</v>
      </c>
      <c r="F407" s="136" t="s">
        <v>1171</v>
      </c>
      <c r="G407" s="136" t="s">
        <v>109</v>
      </c>
      <c r="H407" s="135">
        <v>175086.45</v>
      </c>
    </row>
    <row r="408" spans="1:8" ht="15" customHeight="1" x14ac:dyDescent="0.25">
      <c r="A408" s="186" t="s">
        <v>166</v>
      </c>
      <c r="B408" s="187"/>
      <c r="C408" s="133" t="s">
        <v>94</v>
      </c>
      <c r="D408" s="133" t="s">
        <v>95</v>
      </c>
      <c r="E408" s="133" t="s">
        <v>86</v>
      </c>
      <c r="F408" s="136" t="s">
        <v>1171</v>
      </c>
      <c r="G408" s="136" t="s">
        <v>112</v>
      </c>
      <c r="H408" s="135">
        <v>175086.45</v>
      </c>
    </row>
    <row r="409" spans="1:8" ht="23.25" customHeight="1" x14ac:dyDescent="0.25">
      <c r="A409" s="193" t="s">
        <v>586</v>
      </c>
      <c r="B409" s="194"/>
      <c r="C409" s="133" t="s">
        <v>94</v>
      </c>
      <c r="D409" s="133" t="s">
        <v>95</v>
      </c>
      <c r="E409" s="133" t="s">
        <v>86</v>
      </c>
      <c r="F409" s="133" t="s">
        <v>585</v>
      </c>
      <c r="G409" s="133"/>
      <c r="H409" s="135">
        <v>481614.9</v>
      </c>
    </row>
    <row r="410" spans="1:8" ht="15" customHeight="1" x14ac:dyDescent="0.25">
      <c r="A410" s="186" t="s">
        <v>572</v>
      </c>
      <c r="B410" s="187"/>
      <c r="C410" s="133" t="s">
        <v>94</v>
      </c>
      <c r="D410" s="133" t="s">
        <v>95</v>
      </c>
      <c r="E410" s="133" t="s">
        <v>86</v>
      </c>
      <c r="F410" s="136" t="s">
        <v>571</v>
      </c>
      <c r="G410" s="136"/>
      <c r="H410" s="135">
        <v>481614.9</v>
      </c>
    </row>
    <row r="411" spans="1:8" ht="23.25" customHeight="1" x14ac:dyDescent="0.25">
      <c r="A411" s="186" t="s">
        <v>570</v>
      </c>
      <c r="B411" s="187"/>
      <c r="C411" s="133" t="s">
        <v>94</v>
      </c>
      <c r="D411" s="133" t="s">
        <v>95</v>
      </c>
      <c r="E411" s="133" t="s">
        <v>86</v>
      </c>
      <c r="F411" s="136" t="s">
        <v>569</v>
      </c>
      <c r="G411" s="137"/>
      <c r="H411" s="135">
        <v>481614.9</v>
      </c>
    </row>
    <row r="412" spans="1:8" ht="34.5" customHeight="1" x14ac:dyDescent="0.25">
      <c r="A412" s="186" t="s">
        <v>1070</v>
      </c>
      <c r="B412" s="187"/>
      <c r="C412" s="133" t="s">
        <v>94</v>
      </c>
      <c r="D412" s="133" t="s">
        <v>95</v>
      </c>
      <c r="E412" s="133" t="s">
        <v>86</v>
      </c>
      <c r="F412" s="136" t="s">
        <v>1069</v>
      </c>
      <c r="G412" s="137"/>
      <c r="H412" s="135">
        <v>91957.86</v>
      </c>
    </row>
    <row r="413" spans="1:8" ht="23.25" customHeight="1" x14ac:dyDescent="0.25">
      <c r="A413" s="186" t="s">
        <v>132</v>
      </c>
      <c r="B413" s="187"/>
      <c r="C413" s="133" t="s">
        <v>94</v>
      </c>
      <c r="D413" s="133" t="s">
        <v>95</v>
      </c>
      <c r="E413" s="133" t="s">
        <v>86</v>
      </c>
      <c r="F413" s="136" t="s">
        <v>1069</v>
      </c>
      <c r="G413" s="136" t="s">
        <v>109</v>
      </c>
      <c r="H413" s="135">
        <v>91957.86</v>
      </c>
    </row>
    <row r="414" spans="1:8" ht="15" customHeight="1" x14ac:dyDescent="0.25">
      <c r="A414" s="186" t="s">
        <v>166</v>
      </c>
      <c r="B414" s="187"/>
      <c r="C414" s="133" t="s">
        <v>94</v>
      </c>
      <c r="D414" s="133" t="s">
        <v>95</v>
      </c>
      <c r="E414" s="133" t="s">
        <v>86</v>
      </c>
      <c r="F414" s="136" t="s">
        <v>1069</v>
      </c>
      <c r="G414" s="136" t="s">
        <v>112</v>
      </c>
      <c r="H414" s="135">
        <v>91957.86</v>
      </c>
    </row>
    <row r="415" spans="1:8" ht="34.5" customHeight="1" x14ac:dyDescent="0.25">
      <c r="A415" s="186" t="s">
        <v>1382</v>
      </c>
      <c r="B415" s="187"/>
      <c r="C415" s="133" t="s">
        <v>94</v>
      </c>
      <c r="D415" s="133" t="s">
        <v>95</v>
      </c>
      <c r="E415" s="133" t="s">
        <v>86</v>
      </c>
      <c r="F415" s="136" t="s">
        <v>1383</v>
      </c>
      <c r="G415" s="137"/>
      <c r="H415" s="135">
        <v>245677.04</v>
      </c>
    </row>
    <row r="416" spans="1:8" ht="45.75" customHeight="1" x14ac:dyDescent="0.25">
      <c r="A416" s="186" t="s">
        <v>146</v>
      </c>
      <c r="B416" s="187"/>
      <c r="C416" s="133" t="s">
        <v>94</v>
      </c>
      <c r="D416" s="133" t="s">
        <v>95</v>
      </c>
      <c r="E416" s="133" t="s">
        <v>86</v>
      </c>
      <c r="F416" s="136" t="s">
        <v>1383</v>
      </c>
      <c r="G416" s="136" t="s">
        <v>145</v>
      </c>
      <c r="H416" s="135">
        <v>245677.04</v>
      </c>
    </row>
    <row r="417" spans="1:8" ht="15" customHeight="1" x14ac:dyDescent="0.25">
      <c r="A417" s="186" t="s">
        <v>144</v>
      </c>
      <c r="B417" s="187"/>
      <c r="C417" s="133" t="s">
        <v>94</v>
      </c>
      <c r="D417" s="133" t="s">
        <v>95</v>
      </c>
      <c r="E417" s="133" t="s">
        <v>86</v>
      </c>
      <c r="F417" s="136" t="s">
        <v>1383</v>
      </c>
      <c r="G417" s="136" t="s">
        <v>143</v>
      </c>
      <c r="H417" s="135">
        <v>245677.04</v>
      </c>
    </row>
    <row r="418" spans="1:8" ht="34.5" customHeight="1" x14ac:dyDescent="0.25">
      <c r="A418" s="186" t="s">
        <v>1384</v>
      </c>
      <c r="B418" s="187"/>
      <c r="C418" s="133" t="s">
        <v>94</v>
      </c>
      <c r="D418" s="133" t="s">
        <v>95</v>
      </c>
      <c r="E418" s="133" t="s">
        <v>86</v>
      </c>
      <c r="F418" s="136" t="s">
        <v>1385</v>
      </c>
      <c r="G418" s="137"/>
      <c r="H418" s="135">
        <v>143980</v>
      </c>
    </row>
    <row r="419" spans="1:8" ht="45.75" customHeight="1" x14ac:dyDescent="0.25">
      <c r="A419" s="186" t="s">
        <v>146</v>
      </c>
      <c r="B419" s="187"/>
      <c r="C419" s="133" t="s">
        <v>94</v>
      </c>
      <c r="D419" s="133" t="s">
        <v>95</v>
      </c>
      <c r="E419" s="133" t="s">
        <v>86</v>
      </c>
      <c r="F419" s="136" t="s">
        <v>1385</v>
      </c>
      <c r="G419" s="136" t="s">
        <v>145</v>
      </c>
      <c r="H419" s="135">
        <v>143980</v>
      </c>
    </row>
    <row r="420" spans="1:8" ht="15" customHeight="1" x14ac:dyDescent="0.25">
      <c r="A420" s="186" t="s">
        <v>144</v>
      </c>
      <c r="B420" s="187"/>
      <c r="C420" s="133" t="s">
        <v>94</v>
      </c>
      <c r="D420" s="133" t="s">
        <v>95</v>
      </c>
      <c r="E420" s="133" t="s">
        <v>86</v>
      </c>
      <c r="F420" s="136" t="s">
        <v>1385</v>
      </c>
      <c r="G420" s="136" t="s">
        <v>143</v>
      </c>
      <c r="H420" s="135">
        <v>143980</v>
      </c>
    </row>
    <row r="421" spans="1:8" ht="15" customHeight="1" x14ac:dyDescent="0.25">
      <c r="A421" s="193" t="s">
        <v>749</v>
      </c>
      <c r="B421" s="194"/>
      <c r="C421" s="133" t="s">
        <v>94</v>
      </c>
      <c r="D421" s="133" t="s">
        <v>95</v>
      </c>
      <c r="E421" s="133" t="s">
        <v>102</v>
      </c>
      <c r="F421" s="134"/>
      <c r="G421" s="134"/>
      <c r="H421" s="135">
        <v>6546517.4199999999</v>
      </c>
    </row>
    <row r="422" spans="1:8" ht="15" customHeight="1" x14ac:dyDescent="0.25">
      <c r="A422" s="193" t="s">
        <v>748</v>
      </c>
      <c r="B422" s="194"/>
      <c r="C422" s="133" t="s">
        <v>94</v>
      </c>
      <c r="D422" s="133" t="s">
        <v>95</v>
      </c>
      <c r="E422" s="133" t="s">
        <v>102</v>
      </c>
      <c r="F422" s="133" t="s">
        <v>747</v>
      </c>
      <c r="G422" s="133"/>
      <c r="H422" s="135">
        <v>6546517.4199999999</v>
      </c>
    </row>
    <row r="423" spans="1:8" ht="23.25" customHeight="1" x14ac:dyDescent="0.25">
      <c r="A423" s="186" t="s">
        <v>743</v>
      </c>
      <c r="B423" s="187"/>
      <c r="C423" s="133" t="s">
        <v>94</v>
      </c>
      <c r="D423" s="133" t="s">
        <v>95</v>
      </c>
      <c r="E423" s="133" t="s">
        <v>102</v>
      </c>
      <c r="F423" s="136" t="s">
        <v>742</v>
      </c>
      <c r="G423" s="136"/>
      <c r="H423" s="135">
        <v>2346000</v>
      </c>
    </row>
    <row r="424" spans="1:8" ht="23.25" customHeight="1" x14ac:dyDescent="0.25">
      <c r="A424" s="186" t="s">
        <v>1216</v>
      </c>
      <c r="B424" s="187"/>
      <c r="C424" s="133" t="s">
        <v>94</v>
      </c>
      <c r="D424" s="133" t="s">
        <v>95</v>
      </c>
      <c r="E424" s="133" t="s">
        <v>102</v>
      </c>
      <c r="F424" s="136" t="s">
        <v>741</v>
      </c>
      <c r="G424" s="137"/>
      <c r="H424" s="135">
        <v>2346000</v>
      </c>
    </row>
    <row r="425" spans="1:8" ht="23.25" customHeight="1" x14ac:dyDescent="0.25">
      <c r="A425" s="186" t="s">
        <v>740</v>
      </c>
      <c r="B425" s="187"/>
      <c r="C425" s="133" t="s">
        <v>94</v>
      </c>
      <c r="D425" s="133" t="s">
        <v>95</v>
      </c>
      <c r="E425" s="133" t="s">
        <v>102</v>
      </c>
      <c r="F425" s="136" t="s">
        <v>739</v>
      </c>
      <c r="G425" s="137"/>
      <c r="H425" s="135">
        <v>2346000</v>
      </c>
    </row>
    <row r="426" spans="1:8" ht="23.25" customHeight="1" x14ac:dyDescent="0.25">
      <c r="A426" s="186" t="s">
        <v>142</v>
      </c>
      <c r="B426" s="187"/>
      <c r="C426" s="133" t="s">
        <v>94</v>
      </c>
      <c r="D426" s="133" t="s">
        <v>95</v>
      </c>
      <c r="E426" s="133" t="s">
        <v>102</v>
      </c>
      <c r="F426" s="136" t="s">
        <v>739</v>
      </c>
      <c r="G426" s="136" t="s">
        <v>141</v>
      </c>
      <c r="H426" s="135">
        <v>2346000</v>
      </c>
    </row>
    <row r="427" spans="1:8" ht="23.25" customHeight="1" x14ac:dyDescent="0.25">
      <c r="A427" s="186" t="s">
        <v>140</v>
      </c>
      <c r="B427" s="187"/>
      <c r="C427" s="133" t="s">
        <v>94</v>
      </c>
      <c r="D427" s="133" t="s">
        <v>95</v>
      </c>
      <c r="E427" s="133" t="s">
        <v>102</v>
      </c>
      <c r="F427" s="136" t="s">
        <v>739</v>
      </c>
      <c r="G427" s="136" t="s">
        <v>139</v>
      </c>
      <c r="H427" s="135">
        <v>2346000</v>
      </c>
    </row>
    <row r="428" spans="1:8" ht="34.5" customHeight="1" x14ac:dyDescent="0.25">
      <c r="A428" s="186" t="s">
        <v>1198</v>
      </c>
      <c r="B428" s="187"/>
      <c r="C428" s="133" t="s">
        <v>94</v>
      </c>
      <c r="D428" s="133" t="s">
        <v>95</v>
      </c>
      <c r="E428" s="133" t="s">
        <v>102</v>
      </c>
      <c r="F428" s="136" t="s">
        <v>738</v>
      </c>
      <c r="G428" s="136"/>
      <c r="H428" s="135">
        <v>4200517.42</v>
      </c>
    </row>
    <row r="429" spans="1:8" ht="45.75" customHeight="1" x14ac:dyDescent="0.25">
      <c r="A429" s="186" t="s">
        <v>737</v>
      </c>
      <c r="B429" s="187"/>
      <c r="C429" s="133" t="s">
        <v>94</v>
      </c>
      <c r="D429" s="133" t="s">
        <v>95</v>
      </c>
      <c r="E429" s="133" t="s">
        <v>102</v>
      </c>
      <c r="F429" s="136" t="s">
        <v>736</v>
      </c>
      <c r="G429" s="137"/>
      <c r="H429" s="135">
        <v>4200517.42</v>
      </c>
    </row>
    <row r="430" spans="1:8" ht="34.5" customHeight="1" x14ac:dyDescent="0.25">
      <c r="A430" s="186" t="s">
        <v>735</v>
      </c>
      <c r="B430" s="187"/>
      <c r="C430" s="133" t="s">
        <v>94</v>
      </c>
      <c r="D430" s="133" t="s">
        <v>95</v>
      </c>
      <c r="E430" s="133" t="s">
        <v>102</v>
      </c>
      <c r="F430" s="136" t="s">
        <v>734</v>
      </c>
      <c r="G430" s="137"/>
      <c r="H430" s="135">
        <v>4137717.42</v>
      </c>
    </row>
    <row r="431" spans="1:8" ht="23.25" customHeight="1" x14ac:dyDescent="0.25">
      <c r="A431" s="186" t="s">
        <v>142</v>
      </c>
      <c r="B431" s="187"/>
      <c r="C431" s="133" t="s">
        <v>94</v>
      </c>
      <c r="D431" s="133" t="s">
        <v>95</v>
      </c>
      <c r="E431" s="133" t="s">
        <v>102</v>
      </c>
      <c r="F431" s="136" t="s">
        <v>734</v>
      </c>
      <c r="G431" s="136" t="s">
        <v>141</v>
      </c>
      <c r="H431" s="135">
        <v>4137717.42</v>
      </c>
    </row>
    <row r="432" spans="1:8" ht="23.25" customHeight="1" x14ac:dyDescent="0.25">
      <c r="A432" s="186" t="s">
        <v>140</v>
      </c>
      <c r="B432" s="187"/>
      <c r="C432" s="133" t="s">
        <v>94</v>
      </c>
      <c r="D432" s="133" t="s">
        <v>95</v>
      </c>
      <c r="E432" s="133" t="s">
        <v>102</v>
      </c>
      <c r="F432" s="136" t="s">
        <v>734</v>
      </c>
      <c r="G432" s="136" t="s">
        <v>139</v>
      </c>
      <c r="H432" s="135">
        <v>4137717.42</v>
      </c>
    </row>
    <row r="433" spans="1:8" ht="45.75" customHeight="1" x14ac:dyDescent="0.25">
      <c r="A433" s="186" t="s">
        <v>1104</v>
      </c>
      <c r="B433" s="187"/>
      <c r="C433" s="133" t="s">
        <v>94</v>
      </c>
      <c r="D433" s="133" t="s">
        <v>95</v>
      </c>
      <c r="E433" s="133" t="s">
        <v>102</v>
      </c>
      <c r="F433" s="136" t="s">
        <v>1105</v>
      </c>
      <c r="G433" s="137"/>
      <c r="H433" s="135">
        <v>62800</v>
      </c>
    </row>
    <row r="434" spans="1:8" ht="23.25" customHeight="1" x14ac:dyDescent="0.25">
      <c r="A434" s="186" t="s">
        <v>142</v>
      </c>
      <c r="B434" s="187"/>
      <c r="C434" s="133" t="s">
        <v>94</v>
      </c>
      <c r="D434" s="133" t="s">
        <v>95</v>
      </c>
      <c r="E434" s="133" t="s">
        <v>102</v>
      </c>
      <c r="F434" s="136" t="s">
        <v>1105</v>
      </c>
      <c r="G434" s="136" t="s">
        <v>141</v>
      </c>
      <c r="H434" s="135">
        <v>62800</v>
      </c>
    </row>
    <row r="435" spans="1:8" ht="23.25" customHeight="1" x14ac:dyDescent="0.25">
      <c r="A435" s="186" t="s">
        <v>140</v>
      </c>
      <c r="B435" s="187"/>
      <c r="C435" s="133" t="s">
        <v>94</v>
      </c>
      <c r="D435" s="133" t="s">
        <v>95</v>
      </c>
      <c r="E435" s="133" t="s">
        <v>102</v>
      </c>
      <c r="F435" s="136" t="s">
        <v>1105</v>
      </c>
      <c r="G435" s="136" t="s">
        <v>139</v>
      </c>
      <c r="H435" s="135">
        <v>62800</v>
      </c>
    </row>
    <row r="436" spans="1:8" ht="15" customHeight="1" x14ac:dyDescent="0.25">
      <c r="A436" s="193" t="s">
        <v>1172</v>
      </c>
      <c r="B436" s="194"/>
      <c r="C436" s="133" t="s">
        <v>94</v>
      </c>
      <c r="D436" s="133" t="s">
        <v>95</v>
      </c>
      <c r="E436" s="133" t="s">
        <v>335</v>
      </c>
      <c r="F436" s="134"/>
      <c r="G436" s="134"/>
      <c r="H436" s="135">
        <v>1410841.32</v>
      </c>
    </row>
    <row r="437" spans="1:8" ht="15" customHeight="1" x14ac:dyDescent="0.25">
      <c r="A437" s="193" t="s">
        <v>516</v>
      </c>
      <c r="B437" s="194"/>
      <c r="C437" s="133" t="s">
        <v>94</v>
      </c>
      <c r="D437" s="133" t="s">
        <v>95</v>
      </c>
      <c r="E437" s="133" t="s">
        <v>335</v>
      </c>
      <c r="F437" s="133" t="s">
        <v>515</v>
      </c>
      <c r="G437" s="133"/>
      <c r="H437" s="135">
        <v>1410841.32</v>
      </c>
    </row>
    <row r="438" spans="1:8" ht="15" customHeight="1" x14ac:dyDescent="0.25">
      <c r="A438" s="186" t="s">
        <v>528</v>
      </c>
      <c r="B438" s="187"/>
      <c r="C438" s="133" t="s">
        <v>94</v>
      </c>
      <c r="D438" s="133" t="s">
        <v>95</v>
      </c>
      <c r="E438" s="133" t="s">
        <v>335</v>
      </c>
      <c r="F438" s="136" t="s">
        <v>527</v>
      </c>
      <c r="G438" s="136"/>
      <c r="H438" s="135">
        <v>1410841.32</v>
      </c>
    </row>
    <row r="439" spans="1:8" ht="23.25" customHeight="1" x14ac:dyDescent="0.25">
      <c r="A439" s="186" t="s">
        <v>1173</v>
      </c>
      <c r="B439" s="187"/>
      <c r="C439" s="133" t="s">
        <v>94</v>
      </c>
      <c r="D439" s="133" t="s">
        <v>95</v>
      </c>
      <c r="E439" s="133" t="s">
        <v>335</v>
      </c>
      <c r="F439" s="136" t="s">
        <v>1174</v>
      </c>
      <c r="G439" s="137"/>
      <c r="H439" s="135">
        <v>1410841.32</v>
      </c>
    </row>
    <row r="440" spans="1:8" ht="45.75" customHeight="1" x14ac:dyDescent="0.25">
      <c r="A440" s="186" t="s">
        <v>1386</v>
      </c>
      <c r="B440" s="187"/>
      <c r="C440" s="133" t="s">
        <v>94</v>
      </c>
      <c r="D440" s="133" t="s">
        <v>95</v>
      </c>
      <c r="E440" s="133" t="s">
        <v>335</v>
      </c>
      <c r="F440" s="136" t="s">
        <v>1387</v>
      </c>
      <c r="G440" s="137"/>
      <c r="H440" s="135">
        <v>870055</v>
      </c>
    </row>
    <row r="441" spans="1:8" ht="23.25" customHeight="1" x14ac:dyDescent="0.25">
      <c r="A441" s="186" t="s">
        <v>142</v>
      </c>
      <c r="B441" s="187"/>
      <c r="C441" s="133" t="s">
        <v>94</v>
      </c>
      <c r="D441" s="133" t="s">
        <v>95</v>
      </c>
      <c r="E441" s="133" t="s">
        <v>335</v>
      </c>
      <c r="F441" s="136" t="s">
        <v>1387</v>
      </c>
      <c r="G441" s="136" t="s">
        <v>141</v>
      </c>
      <c r="H441" s="135">
        <v>870055</v>
      </c>
    </row>
    <row r="442" spans="1:8" ht="23.25" customHeight="1" x14ac:dyDescent="0.25">
      <c r="A442" s="186" t="s">
        <v>140</v>
      </c>
      <c r="B442" s="187"/>
      <c r="C442" s="133" t="s">
        <v>94</v>
      </c>
      <c r="D442" s="133" t="s">
        <v>95</v>
      </c>
      <c r="E442" s="133" t="s">
        <v>335</v>
      </c>
      <c r="F442" s="136" t="s">
        <v>1387</v>
      </c>
      <c r="G442" s="136" t="s">
        <v>139</v>
      </c>
      <c r="H442" s="135">
        <v>870055</v>
      </c>
    </row>
    <row r="443" spans="1:8" ht="34.5" customHeight="1" x14ac:dyDescent="0.25">
      <c r="A443" s="186" t="s">
        <v>1175</v>
      </c>
      <c r="B443" s="187"/>
      <c r="C443" s="133" t="s">
        <v>94</v>
      </c>
      <c r="D443" s="133" t="s">
        <v>95</v>
      </c>
      <c r="E443" s="133" t="s">
        <v>335</v>
      </c>
      <c r="F443" s="136" t="s">
        <v>1176</v>
      </c>
      <c r="G443" s="137"/>
      <c r="H443" s="135">
        <v>540786.31999999995</v>
      </c>
    </row>
    <row r="444" spans="1:8" ht="23.25" customHeight="1" x14ac:dyDescent="0.25">
      <c r="A444" s="186" t="s">
        <v>142</v>
      </c>
      <c r="B444" s="187"/>
      <c r="C444" s="133" t="s">
        <v>94</v>
      </c>
      <c r="D444" s="133" t="s">
        <v>95</v>
      </c>
      <c r="E444" s="133" t="s">
        <v>335</v>
      </c>
      <c r="F444" s="136" t="s">
        <v>1176</v>
      </c>
      <c r="G444" s="136" t="s">
        <v>141</v>
      </c>
      <c r="H444" s="135">
        <v>540786.31999999995</v>
      </c>
    </row>
    <row r="445" spans="1:8" ht="23.25" customHeight="1" x14ac:dyDescent="0.25">
      <c r="A445" s="186" t="s">
        <v>140</v>
      </c>
      <c r="B445" s="187"/>
      <c r="C445" s="133" t="s">
        <v>94</v>
      </c>
      <c r="D445" s="133" t="s">
        <v>95</v>
      </c>
      <c r="E445" s="133" t="s">
        <v>335</v>
      </c>
      <c r="F445" s="136" t="s">
        <v>1176</v>
      </c>
      <c r="G445" s="136" t="s">
        <v>139</v>
      </c>
      <c r="H445" s="135">
        <v>540786.31999999995</v>
      </c>
    </row>
    <row r="446" spans="1:8" ht="15" customHeight="1" x14ac:dyDescent="0.25">
      <c r="A446" s="193" t="s">
        <v>733</v>
      </c>
      <c r="B446" s="194"/>
      <c r="C446" s="133" t="s">
        <v>94</v>
      </c>
      <c r="D446" s="133" t="s">
        <v>95</v>
      </c>
      <c r="E446" s="133" t="s">
        <v>184</v>
      </c>
      <c r="F446" s="134"/>
      <c r="G446" s="134"/>
      <c r="H446" s="135">
        <v>61117920.700000003</v>
      </c>
    </row>
    <row r="447" spans="1:8" ht="23.25" customHeight="1" x14ac:dyDescent="0.25">
      <c r="A447" s="193" t="s">
        <v>722</v>
      </c>
      <c r="B447" s="194"/>
      <c r="C447" s="133" t="s">
        <v>94</v>
      </c>
      <c r="D447" s="133" t="s">
        <v>95</v>
      </c>
      <c r="E447" s="133" t="s">
        <v>184</v>
      </c>
      <c r="F447" s="133" t="s">
        <v>721</v>
      </c>
      <c r="G447" s="133"/>
      <c r="H447" s="135">
        <v>61117920.700000003</v>
      </c>
    </row>
    <row r="448" spans="1:8" ht="15" customHeight="1" x14ac:dyDescent="0.25">
      <c r="A448" s="186" t="s">
        <v>732</v>
      </c>
      <c r="B448" s="187"/>
      <c r="C448" s="133" t="s">
        <v>94</v>
      </c>
      <c r="D448" s="133" t="s">
        <v>95</v>
      </c>
      <c r="E448" s="133" t="s">
        <v>184</v>
      </c>
      <c r="F448" s="136" t="s">
        <v>731</v>
      </c>
      <c r="G448" s="136"/>
      <c r="H448" s="135">
        <v>61117920.700000003</v>
      </c>
    </row>
    <row r="449" spans="1:8" ht="23.25" customHeight="1" x14ac:dyDescent="0.25">
      <c r="A449" s="186" t="s">
        <v>1217</v>
      </c>
      <c r="B449" s="187"/>
      <c r="C449" s="133" t="s">
        <v>94</v>
      </c>
      <c r="D449" s="133" t="s">
        <v>95</v>
      </c>
      <c r="E449" s="133" t="s">
        <v>184</v>
      </c>
      <c r="F449" s="136" t="s">
        <v>730</v>
      </c>
      <c r="G449" s="137"/>
      <c r="H449" s="135">
        <v>61117920.700000003</v>
      </c>
    </row>
    <row r="450" spans="1:8" ht="45.75" customHeight="1" x14ac:dyDescent="0.25">
      <c r="A450" s="186" t="s">
        <v>729</v>
      </c>
      <c r="B450" s="187"/>
      <c r="C450" s="133" t="s">
        <v>94</v>
      </c>
      <c r="D450" s="133" t="s">
        <v>95</v>
      </c>
      <c r="E450" s="133" t="s">
        <v>184</v>
      </c>
      <c r="F450" s="136" t="s">
        <v>728</v>
      </c>
      <c r="G450" s="137"/>
      <c r="H450" s="135">
        <v>6989989</v>
      </c>
    </row>
    <row r="451" spans="1:8" ht="23.25" customHeight="1" x14ac:dyDescent="0.25">
      <c r="A451" s="186" t="s">
        <v>142</v>
      </c>
      <c r="B451" s="187"/>
      <c r="C451" s="133" t="s">
        <v>94</v>
      </c>
      <c r="D451" s="133" t="s">
        <v>95</v>
      </c>
      <c r="E451" s="133" t="s">
        <v>184</v>
      </c>
      <c r="F451" s="136" t="s">
        <v>728</v>
      </c>
      <c r="G451" s="136" t="s">
        <v>141</v>
      </c>
      <c r="H451" s="135">
        <v>6989989</v>
      </c>
    </row>
    <row r="452" spans="1:8" ht="23.25" customHeight="1" x14ac:dyDescent="0.25">
      <c r="A452" s="186" t="s">
        <v>140</v>
      </c>
      <c r="B452" s="187"/>
      <c r="C452" s="133" t="s">
        <v>94</v>
      </c>
      <c r="D452" s="133" t="s">
        <v>95</v>
      </c>
      <c r="E452" s="133" t="s">
        <v>184</v>
      </c>
      <c r="F452" s="136" t="s">
        <v>728</v>
      </c>
      <c r="G452" s="136" t="s">
        <v>139</v>
      </c>
      <c r="H452" s="135">
        <v>6989989</v>
      </c>
    </row>
    <row r="453" spans="1:8" ht="45.75" customHeight="1" x14ac:dyDescent="0.25">
      <c r="A453" s="186" t="s">
        <v>1106</v>
      </c>
      <c r="B453" s="187"/>
      <c r="C453" s="133" t="s">
        <v>94</v>
      </c>
      <c r="D453" s="133" t="s">
        <v>95</v>
      </c>
      <c r="E453" s="133" t="s">
        <v>184</v>
      </c>
      <c r="F453" s="136" t="s">
        <v>1107</v>
      </c>
      <c r="G453" s="137"/>
      <c r="H453" s="135">
        <v>28430931.699999999</v>
      </c>
    </row>
    <row r="454" spans="1:8" ht="23.25" customHeight="1" x14ac:dyDescent="0.25">
      <c r="A454" s="186" t="s">
        <v>142</v>
      </c>
      <c r="B454" s="187"/>
      <c r="C454" s="133" t="s">
        <v>94</v>
      </c>
      <c r="D454" s="133" t="s">
        <v>95</v>
      </c>
      <c r="E454" s="133" t="s">
        <v>184</v>
      </c>
      <c r="F454" s="136" t="s">
        <v>1107</v>
      </c>
      <c r="G454" s="136" t="s">
        <v>141</v>
      </c>
      <c r="H454" s="135">
        <v>28430931.699999999</v>
      </c>
    </row>
    <row r="455" spans="1:8" ht="23.25" customHeight="1" x14ac:dyDescent="0.25">
      <c r="A455" s="186" t="s">
        <v>140</v>
      </c>
      <c r="B455" s="187"/>
      <c r="C455" s="133" t="s">
        <v>94</v>
      </c>
      <c r="D455" s="133" t="s">
        <v>95</v>
      </c>
      <c r="E455" s="133" t="s">
        <v>184</v>
      </c>
      <c r="F455" s="136" t="s">
        <v>1107</v>
      </c>
      <c r="G455" s="136" t="s">
        <v>139</v>
      </c>
      <c r="H455" s="135">
        <v>28430931.699999999</v>
      </c>
    </row>
    <row r="456" spans="1:8" ht="34.5" customHeight="1" x14ac:dyDescent="0.25">
      <c r="A456" s="186" t="s">
        <v>727</v>
      </c>
      <c r="B456" s="187"/>
      <c r="C456" s="133" t="s">
        <v>94</v>
      </c>
      <c r="D456" s="133" t="s">
        <v>95</v>
      </c>
      <c r="E456" s="133" t="s">
        <v>184</v>
      </c>
      <c r="F456" s="136" t="s">
        <v>726</v>
      </c>
      <c r="G456" s="137"/>
      <c r="H456" s="135">
        <v>25697000</v>
      </c>
    </row>
    <row r="457" spans="1:8" ht="23.25" customHeight="1" x14ac:dyDescent="0.25">
      <c r="A457" s="186" t="s">
        <v>142</v>
      </c>
      <c r="B457" s="187"/>
      <c r="C457" s="133" t="s">
        <v>94</v>
      </c>
      <c r="D457" s="133" t="s">
        <v>95</v>
      </c>
      <c r="E457" s="133" t="s">
        <v>184</v>
      </c>
      <c r="F457" s="136" t="s">
        <v>726</v>
      </c>
      <c r="G457" s="136" t="s">
        <v>141</v>
      </c>
      <c r="H457" s="135">
        <v>25697000</v>
      </c>
    </row>
    <row r="458" spans="1:8" ht="23.25" customHeight="1" x14ac:dyDescent="0.25">
      <c r="A458" s="186" t="s">
        <v>140</v>
      </c>
      <c r="B458" s="187"/>
      <c r="C458" s="133" t="s">
        <v>94</v>
      </c>
      <c r="D458" s="133" t="s">
        <v>95</v>
      </c>
      <c r="E458" s="133" t="s">
        <v>184</v>
      </c>
      <c r="F458" s="136" t="s">
        <v>726</v>
      </c>
      <c r="G458" s="136" t="s">
        <v>139</v>
      </c>
      <c r="H458" s="135">
        <v>25697000</v>
      </c>
    </row>
    <row r="459" spans="1:8" ht="15" customHeight="1" x14ac:dyDescent="0.25">
      <c r="A459" s="193" t="s">
        <v>725</v>
      </c>
      <c r="B459" s="194"/>
      <c r="C459" s="133" t="s">
        <v>94</v>
      </c>
      <c r="D459" s="133" t="s">
        <v>95</v>
      </c>
      <c r="E459" s="133" t="s">
        <v>255</v>
      </c>
      <c r="F459" s="134"/>
      <c r="G459" s="134"/>
      <c r="H459" s="135">
        <v>1141230914.73</v>
      </c>
    </row>
    <row r="460" spans="1:8" ht="15" customHeight="1" x14ac:dyDescent="0.25">
      <c r="A460" s="193" t="s">
        <v>163</v>
      </c>
      <c r="B460" s="194"/>
      <c r="C460" s="133" t="s">
        <v>94</v>
      </c>
      <c r="D460" s="133" t="s">
        <v>95</v>
      </c>
      <c r="E460" s="133" t="s">
        <v>255</v>
      </c>
      <c r="F460" s="133" t="s">
        <v>162</v>
      </c>
      <c r="G460" s="133"/>
      <c r="H460" s="135">
        <v>2431252.17</v>
      </c>
    </row>
    <row r="461" spans="1:8" ht="15" customHeight="1" x14ac:dyDescent="0.25">
      <c r="A461" s="186" t="s">
        <v>161</v>
      </c>
      <c r="B461" s="187"/>
      <c r="C461" s="133" t="s">
        <v>94</v>
      </c>
      <c r="D461" s="133" t="s">
        <v>95</v>
      </c>
      <c r="E461" s="133" t="s">
        <v>255</v>
      </c>
      <c r="F461" s="136" t="s">
        <v>160</v>
      </c>
      <c r="G461" s="136"/>
      <c r="H461" s="135">
        <v>2431252.17</v>
      </c>
    </row>
    <row r="462" spans="1:8" ht="34.5" customHeight="1" x14ac:dyDescent="0.25">
      <c r="A462" s="186" t="s">
        <v>188</v>
      </c>
      <c r="B462" s="187"/>
      <c r="C462" s="133" t="s">
        <v>94</v>
      </c>
      <c r="D462" s="133" t="s">
        <v>95</v>
      </c>
      <c r="E462" s="133" t="s">
        <v>255</v>
      </c>
      <c r="F462" s="136" t="s">
        <v>187</v>
      </c>
      <c r="G462" s="137"/>
      <c r="H462" s="135">
        <v>2431252.17</v>
      </c>
    </row>
    <row r="463" spans="1:8" ht="57" customHeight="1" x14ac:dyDescent="0.25">
      <c r="A463" s="186" t="s">
        <v>1218</v>
      </c>
      <c r="B463" s="187"/>
      <c r="C463" s="133" t="s">
        <v>94</v>
      </c>
      <c r="D463" s="133" t="s">
        <v>95</v>
      </c>
      <c r="E463" s="133" t="s">
        <v>255</v>
      </c>
      <c r="F463" s="136" t="s">
        <v>1219</v>
      </c>
      <c r="G463" s="137"/>
      <c r="H463" s="135">
        <v>1937252.17</v>
      </c>
    </row>
    <row r="464" spans="1:8" ht="23.25" customHeight="1" x14ac:dyDescent="0.25">
      <c r="A464" s="186" t="s">
        <v>142</v>
      </c>
      <c r="B464" s="187"/>
      <c r="C464" s="133" t="s">
        <v>94</v>
      </c>
      <c r="D464" s="133" t="s">
        <v>95</v>
      </c>
      <c r="E464" s="133" t="s">
        <v>255</v>
      </c>
      <c r="F464" s="136" t="s">
        <v>1219</v>
      </c>
      <c r="G464" s="136" t="s">
        <v>141</v>
      </c>
      <c r="H464" s="135">
        <v>1937252.17</v>
      </c>
    </row>
    <row r="465" spans="1:8" ht="23.25" customHeight="1" x14ac:dyDescent="0.25">
      <c r="A465" s="186" t="s">
        <v>140</v>
      </c>
      <c r="B465" s="187"/>
      <c r="C465" s="133" t="s">
        <v>94</v>
      </c>
      <c r="D465" s="133" t="s">
        <v>95</v>
      </c>
      <c r="E465" s="133" t="s">
        <v>255</v>
      </c>
      <c r="F465" s="136" t="s">
        <v>1219</v>
      </c>
      <c r="G465" s="136" t="s">
        <v>139</v>
      </c>
      <c r="H465" s="135">
        <v>1937252.17</v>
      </c>
    </row>
    <row r="466" spans="1:8" ht="57" customHeight="1" x14ac:dyDescent="0.25">
      <c r="A466" s="186" t="s">
        <v>1447</v>
      </c>
      <c r="B466" s="187"/>
      <c r="C466" s="133" t="s">
        <v>94</v>
      </c>
      <c r="D466" s="133" t="s">
        <v>95</v>
      </c>
      <c r="E466" s="133" t="s">
        <v>255</v>
      </c>
      <c r="F466" s="136" t="s">
        <v>1448</v>
      </c>
      <c r="G466" s="137"/>
      <c r="H466" s="135">
        <v>94000</v>
      </c>
    </row>
    <row r="467" spans="1:8" ht="23.25" customHeight="1" x14ac:dyDescent="0.25">
      <c r="A467" s="186" t="s">
        <v>142</v>
      </c>
      <c r="B467" s="187"/>
      <c r="C467" s="133" t="s">
        <v>94</v>
      </c>
      <c r="D467" s="133" t="s">
        <v>95</v>
      </c>
      <c r="E467" s="133" t="s">
        <v>255</v>
      </c>
      <c r="F467" s="136" t="s">
        <v>1448</v>
      </c>
      <c r="G467" s="136" t="s">
        <v>141</v>
      </c>
      <c r="H467" s="135">
        <v>94000</v>
      </c>
    </row>
    <row r="468" spans="1:8" ht="23.25" customHeight="1" x14ac:dyDescent="0.25">
      <c r="A468" s="186" t="s">
        <v>140</v>
      </c>
      <c r="B468" s="187"/>
      <c r="C468" s="133" t="s">
        <v>94</v>
      </c>
      <c r="D468" s="133" t="s">
        <v>95</v>
      </c>
      <c r="E468" s="133" t="s">
        <v>255</v>
      </c>
      <c r="F468" s="136" t="s">
        <v>1448</v>
      </c>
      <c r="G468" s="136" t="s">
        <v>139</v>
      </c>
      <c r="H468" s="135">
        <v>94000</v>
      </c>
    </row>
    <row r="469" spans="1:8" ht="57" customHeight="1" x14ac:dyDescent="0.25">
      <c r="A469" s="186" t="s">
        <v>724</v>
      </c>
      <c r="B469" s="187"/>
      <c r="C469" s="133" t="s">
        <v>94</v>
      </c>
      <c r="D469" s="133" t="s">
        <v>95</v>
      </c>
      <c r="E469" s="133" t="s">
        <v>255</v>
      </c>
      <c r="F469" s="136" t="s">
        <v>723</v>
      </c>
      <c r="G469" s="137"/>
      <c r="H469" s="135">
        <v>400000</v>
      </c>
    </row>
    <row r="470" spans="1:8" ht="23.25" customHeight="1" x14ac:dyDescent="0.25">
      <c r="A470" s="186" t="s">
        <v>132</v>
      </c>
      <c r="B470" s="187"/>
      <c r="C470" s="133" t="s">
        <v>94</v>
      </c>
      <c r="D470" s="133" t="s">
        <v>95</v>
      </c>
      <c r="E470" s="133" t="s">
        <v>255</v>
      </c>
      <c r="F470" s="136" t="s">
        <v>723</v>
      </c>
      <c r="G470" s="136" t="s">
        <v>109</v>
      </c>
      <c r="H470" s="135">
        <v>400000</v>
      </c>
    </row>
    <row r="471" spans="1:8" ht="15" customHeight="1" x14ac:dyDescent="0.25">
      <c r="A471" s="186" t="s">
        <v>166</v>
      </c>
      <c r="B471" s="187"/>
      <c r="C471" s="133" t="s">
        <v>94</v>
      </c>
      <c r="D471" s="133" t="s">
        <v>95</v>
      </c>
      <c r="E471" s="133" t="s">
        <v>255</v>
      </c>
      <c r="F471" s="136" t="s">
        <v>723</v>
      </c>
      <c r="G471" s="136" t="s">
        <v>112</v>
      </c>
      <c r="H471" s="135">
        <v>400000</v>
      </c>
    </row>
    <row r="472" spans="1:8" ht="23.25" customHeight="1" x14ac:dyDescent="0.25">
      <c r="A472" s="193" t="s">
        <v>722</v>
      </c>
      <c r="B472" s="194"/>
      <c r="C472" s="133" t="s">
        <v>94</v>
      </c>
      <c r="D472" s="133" t="s">
        <v>95</v>
      </c>
      <c r="E472" s="133" t="s">
        <v>255</v>
      </c>
      <c r="F472" s="133" t="s">
        <v>721</v>
      </c>
      <c r="G472" s="133"/>
      <c r="H472" s="135">
        <v>1090026597.25</v>
      </c>
    </row>
    <row r="473" spans="1:8" ht="15" customHeight="1" x14ac:dyDescent="0.25">
      <c r="A473" s="186" t="s">
        <v>720</v>
      </c>
      <c r="B473" s="187"/>
      <c r="C473" s="133" t="s">
        <v>94</v>
      </c>
      <c r="D473" s="133" t="s">
        <v>95</v>
      </c>
      <c r="E473" s="133" t="s">
        <v>255</v>
      </c>
      <c r="F473" s="136" t="s">
        <v>719</v>
      </c>
      <c r="G473" s="136"/>
      <c r="H473" s="135">
        <v>1061596706.9299999</v>
      </c>
    </row>
    <row r="474" spans="1:8" ht="23.25" customHeight="1" x14ac:dyDescent="0.25">
      <c r="A474" s="186" t="s">
        <v>1388</v>
      </c>
      <c r="B474" s="187"/>
      <c r="C474" s="133" t="s">
        <v>94</v>
      </c>
      <c r="D474" s="133" t="s">
        <v>95</v>
      </c>
      <c r="E474" s="133" t="s">
        <v>255</v>
      </c>
      <c r="F474" s="136" t="s">
        <v>1389</v>
      </c>
      <c r="G474" s="137"/>
      <c r="H474" s="135">
        <v>2974766.48</v>
      </c>
    </row>
    <row r="475" spans="1:8" ht="45.75" customHeight="1" x14ac:dyDescent="0.25">
      <c r="A475" s="186" t="s">
        <v>1390</v>
      </c>
      <c r="B475" s="187"/>
      <c r="C475" s="133" t="s">
        <v>94</v>
      </c>
      <c r="D475" s="133" t="s">
        <v>95</v>
      </c>
      <c r="E475" s="133" t="s">
        <v>255</v>
      </c>
      <c r="F475" s="136" t="s">
        <v>1391</v>
      </c>
      <c r="G475" s="137"/>
      <c r="H475" s="135">
        <v>2974766.48</v>
      </c>
    </row>
    <row r="476" spans="1:8" ht="23.25" customHeight="1" x14ac:dyDescent="0.25">
      <c r="A476" s="186" t="s">
        <v>142</v>
      </c>
      <c r="B476" s="187"/>
      <c r="C476" s="133" t="s">
        <v>94</v>
      </c>
      <c r="D476" s="133" t="s">
        <v>95</v>
      </c>
      <c r="E476" s="133" t="s">
        <v>255</v>
      </c>
      <c r="F476" s="136" t="s">
        <v>1391</v>
      </c>
      <c r="G476" s="136" t="s">
        <v>141</v>
      </c>
      <c r="H476" s="135">
        <v>2974766.48</v>
      </c>
    </row>
    <row r="477" spans="1:8" ht="23.25" customHeight="1" x14ac:dyDescent="0.25">
      <c r="A477" s="186" t="s">
        <v>140</v>
      </c>
      <c r="B477" s="187"/>
      <c r="C477" s="133" t="s">
        <v>94</v>
      </c>
      <c r="D477" s="133" t="s">
        <v>95</v>
      </c>
      <c r="E477" s="133" t="s">
        <v>255</v>
      </c>
      <c r="F477" s="136" t="s">
        <v>1391</v>
      </c>
      <c r="G477" s="136" t="s">
        <v>139</v>
      </c>
      <c r="H477" s="135">
        <v>2974766.48</v>
      </c>
    </row>
    <row r="478" spans="1:8" ht="34.5" customHeight="1" x14ac:dyDescent="0.25">
      <c r="A478" s="186" t="s">
        <v>718</v>
      </c>
      <c r="B478" s="187"/>
      <c r="C478" s="133" t="s">
        <v>94</v>
      </c>
      <c r="D478" s="133" t="s">
        <v>95</v>
      </c>
      <c r="E478" s="133" t="s">
        <v>255</v>
      </c>
      <c r="F478" s="136" t="s">
        <v>717</v>
      </c>
      <c r="G478" s="137"/>
      <c r="H478" s="135">
        <v>1058621940.45</v>
      </c>
    </row>
    <row r="479" spans="1:8" ht="34.5" customHeight="1" x14ac:dyDescent="0.25">
      <c r="A479" s="186" t="s">
        <v>1220</v>
      </c>
      <c r="B479" s="187"/>
      <c r="C479" s="133" t="s">
        <v>94</v>
      </c>
      <c r="D479" s="133" t="s">
        <v>95</v>
      </c>
      <c r="E479" s="133" t="s">
        <v>255</v>
      </c>
      <c r="F479" s="136" t="s">
        <v>1221</v>
      </c>
      <c r="G479" s="137"/>
      <c r="H479" s="135">
        <v>254325992.97</v>
      </c>
    </row>
    <row r="480" spans="1:8" ht="23.25" customHeight="1" x14ac:dyDescent="0.25">
      <c r="A480" s="186" t="s">
        <v>142</v>
      </c>
      <c r="B480" s="187"/>
      <c r="C480" s="133" t="s">
        <v>94</v>
      </c>
      <c r="D480" s="133" t="s">
        <v>95</v>
      </c>
      <c r="E480" s="133" t="s">
        <v>255</v>
      </c>
      <c r="F480" s="136" t="s">
        <v>1221</v>
      </c>
      <c r="G480" s="136" t="s">
        <v>141</v>
      </c>
      <c r="H480" s="135">
        <v>254325992.97</v>
      </c>
    </row>
    <row r="481" spans="1:8" ht="23.25" customHeight="1" x14ac:dyDescent="0.25">
      <c r="A481" s="186" t="s">
        <v>140</v>
      </c>
      <c r="B481" s="187"/>
      <c r="C481" s="133" t="s">
        <v>94</v>
      </c>
      <c r="D481" s="133" t="s">
        <v>95</v>
      </c>
      <c r="E481" s="133" t="s">
        <v>255</v>
      </c>
      <c r="F481" s="136" t="s">
        <v>1221</v>
      </c>
      <c r="G481" s="136" t="s">
        <v>139</v>
      </c>
      <c r="H481" s="135">
        <v>254325992.97</v>
      </c>
    </row>
    <row r="482" spans="1:8" ht="34.5" customHeight="1" x14ac:dyDescent="0.25">
      <c r="A482" s="186" t="s">
        <v>1222</v>
      </c>
      <c r="B482" s="187"/>
      <c r="C482" s="133" t="s">
        <v>94</v>
      </c>
      <c r="D482" s="133" t="s">
        <v>95</v>
      </c>
      <c r="E482" s="133" t="s">
        <v>255</v>
      </c>
      <c r="F482" s="136" t="s">
        <v>1223</v>
      </c>
      <c r="G482" s="137"/>
      <c r="H482" s="135">
        <v>3877649.65</v>
      </c>
    </row>
    <row r="483" spans="1:8" ht="23.25" customHeight="1" x14ac:dyDescent="0.25">
      <c r="A483" s="186" t="s">
        <v>142</v>
      </c>
      <c r="B483" s="187"/>
      <c r="C483" s="133" t="s">
        <v>94</v>
      </c>
      <c r="D483" s="133" t="s">
        <v>95</v>
      </c>
      <c r="E483" s="133" t="s">
        <v>255</v>
      </c>
      <c r="F483" s="136" t="s">
        <v>1223</v>
      </c>
      <c r="G483" s="136" t="s">
        <v>141</v>
      </c>
      <c r="H483" s="135">
        <v>3877649.65</v>
      </c>
    </row>
    <row r="484" spans="1:8" ht="23.25" customHeight="1" x14ac:dyDescent="0.25">
      <c r="A484" s="186" t="s">
        <v>140</v>
      </c>
      <c r="B484" s="187"/>
      <c r="C484" s="133" t="s">
        <v>94</v>
      </c>
      <c r="D484" s="133" t="s">
        <v>95</v>
      </c>
      <c r="E484" s="133" t="s">
        <v>255</v>
      </c>
      <c r="F484" s="136" t="s">
        <v>1223</v>
      </c>
      <c r="G484" s="136" t="s">
        <v>139</v>
      </c>
      <c r="H484" s="135">
        <v>3877649.65</v>
      </c>
    </row>
    <row r="485" spans="1:8" ht="34.5" customHeight="1" x14ac:dyDescent="0.25">
      <c r="A485" s="186" t="s">
        <v>716</v>
      </c>
      <c r="B485" s="187"/>
      <c r="C485" s="133" t="s">
        <v>94</v>
      </c>
      <c r="D485" s="133" t="s">
        <v>95</v>
      </c>
      <c r="E485" s="133" t="s">
        <v>255</v>
      </c>
      <c r="F485" s="136" t="s">
        <v>715</v>
      </c>
      <c r="G485" s="137"/>
      <c r="H485" s="135">
        <v>112821088.73999999</v>
      </c>
    </row>
    <row r="486" spans="1:8" ht="23.25" customHeight="1" x14ac:dyDescent="0.25">
      <c r="A486" s="186" t="s">
        <v>142</v>
      </c>
      <c r="B486" s="187"/>
      <c r="C486" s="133" t="s">
        <v>94</v>
      </c>
      <c r="D486" s="133" t="s">
        <v>95</v>
      </c>
      <c r="E486" s="133" t="s">
        <v>255</v>
      </c>
      <c r="F486" s="136" t="s">
        <v>715</v>
      </c>
      <c r="G486" s="136" t="s">
        <v>141</v>
      </c>
      <c r="H486" s="135">
        <v>112821088.73999999</v>
      </c>
    </row>
    <row r="487" spans="1:8" ht="23.25" customHeight="1" x14ac:dyDescent="0.25">
      <c r="A487" s="186" t="s">
        <v>140</v>
      </c>
      <c r="B487" s="187"/>
      <c r="C487" s="133" t="s">
        <v>94</v>
      </c>
      <c r="D487" s="133" t="s">
        <v>95</v>
      </c>
      <c r="E487" s="133" t="s">
        <v>255</v>
      </c>
      <c r="F487" s="136" t="s">
        <v>715</v>
      </c>
      <c r="G487" s="136" t="s">
        <v>139</v>
      </c>
      <c r="H487" s="135">
        <v>112821088.73999999</v>
      </c>
    </row>
    <row r="488" spans="1:8" ht="34.5" customHeight="1" x14ac:dyDescent="0.25">
      <c r="A488" s="186" t="s">
        <v>708</v>
      </c>
      <c r="B488" s="187"/>
      <c r="C488" s="133" t="s">
        <v>94</v>
      </c>
      <c r="D488" s="133" t="s">
        <v>95</v>
      </c>
      <c r="E488" s="133" t="s">
        <v>255</v>
      </c>
      <c r="F488" s="136" t="s">
        <v>714</v>
      </c>
      <c r="G488" s="137"/>
      <c r="H488" s="135">
        <v>12444061.93</v>
      </c>
    </row>
    <row r="489" spans="1:8" ht="23.25" customHeight="1" x14ac:dyDescent="0.25">
      <c r="A489" s="186" t="s">
        <v>142</v>
      </c>
      <c r="B489" s="187"/>
      <c r="C489" s="133" t="s">
        <v>94</v>
      </c>
      <c r="D489" s="133" t="s">
        <v>95</v>
      </c>
      <c r="E489" s="133" t="s">
        <v>255</v>
      </c>
      <c r="F489" s="136" t="s">
        <v>714</v>
      </c>
      <c r="G489" s="136" t="s">
        <v>141</v>
      </c>
      <c r="H489" s="135">
        <v>12444061.93</v>
      </c>
    </row>
    <row r="490" spans="1:8" ht="23.25" customHeight="1" x14ac:dyDescent="0.25">
      <c r="A490" s="186" t="s">
        <v>140</v>
      </c>
      <c r="B490" s="187"/>
      <c r="C490" s="133" t="s">
        <v>94</v>
      </c>
      <c r="D490" s="133" t="s">
        <v>95</v>
      </c>
      <c r="E490" s="133" t="s">
        <v>255</v>
      </c>
      <c r="F490" s="136" t="s">
        <v>714</v>
      </c>
      <c r="G490" s="136" t="s">
        <v>139</v>
      </c>
      <c r="H490" s="135">
        <v>12444061.93</v>
      </c>
    </row>
    <row r="491" spans="1:8" ht="34.5" customHeight="1" x14ac:dyDescent="0.25">
      <c r="A491" s="186" t="s">
        <v>713</v>
      </c>
      <c r="B491" s="187"/>
      <c r="C491" s="133" t="s">
        <v>94</v>
      </c>
      <c r="D491" s="133" t="s">
        <v>95</v>
      </c>
      <c r="E491" s="133" t="s">
        <v>255</v>
      </c>
      <c r="F491" s="136" t="s">
        <v>712</v>
      </c>
      <c r="G491" s="137"/>
      <c r="H491" s="135">
        <v>20837044.82</v>
      </c>
    </row>
    <row r="492" spans="1:8" ht="45.75" customHeight="1" x14ac:dyDescent="0.25">
      <c r="A492" s="186" t="s">
        <v>146</v>
      </c>
      <c r="B492" s="187"/>
      <c r="C492" s="133" t="s">
        <v>94</v>
      </c>
      <c r="D492" s="133" t="s">
        <v>95</v>
      </c>
      <c r="E492" s="133" t="s">
        <v>255</v>
      </c>
      <c r="F492" s="136" t="s">
        <v>712</v>
      </c>
      <c r="G492" s="136" t="s">
        <v>145</v>
      </c>
      <c r="H492" s="135">
        <v>16560765.23</v>
      </c>
    </row>
    <row r="493" spans="1:8" ht="15" customHeight="1" x14ac:dyDescent="0.25">
      <c r="A493" s="186" t="s">
        <v>144</v>
      </c>
      <c r="B493" s="187"/>
      <c r="C493" s="133" t="s">
        <v>94</v>
      </c>
      <c r="D493" s="133" t="s">
        <v>95</v>
      </c>
      <c r="E493" s="133" t="s">
        <v>255</v>
      </c>
      <c r="F493" s="136" t="s">
        <v>712</v>
      </c>
      <c r="G493" s="136" t="s">
        <v>143</v>
      </c>
      <c r="H493" s="135">
        <v>16560765.23</v>
      </c>
    </row>
    <row r="494" spans="1:8" ht="23.25" customHeight="1" x14ac:dyDescent="0.25">
      <c r="A494" s="186" t="s">
        <v>142</v>
      </c>
      <c r="B494" s="187"/>
      <c r="C494" s="133" t="s">
        <v>94</v>
      </c>
      <c r="D494" s="133" t="s">
        <v>95</v>
      </c>
      <c r="E494" s="133" t="s">
        <v>255</v>
      </c>
      <c r="F494" s="136" t="s">
        <v>712</v>
      </c>
      <c r="G494" s="136" t="s">
        <v>141</v>
      </c>
      <c r="H494" s="135">
        <v>4003388.07</v>
      </c>
    </row>
    <row r="495" spans="1:8" ht="23.25" customHeight="1" x14ac:dyDescent="0.25">
      <c r="A495" s="186" t="s">
        <v>140</v>
      </c>
      <c r="B495" s="187"/>
      <c r="C495" s="133" t="s">
        <v>94</v>
      </c>
      <c r="D495" s="133" t="s">
        <v>95</v>
      </c>
      <c r="E495" s="133" t="s">
        <v>255</v>
      </c>
      <c r="F495" s="136" t="s">
        <v>712</v>
      </c>
      <c r="G495" s="136" t="s">
        <v>139</v>
      </c>
      <c r="H495" s="135">
        <v>4003388.07</v>
      </c>
    </row>
    <row r="496" spans="1:8" ht="15" customHeight="1" x14ac:dyDescent="0.25">
      <c r="A496" s="186" t="s">
        <v>332</v>
      </c>
      <c r="B496" s="187"/>
      <c r="C496" s="133" t="s">
        <v>94</v>
      </c>
      <c r="D496" s="133" t="s">
        <v>95</v>
      </c>
      <c r="E496" s="133" t="s">
        <v>255</v>
      </c>
      <c r="F496" s="136" t="s">
        <v>712</v>
      </c>
      <c r="G496" s="136" t="s">
        <v>98</v>
      </c>
      <c r="H496" s="135">
        <v>272891.52000000002</v>
      </c>
    </row>
    <row r="497" spans="1:8" ht="15" customHeight="1" x14ac:dyDescent="0.25">
      <c r="A497" s="186" t="s">
        <v>331</v>
      </c>
      <c r="B497" s="187"/>
      <c r="C497" s="133" t="s">
        <v>94</v>
      </c>
      <c r="D497" s="133" t="s">
        <v>95</v>
      </c>
      <c r="E497" s="133" t="s">
        <v>255</v>
      </c>
      <c r="F497" s="136" t="s">
        <v>712</v>
      </c>
      <c r="G497" s="136" t="s">
        <v>330</v>
      </c>
      <c r="H497" s="135">
        <v>272891.52000000002</v>
      </c>
    </row>
    <row r="498" spans="1:8" ht="34.5" customHeight="1" x14ac:dyDescent="0.25">
      <c r="A498" s="186" t="s">
        <v>1392</v>
      </c>
      <c r="B498" s="187"/>
      <c r="C498" s="133" t="s">
        <v>94</v>
      </c>
      <c r="D498" s="133" t="s">
        <v>95</v>
      </c>
      <c r="E498" s="133" t="s">
        <v>255</v>
      </c>
      <c r="F498" s="136" t="s">
        <v>711</v>
      </c>
      <c r="G498" s="137"/>
      <c r="H498" s="135">
        <v>188664364.00999999</v>
      </c>
    </row>
    <row r="499" spans="1:8" ht="23.25" customHeight="1" x14ac:dyDescent="0.25">
      <c r="A499" s="186" t="s">
        <v>142</v>
      </c>
      <c r="B499" s="187"/>
      <c r="C499" s="133" t="s">
        <v>94</v>
      </c>
      <c r="D499" s="133" t="s">
        <v>95</v>
      </c>
      <c r="E499" s="133" t="s">
        <v>255</v>
      </c>
      <c r="F499" s="136" t="s">
        <v>711</v>
      </c>
      <c r="G499" s="136" t="s">
        <v>141</v>
      </c>
      <c r="H499" s="135">
        <v>188664364.00999999</v>
      </c>
    </row>
    <row r="500" spans="1:8" ht="23.25" customHeight="1" x14ac:dyDescent="0.25">
      <c r="A500" s="186" t="s">
        <v>140</v>
      </c>
      <c r="B500" s="187"/>
      <c r="C500" s="133" t="s">
        <v>94</v>
      </c>
      <c r="D500" s="133" t="s">
        <v>95</v>
      </c>
      <c r="E500" s="133" t="s">
        <v>255</v>
      </c>
      <c r="F500" s="136" t="s">
        <v>711</v>
      </c>
      <c r="G500" s="136" t="s">
        <v>139</v>
      </c>
      <c r="H500" s="135">
        <v>188664364.00999999</v>
      </c>
    </row>
    <row r="501" spans="1:8" ht="34.5" customHeight="1" x14ac:dyDescent="0.25">
      <c r="A501" s="186" t="s">
        <v>710</v>
      </c>
      <c r="B501" s="187"/>
      <c r="C501" s="133" t="s">
        <v>94</v>
      </c>
      <c r="D501" s="133" t="s">
        <v>95</v>
      </c>
      <c r="E501" s="133" t="s">
        <v>255</v>
      </c>
      <c r="F501" s="136" t="s">
        <v>709</v>
      </c>
      <c r="G501" s="137"/>
      <c r="H501" s="135">
        <v>219116346.27000001</v>
      </c>
    </row>
    <row r="502" spans="1:8" ht="23.25" customHeight="1" x14ac:dyDescent="0.25">
      <c r="A502" s="186" t="s">
        <v>132</v>
      </c>
      <c r="B502" s="187"/>
      <c r="C502" s="133" t="s">
        <v>94</v>
      </c>
      <c r="D502" s="133" t="s">
        <v>95</v>
      </c>
      <c r="E502" s="133" t="s">
        <v>255</v>
      </c>
      <c r="F502" s="136" t="s">
        <v>709</v>
      </c>
      <c r="G502" s="136" t="s">
        <v>109</v>
      </c>
      <c r="H502" s="135">
        <v>219116346.27000001</v>
      </c>
    </row>
    <row r="503" spans="1:8" ht="15" customHeight="1" x14ac:dyDescent="0.25">
      <c r="A503" s="186" t="s">
        <v>166</v>
      </c>
      <c r="B503" s="187"/>
      <c r="C503" s="133" t="s">
        <v>94</v>
      </c>
      <c r="D503" s="133" t="s">
        <v>95</v>
      </c>
      <c r="E503" s="133" t="s">
        <v>255</v>
      </c>
      <c r="F503" s="136" t="s">
        <v>709</v>
      </c>
      <c r="G503" s="136" t="s">
        <v>112</v>
      </c>
      <c r="H503" s="135">
        <v>219116346.27000001</v>
      </c>
    </row>
    <row r="504" spans="1:8" ht="34.5" customHeight="1" x14ac:dyDescent="0.25">
      <c r="A504" s="186" t="s">
        <v>708</v>
      </c>
      <c r="B504" s="187"/>
      <c r="C504" s="133" t="s">
        <v>94</v>
      </c>
      <c r="D504" s="133" t="s">
        <v>95</v>
      </c>
      <c r="E504" s="133" t="s">
        <v>255</v>
      </c>
      <c r="F504" s="136" t="s">
        <v>707</v>
      </c>
      <c r="G504" s="137"/>
      <c r="H504" s="135">
        <v>12636986.18</v>
      </c>
    </row>
    <row r="505" spans="1:8" ht="45.75" customHeight="1" x14ac:dyDescent="0.25">
      <c r="A505" s="186" t="s">
        <v>146</v>
      </c>
      <c r="B505" s="187"/>
      <c r="C505" s="133" t="s">
        <v>94</v>
      </c>
      <c r="D505" s="133" t="s">
        <v>95</v>
      </c>
      <c r="E505" s="133" t="s">
        <v>255</v>
      </c>
      <c r="F505" s="136" t="s">
        <v>707</v>
      </c>
      <c r="G505" s="136" t="s">
        <v>145</v>
      </c>
      <c r="H505" s="135">
        <v>5900000</v>
      </c>
    </row>
    <row r="506" spans="1:8" ht="15" customHeight="1" x14ac:dyDescent="0.25">
      <c r="A506" s="186" t="s">
        <v>144</v>
      </c>
      <c r="B506" s="187"/>
      <c r="C506" s="133" t="s">
        <v>94</v>
      </c>
      <c r="D506" s="133" t="s">
        <v>95</v>
      </c>
      <c r="E506" s="133" t="s">
        <v>255</v>
      </c>
      <c r="F506" s="136" t="s">
        <v>707</v>
      </c>
      <c r="G506" s="136" t="s">
        <v>143</v>
      </c>
      <c r="H506" s="135">
        <v>5900000</v>
      </c>
    </row>
    <row r="507" spans="1:8" ht="23.25" customHeight="1" x14ac:dyDescent="0.25">
      <c r="A507" s="186" t="s">
        <v>142</v>
      </c>
      <c r="B507" s="187"/>
      <c r="C507" s="133" t="s">
        <v>94</v>
      </c>
      <c r="D507" s="133" t="s">
        <v>95</v>
      </c>
      <c r="E507" s="133" t="s">
        <v>255</v>
      </c>
      <c r="F507" s="136" t="s">
        <v>707</v>
      </c>
      <c r="G507" s="136" t="s">
        <v>141</v>
      </c>
      <c r="H507" s="135">
        <v>6636986.1799999997</v>
      </c>
    </row>
    <row r="508" spans="1:8" ht="23.25" customHeight="1" x14ac:dyDescent="0.25">
      <c r="A508" s="186" t="s">
        <v>140</v>
      </c>
      <c r="B508" s="187"/>
      <c r="C508" s="133" t="s">
        <v>94</v>
      </c>
      <c r="D508" s="133" t="s">
        <v>95</v>
      </c>
      <c r="E508" s="133" t="s">
        <v>255</v>
      </c>
      <c r="F508" s="136" t="s">
        <v>707</v>
      </c>
      <c r="G508" s="136" t="s">
        <v>139</v>
      </c>
      <c r="H508" s="135">
        <v>6636986.1799999997</v>
      </c>
    </row>
    <row r="509" spans="1:8" ht="15" customHeight="1" x14ac:dyDescent="0.25">
      <c r="A509" s="186" t="s">
        <v>332</v>
      </c>
      <c r="B509" s="187"/>
      <c r="C509" s="133" t="s">
        <v>94</v>
      </c>
      <c r="D509" s="133" t="s">
        <v>95</v>
      </c>
      <c r="E509" s="133" t="s">
        <v>255</v>
      </c>
      <c r="F509" s="136" t="s">
        <v>707</v>
      </c>
      <c r="G509" s="136" t="s">
        <v>98</v>
      </c>
      <c r="H509" s="135">
        <v>100000</v>
      </c>
    </row>
    <row r="510" spans="1:8" ht="15" customHeight="1" x14ac:dyDescent="0.25">
      <c r="A510" s="186" t="s">
        <v>331</v>
      </c>
      <c r="B510" s="187"/>
      <c r="C510" s="133" t="s">
        <v>94</v>
      </c>
      <c r="D510" s="133" t="s">
        <v>95</v>
      </c>
      <c r="E510" s="133" t="s">
        <v>255</v>
      </c>
      <c r="F510" s="136" t="s">
        <v>707</v>
      </c>
      <c r="G510" s="136" t="s">
        <v>330</v>
      </c>
      <c r="H510" s="135">
        <v>100000</v>
      </c>
    </row>
    <row r="511" spans="1:8" ht="23.25" customHeight="1" x14ac:dyDescent="0.25">
      <c r="A511" s="186" t="s">
        <v>1224</v>
      </c>
      <c r="B511" s="187"/>
      <c r="C511" s="133" t="s">
        <v>94</v>
      </c>
      <c r="D511" s="133" t="s">
        <v>95</v>
      </c>
      <c r="E511" s="133" t="s">
        <v>255</v>
      </c>
      <c r="F511" s="136" t="s">
        <v>1225</v>
      </c>
      <c r="G511" s="137"/>
      <c r="H511" s="135">
        <v>16419075.26</v>
      </c>
    </row>
    <row r="512" spans="1:8" ht="23.25" customHeight="1" x14ac:dyDescent="0.25">
      <c r="A512" s="186" t="s">
        <v>142</v>
      </c>
      <c r="B512" s="187"/>
      <c r="C512" s="133" t="s">
        <v>94</v>
      </c>
      <c r="D512" s="133" t="s">
        <v>95</v>
      </c>
      <c r="E512" s="133" t="s">
        <v>255</v>
      </c>
      <c r="F512" s="136" t="s">
        <v>1225</v>
      </c>
      <c r="G512" s="136" t="s">
        <v>141</v>
      </c>
      <c r="H512" s="135">
        <v>16419075.26</v>
      </c>
    </row>
    <row r="513" spans="1:8" ht="23.25" customHeight="1" x14ac:dyDescent="0.25">
      <c r="A513" s="186" t="s">
        <v>140</v>
      </c>
      <c r="B513" s="187"/>
      <c r="C513" s="133" t="s">
        <v>94</v>
      </c>
      <c r="D513" s="133" t="s">
        <v>95</v>
      </c>
      <c r="E513" s="133" t="s">
        <v>255</v>
      </c>
      <c r="F513" s="136" t="s">
        <v>1225</v>
      </c>
      <c r="G513" s="136" t="s">
        <v>139</v>
      </c>
      <c r="H513" s="135">
        <v>16419075.26</v>
      </c>
    </row>
    <row r="514" spans="1:8" ht="23.25" customHeight="1" x14ac:dyDescent="0.25">
      <c r="A514" s="186" t="s">
        <v>706</v>
      </c>
      <c r="B514" s="187"/>
      <c r="C514" s="133" t="s">
        <v>94</v>
      </c>
      <c r="D514" s="133" t="s">
        <v>95</v>
      </c>
      <c r="E514" s="133" t="s">
        <v>255</v>
      </c>
      <c r="F514" s="136" t="s">
        <v>705</v>
      </c>
      <c r="G514" s="137"/>
      <c r="H514" s="135">
        <v>449130</v>
      </c>
    </row>
    <row r="515" spans="1:8" ht="23.25" customHeight="1" x14ac:dyDescent="0.25">
      <c r="A515" s="186" t="s">
        <v>142</v>
      </c>
      <c r="B515" s="187"/>
      <c r="C515" s="133" t="s">
        <v>94</v>
      </c>
      <c r="D515" s="133" t="s">
        <v>95</v>
      </c>
      <c r="E515" s="133" t="s">
        <v>255</v>
      </c>
      <c r="F515" s="136" t="s">
        <v>705</v>
      </c>
      <c r="G515" s="136" t="s">
        <v>141</v>
      </c>
      <c r="H515" s="135">
        <v>449130</v>
      </c>
    </row>
    <row r="516" spans="1:8" ht="23.25" customHeight="1" x14ac:dyDescent="0.25">
      <c r="A516" s="186" t="s">
        <v>140</v>
      </c>
      <c r="B516" s="187"/>
      <c r="C516" s="133" t="s">
        <v>94</v>
      </c>
      <c r="D516" s="133" t="s">
        <v>95</v>
      </c>
      <c r="E516" s="133" t="s">
        <v>255</v>
      </c>
      <c r="F516" s="136" t="s">
        <v>705</v>
      </c>
      <c r="G516" s="136" t="s">
        <v>139</v>
      </c>
      <c r="H516" s="135">
        <v>449130</v>
      </c>
    </row>
    <row r="517" spans="1:8" ht="23.25" customHeight="1" x14ac:dyDescent="0.25">
      <c r="A517" s="186" t="s">
        <v>704</v>
      </c>
      <c r="B517" s="187"/>
      <c r="C517" s="133" t="s">
        <v>94</v>
      </c>
      <c r="D517" s="133" t="s">
        <v>95</v>
      </c>
      <c r="E517" s="133" t="s">
        <v>255</v>
      </c>
      <c r="F517" s="136" t="s">
        <v>703</v>
      </c>
      <c r="G517" s="137"/>
      <c r="H517" s="135">
        <v>390384.56</v>
      </c>
    </row>
    <row r="518" spans="1:8" ht="23.25" customHeight="1" x14ac:dyDescent="0.25">
      <c r="A518" s="186" t="s">
        <v>142</v>
      </c>
      <c r="B518" s="187"/>
      <c r="C518" s="133" t="s">
        <v>94</v>
      </c>
      <c r="D518" s="133" t="s">
        <v>95</v>
      </c>
      <c r="E518" s="133" t="s">
        <v>255</v>
      </c>
      <c r="F518" s="136" t="s">
        <v>703</v>
      </c>
      <c r="G518" s="136" t="s">
        <v>141</v>
      </c>
      <c r="H518" s="135">
        <v>390384.56</v>
      </c>
    </row>
    <row r="519" spans="1:8" ht="23.25" customHeight="1" x14ac:dyDescent="0.25">
      <c r="A519" s="186" t="s">
        <v>140</v>
      </c>
      <c r="B519" s="187"/>
      <c r="C519" s="133" t="s">
        <v>94</v>
      </c>
      <c r="D519" s="133" t="s">
        <v>95</v>
      </c>
      <c r="E519" s="133" t="s">
        <v>255</v>
      </c>
      <c r="F519" s="136" t="s">
        <v>703</v>
      </c>
      <c r="G519" s="136" t="s">
        <v>139</v>
      </c>
      <c r="H519" s="135">
        <v>390384.56</v>
      </c>
    </row>
    <row r="520" spans="1:8" ht="23.25" customHeight="1" x14ac:dyDescent="0.25">
      <c r="A520" s="186" t="s">
        <v>1393</v>
      </c>
      <c r="B520" s="187"/>
      <c r="C520" s="133" t="s">
        <v>94</v>
      </c>
      <c r="D520" s="133" t="s">
        <v>95</v>
      </c>
      <c r="E520" s="133" t="s">
        <v>255</v>
      </c>
      <c r="F520" s="136" t="s">
        <v>702</v>
      </c>
      <c r="G520" s="137"/>
      <c r="H520" s="135">
        <v>1760132.7</v>
      </c>
    </row>
    <row r="521" spans="1:8" ht="23.25" customHeight="1" x14ac:dyDescent="0.25">
      <c r="A521" s="186" t="s">
        <v>142</v>
      </c>
      <c r="B521" s="187"/>
      <c r="C521" s="133" t="s">
        <v>94</v>
      </c>
      <c r="D521" s="133" t="s">
        <v>95</v>
      </c>
      <c r="E521" s="133" t="s">
        <v>255</v>
      </c>
      <c r="F521" s="136" t="s">
        <v>702</v>
      </c>
      <c r="G521" s="136" t="s">
        <v>141</v>
      </c>
      <c r="H521" s="135">
        <v>1760132.7</v>
      </c>
    </row>
    <row r="522" spans="1:8" ht="23.25" customHeight="1" x14ac:dyDescent="0.25">
      <c r="A522" s="186" t="s">
        <v>140</v>
      </c>
      <c r="B522" s="187"/>
      <c r="C522" s="133" t="s">
        <v>94</v>
      </c>
      <c r="D522" s="133" t="s">
        <v>95</v>
      </c>
      <c r="E522" s="133" t="s">
        <v>255</v>
      </c>
      <c r="F522" s="136" t="s">
        <v>702</v>
      </c>
      <c r="G522" s="136" t="s">
        <v>139</v>
      </c>
      <c r="H522" s="135">
        <v>1760132.7</v>
      </c>
    </row>
    <row r="523" spans="1:8" ht="23.25" customHeight="1" x14ac:dyDescent="0.25">
      <c r="A523" s="186" t="s">
        <v>701</v>
      </c>
      <c r="B523" s="187"/>
      <c r="C523" s="133" t="s">
        <v>94</v>
      </c>
      <c r="D523" s="133" t="s">
        <v>95</v>
      </c>
      <c r="E523" s="133" t="s">
        <v>255</v>
      </c>
      <c r="F523" s="136" t="s">
        <v>700</v>
      </c>
      <c r="G523" s="137"/>
      <c r="H523" s="135">
        <v>700000</v>
      </c>
    </row>
    <row r="524" spans="1:8" ht="23.25" customHeight="1" x14ac:dyDescent="0.25">
      <c r="A524" s="186" t="s">
        <v>132</v>
      </c>
      <c r="B524" s="187"/>
      <c r="C524" s="133" t="s">
        <v>94</v>
      </c>
      <c r="D524" s="133" t="s">
        <v>95</v>
      </c>
      <c r="E524" s="133" t="s">
        <v>255</v>
      </c>
      <c r="F524" s="136" t="s">
        <v>700</v>
      </c>
      <c r="G524" s="136" t="s">
        <v>109</v>
      </c>
      <c r="H524" s="135">
        <v>700000</v>
      </c>
    </row>
    <row r="525" spans="1:8" ht="15" customHeight="1" x14ac:dyDescent="0.25">
      <c r="A525" s="186" t="s">
        <v>166</v>
      </c>
      <c r="B525" s="187"/>
      <c r="C525" s="133" t="s">
        <v>94</v>
      </c>
      <c r="D525" s="133" t="s">
        <v>95</v>
      </c>
      <c r="E525" s="133" t="s">
        <v>255</v>
      </c>
      <c r="F525" s="136" t="s">
        <v>700</v>
      </c>
      <c r="G525" s="136" t="s">
        <v>112</v>
      </c>
      <c r="H525" s="135">
        <v>700000</v>
      </c>
    </row>
    <row r="526" spans="1:8" ht="23.25" customHeight="1" x14ac:dyDescent="0.25">
      <c r="A526" s="186" t="s">
        <v>1449</v>
      </c>
      <c r="B526" s="187"/>
      <c r="C526" s="133" t="s">
        <v>94</v>
      </c>
      <c r="D526" s="133" t="s">
        <v>95</v>
      </c>
      <c r="E526" s="133" t="s">
        <v>255</v>
      </c>
      <c r="F526" s="136" t="s">
        <v>1450</v>
      </c>
      <c r="G526" s="137"/>
      <c r="H526" s="135">
        <v>2862488.39</v>
      </c>
    </row>
    <row r="527" spans="1:8" ht="23.25" customHeight="1" x14ac:dyDescent="0.25">
      <c r="A527" s="186" t="s">
        <v>142</v>
      </c>
      <c r="B527" s="187"/>
      <c r="C527" s="133" t="s">
        <v>94</v>
      </c>
      <c r="D527" s="133" t="s">
        <v>95</v>
      </c>
      <c r="E527" s="133" t="s">
        <v>255</v>
      </c>
      <c r="F527" s="136" t="s">
        <v>1450</v>
      </c>
      <c r="G527" s="136" t="s">
        <v>141</v>
      </c>
      <c r="H527" s="135">
        <v>2862488.39</v>
      </c>
    </row>
    <row r="528" spans="1:8" ht="23.25" customHeight="1" x14ac:dyDescent="0.25">
      <c r="A528" s="186" t="s">
        <v>140</v>
      </c>
      <c r="B528" s="187"/>
      <c r="C528" s="133" t="s">
        <v>94</v>
      </c>
      <c r="D528" s="133" t="s">
        <v>95</v>
      </c>
      <c r="E528" s="133" t="s">
        <v>255</v>
      </c>
      <c r="F528" s="136" t="s">
        <v>1450</v>
      </c>
      <c r="G528" s="136" t="s">
        <v>139</v>
      </c>
      <c r="H528" s="135">
        <v>2862488.39</v>
      </c>
    </row>
    <row r="529" spans="1:8" ht="34.5" customHeight="1" x14ac:dyDescent="0.25">
      <c r="A529" s="186" t="s">
        <v>1226</v>
      </c>
      <c r="B529" s="187"/>
      <c r="C529" s="133" t="s">
        <v>94</v>
      </c>
      <c r="D529" s="133" t="s">
        <v>95</v>
      </c>
      <c r="E529" s="133" t="s">
        <v>255</v>
      </c>
      <c r="F529" s="136" t="s">
        <v>1227</v>
      </c>
      <c r="G529" s="137"/>
      <c r="H529" s="135">
        <v>15600000</v>
      </c>
    </row>
    <row r="530" spans="1:8" ht="23.25" customHeight="1" x14ac:dyDescent="0.25">
      <c r="A530" s="186" t="s">
        <v>142</v>
      </c>
      <c r="B530" s="187"/>
      <c r="C530" s="133" t="s">
        <v>94</v>
      </c>
      <c r="D530" s="133" t="s">
        <v>95</v>
      </c>
      <c r="E530" s="133" t="s">
        <v>255</v>
      </c>
      <c r="F530" s="136" t="s">
        <v>1227</v>
      </c>
      <c r="G530" s="136" t="s">
        <v>141</v>
      </c>
      <c r="H530" s="135">
        <v>15600000</v>
      </c>
    </row>
    <row r="531" spans="1:8" ht="23.25" customHeight="1" x14ac:dyDescent="0.25">
      <c r="A531" s="186" t="s">
        <v>140</v>
      </c>
      <c r="B531" s="187"/>
      <c r="C531" s="133" t="s">
        <v>94</v>
      </c>
      <c r="D531" s="133" t="s">
        <v>95</v>
      </c>
      <c r="E531" s="133" t="s">
        <v>255</v>
      </c>
      <c r="F531" s="136" t="s">
        <v>1227</v>
      </c>
      <c r="G531" s="136" t="s">
        <v>139</v>
      </c>
      <c r="H531" s="135">
        <v>15600000</v>
      </c>
    </row>
    <row r="532" spans="1:8" ht="23.25" customHeight="1" x14ac:dyDescent="0.25">
      <c r="A532" s="186" t="s">
        <v>699</v>
      </c>
      <c r="B532" s="187"/>
      <c r="C532" s="133" t="s">
        <v>94</v>
      </c>
      <c r="D532" s="133" t="s">
        <v>95</v>
      </c>
      <c r="E532" s="133" t="s">
        <v>255</v>
      </c>
      <c r="F532" s="136" t="s">
        <v>698</v>
      </c>
      <c r="G532" s="137"/>
      <c r="H532" s="135">
        <v>1352463.81</v>
      </c>
    </row>
    <row r="533" spans="1:8" ht="23.25" customHeight="1" x14ac:dyDescent="0.25">
      <c r="A533" s="186" t="s">
        <v>142</v>
      </c>
      <c r="B533" s="187"/>
      <c r="C533" s="133" t="s">
        <v>94</v>
      </c>
      <c r="D533" s="133" t="s">
        <v>95</v>
      </c>
      <c r="E533" s="133" t="s">
        <v>255</v>
      </c>
      <c r="F533" s="136" t="s">
        <v>698</v>
      </c>
      <c r="G533" s="136" t="s">
        <v>141</v>
      </c>
      <c r="H533" s="135">
        <v>1352463.81</v>
      </c>
    </row>
    <row r="534" spans="1:8" ht="23.25" customHeight="1" x14ac:dyDescent="0.25">
      <c r="A534" s="186" t="s">
        <v>140</v>
      </c>
      <c r="B534" s="187"/>
      <c r="C534" s="133" t="s">
        <v>94</v>
      </c>
      <c r="D534" s="133" t="s">
        <v>95</v>
      </c>
      <c r="E534" s="133" t="s">
        <v>255</v>
      </c>
      <c r="F534" s="136" t="s">
        <v>698</v>
      </c>
      <c r="G534" s="136" t="s">
        <v>139</v>
      </c>
      <c r="H534" s="135">
        <v>1352463.81</v>
      </c>
    </row>
    <row r="535" spans="1:8" ht="23.25" customHeight="1" x14ac:dyDescent="0.25">
      <c r="A535" s="186" t="s">
        <v>697</v>
      </c>
      <c r="B535" s="187"/>
      <c r="C535" s="133" t="s">
        <v>94</v>
      </c>
      <c r="D535" s="133" t="s">
        <v>95</v>
      </c>
      <c r="E535" s="133" t="s">
        <v>255</v>
      </c>
      <c r="F535" s="136" t="s">
        <v>696</v>
      </c>
      <c r="G535" s="137"/>
      <c r="H535" s="135">
        <v>1250000</v>
      </c>
    </row>
    <row r="536" spans="1:8" ht="23.25" customHeight="1" x14ac:dyDescent="0.25">
      <c r="A536" s="186" t="s">
        <v>132</v>
      </c>
      <c r="B536" s="187"/>
      <c r="C536" s="133" t="s">
        <v>94</v>
      </c>
      <c r="D536" s="133" t="s">
        <v>95</v>
      </c>
      <c r="E536" s="133" t="s">
        <v>255</v>
      </c>
      <c r="F536" s="136" t="s">
        <v>696</v>
      </c>
      <c r="G536" s="136" t="s">
        <v>109</v>
      </c>
      <c r="H536" s="135">
        <v>1250000</v>
      </c>
    </row>
    <row r="537" spans="1:8" ht="15" customHeight="1" x14ac:dyDescent="0.25">
      <c r="A537" s="186" t="s">
        <v>166</v>
      </c>
      <c r="B537" s="187"/>
      <c r="C537" s="133" t="s">
        <v>94</v>
      </c>
      <c r="D537" s="133" t="s">
        <v>95</v>
      </c>
      <c r="E537" s="133" t="s">
        <v>255</v>
      </c>
      <c r="F537" s="136" t="s">
        <v>696</v>
      </c>
      <c r="G537" s="136" t="s">
        <v>112</v>
      </c>
      <c r="H537" s="135">
        <v>1250000</v>
      </c>
    </row>
    <row r="538" spans="1:8" ht="45.75" customHeight="1" x14ac:dyDescent="0.25">
      <c r="A538" s="186" t="s">
        <v>1228</v>
      </c>
      <c r="B538" s="187"/>
      <c r="C538" s="133" t="s">
        <v>94</v>
      </c>
      <c r="D538" s="133" t="s">
        <v>95</v>
      </c>
      <c r="E538" s="133" t="s">
        <v>255</v>
      </c>
      <c r="F538" s="136" t="s">
        <v>1229</v>
      </c>
      <c r="G538" s="137"/>
      <c r="H538" s="135">
        <v>10186201.470000001</v>
      </c>
    </row>
    <row r="539" spans="1:8" ht="23.25" customHeight="1" x14ac:dyDescent="0.25">
      <c r="A539" s="186" t="s">
        <v>142</v>
      </c>
      <c r="B539" s="187"/>
      <c r="C539" s="133" t="s">
        <v>94</v>
      </c>
      <c r="D539" s="133" t="s">
        <v>95</v>
      </c>
      <c r="E539" s="133" t="s">
        <v>255</v>
      </c>
      <c r="F539" s="136" t="s">
        <v>1229</v>
      </c>
      <c r="G539" s="136" t="s">
        <v>141</v>
      </c>
      <c r="H539" s="135">
        <v>10186201.470000001</v>
      </c>
    </row>
    <row r="540" spans="1:8" ht="23.25" customHeight="1" x14ac:dyDescent="0.25">
      <c r="A540" s="186" t="s">
        <v>140</v>
      </c>
      <c r="B540" s="187"/>
      <c r="C540" s="133" t="s">
        <v>94</v>
      </c>
      <c r="D540" s="133" t="s">
        <v>95</v>
      </c>
      <c r="E540" s="133" t="s">
        <v>255</v>
      </c>
      <c r="F540" s="136" t="s">
        <v>1229</v>
      </c>
      <c r="G540" s="136" t="s">
        <v>139</v>
      </c>
      <c r="H540" s="135">
        <v>10186201.470000001</v>
      </c>
    </row>
    <row r="541" spans="1:8" ht="45.75" customHeight="1" x14ac:dyDescent="0.25">
      <c r="A541" s="186" t="s">
        <v>1394</v>
      </c>
      <c r="B541" s="187"/>
      <c r="C541" s="133" t="s">
        <v>94</v>
      </c>
      <c r="D541" s="133" t="s">
        <v>95</v>
      </c>
      <c r="E541" s="133" t="s">
        <v>255</v>
      </c>
      <c r="F541" s="136" t="s">
        <v>1395</v>
      </c>
      <c r="G541" s="137"/>
      <c r="H541" s="135">
        <v>7008528.8600000003</v>
      </c>
    </row>
    <row r="542" spans="1:8" ht="23.25" customHeight="1" x14ac:dyDescent="0.25">
      <c r="A542" s="186" t="s">
        <v>142</v>
      </c>
      <c r="B542" s="187"/>
      <c r="C542" s="133" t="s">
        <v>94</v>
      </c>
      <c r="D542" s="133" t="s">
        <v>95</v>
      </c>
      <c r="E542" s="133" t="s">
        <v>255</v>
      </c>
      <c r="F542" s="136" t="s">
        <v>1395</v>
      </c>
      <c r="G542" s="136" t="s">
        <v>141</v>
      </c>
      <c r="H542" s="135">
        <v>7008528.8600000003</v>
      </c>
    </row>
    <row r="543" spans="1:8" ht="23.25" customHeight="1" x14ac:dyDescent="0.25">
      <c r="A543" s="186" t="s">
        <v>140</v>
      </c>
      <c r="B543" s="187"/>
      <c r="C543" s="133" t="s">
        <v>94</v>
      </c>
      <c r="D543" s="133" t="s">
        <v>95</v>
      </c>
      <c r="E543" s="133" t="s">
        <v>255</v>
      </c>
      <c r="F543" s="136" t="s">
        <v>1395</v>
      </c>
      <c r="G543" s="136" t="s">
        <v>139</v>
      </c>
      <c r="H543" s="135">
        <v>7008528.8600000003</v>
      </c>
    </row>
    <row r="544" spans="1:8" ht="45.75" customHeight="1" x14ac:dyDescent="0.25">
      <c r="A544" s="186" t="s">
        <v>695</v>
      </c>
      <c r="B544" s="187"/>
      <c r="C544" s="133" t="s">
        <v>94</v>
      </c>
      <c r="D544" s="133" t="s">
        <v>95</v>
      </c>
      <c r="E544" s="133" t="s">
        <v>255</v>
      </c>
      <c r="F544" s="136" t="s">
        <v>694</v>
      </c>
      <c r="G544" s="137"/>
      <c r="H544" s="135">
        <v>3641000.83</v>
      </c>
    </row>
    <row r="545" spans="1:8" ht="23.25" customHeight="1" x14ac:dyDescent="0.25">
      <c r="A545" s="186" t="s">
        <v>142</v>
      </c>
      <c r="B545" s="187"/>
      <c r="C545" s="133" t="s">
        <v>94</v>
      </c>
      <c r="D545" s="133" t="s">
        <v>95</v>
      </c>
      <c r="E545" s="133" t="s">
        <v>255</v>
      </c>
      <c r="F545" s="136" t="s">
        <v>694</v>
      </c>
      <c r="G545" s="136" t="s">
        <v>141</v>
      </c>
      <c r="H545" s="135">
        <v>3641000.83</v>
      </c>
    </row>
    <row r="546" spans="1:8" ht="23.25" customHeight="1" x14ac:dyDescent="0.25">
      <c r="A546" s="186" t="s">
        <v>140</v>
      </c>
      <c r="B546" s="187"/>
      <c r="C546" s="133" t="s">
        <v>94</v>
      </c>
      <c r="D546" s="133" t="s">
        <v>95</v>
      </c>
      <c r="E546" s="133" t="s">
        <v>255</v>
      </c>
      <c r="F546" s="136" t="s">
        <v>694</v>
      </c>
      <c r="G546" s="136" t="s">
        <v>139</v>
      </c>
      <c r="H546" s="135">
        <v>3641000.83</v>
      </c>
    </row>
    <row r="547" spans="1:8" ht="23.25" customHeight="1" x14ac:dyDescent="0.25">
      <c r="A547" s="186" t="s">
        <v>693</v>
      </c>
      <c r="B547" s="187"/>
      <c r="C547" s="133" t="s">
        <v>94</v>
      </c>
      <c r="D547" s="133" t="s">
        <v>95</v>
      </c>
      <c r="E547" s="133" t="s">
        <v>255</v>
      </c>
      <c r="F547" s="136" t="s">
        <v>692</v>
      </c>
      <c r="G547" s="137"/>
      <c r="H547" s="135">
        <v>122242000</v>
      </c>
    </row>
    <row r="548" spans="1:8" ht="23.25" customHeight="1" x14ac:dyDescent="0.25">
      <c r="A548" s="186" t="s">
        <v>142</v>
      </c>
      <c r="B548" s="187"/>
      <c r="C548" s="133" t="s">
        <v>94</v>
      </c>
      <c r="D548" s="133" t="s">
        <v>95</v>
      </c>
      <c r="E548" s="133" t="s">
        <v>255</v>
      </c>
      <c r="F548" s="136" t="s">
        <v>692</v>
      </c>
      <c r="G548" s="136" t="s">
        <v>141</v>
      </c>
      <c r="H548" s="135">
        <v>122242000</v>
      </c>
    </row>
    <row r="549" spans="1:8" ht="23.25" customHeight="1" x14ac:dyDescent="0.25">
      <c r="A549" s="186" t="s">
        <v>140</v>
      </c>
      <c r="B549" s="187"/>
      <c r="C549" s="133" t="s">
        <v>94</v>
      </c>
      <c r="D549" s="133" t="s">
        <v>95</v>
      </c>
      <c r="E549" s="133" t="s">
        <v>255</v>
      </c>
      <c r="F549" s="136" t="s">
        <v>692</v>
      </c>
      <c r="G549" s="136" t="s">
        <v>139</v>
      </c>
      <c r="H549" s="135">
        <v>122242000</v>
      </c>
    </row>
    <row r="550" spans="1:8" ht="45.75" customHeight="1" x14ac:dyDescent="0.25">
      <c r="A550" s="186" t="s">
        <v>1108</v>
      </c>
      <c r="B550" s="187"/>
      <c r="C550" s="133" t="s">
        <v>94</v>
      </c>
      <c r="D550" s="133" t="s">
        <v>95</v>
      </c>
      <c r="E550" s="133" t="s">
        <v>255</v>
      </c>
      <c r="F550" s="136" t="s">
        <v>1109</v>
      </c>
      <c r="G550" s="137"/>
      <c r="H550" s="135">
        <v>50037000</v>
      </c>
    </row>
    <row r="551" spans="1:8" ht="23.25" customHeight="1" x14ac:dyDescent="0.25">
      <c r="A551" s="186" t="s">
        <v>142</v>
      </c>
      <c r="B551" s="187"/>
      <c r="C551" s="133" t="s">
        <v>94</v>
      </c>
      <c r="D551" s="133" t="s">
        <v>95</v>
      </c>
      <c r="E551" s="133" t="s">
        <v>255</v>
      </c>
      <c r="F551" s="136" t="s">
        <v>1109</v>
      </c>
      <c r="G551" s="136" t="s">
        <v>141</v>
      </c>
      <c r="H551" s="135">
        <v>50037000</v>
      </c>
    </row>
    <row r="552" spans="1:8" ht="23.25" customHeight="1" x14ac:dyDescent="0.25">
      <c r="A552" s="186" t="s">
        <v>140</v>
      </c>
      <c r="B552" s="187"/>
      <c r="C552" s="133" t="s">
        <v>94</v>
      </c>
      <c r="D552" s="133" t="s">
        <v>95</v>
      </c>
      <c r="E552" s="133" t="s">
        <v>255</v>
      </c>
      <c r="F552" s="136" t="s">
        <v>1109</v>
      </c>
      <c r="G552" s="136" t="s">
        <v>139</v>
      </c>
      <c r="H552" s="135">
        <v>50037000</v>
      </c>
    </row>
    <row r="553" spans="1:8" ht="15" customHeight="1" x14ac:dyDescent="0.25">
      <c r="A553" s="186" t="s">
        <v>178</v>
      </c>
      <c r="B553" s="187"/>
      <c r="C553" s="133" t="s">
        <v>94</v>
      </c>
      <c r="D553" s="133" t="s">
        <v>95</v>
      </c>
      <c r="E553" s="133" t="s">
        <v>255</v>
      </c>
      <c r="F553" s="136" t="s">
        <v>1230</v>
      </c>
      <c r="G553" s="136"/>
      <c r="H553" s="135">
        <v>28429890.32</v>
      </c>
    </row>
    <row r="554" spans="1:8" ht="23.25" customHeight="1" x14ac:dyDescent="0.25">
      <c r="A554" s="186" t="s">
        <v>176</v>
      </c>
      <c r="B554" s="187"/>
      <c r="C554" s="133" t="s">
        <v>94</v>
      </c>
      <c r="D554" s="133" t="s">
        <v>95</v>
      </c>
      <c r="E554" s="133" t="s">
        <v>255</v>
      </c>
      <c r="F554" s="136" t="s">
        <v>1231</v>
      </c>
      <c r="G554" s="137"/>
      <c r="H554" s="135">
        <v>28429890.32</v>
      </c>
    </row>
    <row r="555" spans="1:8" ht="34.5" customHeight="1" x14ac:dyDescent="0.25">
      <c r="A555" s="186" t="s">
        <v>1232</v>
      </c>
      <c r="B555" s="187"/>
      <c r="C555" s="133" t="s">
        <v>94</v>
      </c>
      <c r="D555" s="133" t="s">
        <v>95</v>
      </c>
      <c r="E555" s="133" t="s">
        <v>255</v>
      </c>
      <c r="F555" s="136" t="s">
        <v>1233</v>
      </c>
      <c r="G555" s="137"/>
      <c r="H555" s="135">
        <v>28429890.32</v>
      </c>
    </row>
    <row r="556" spans="1:8" ht="45.75" customHeight="1" x14ac:dyDescent="0.25">
      <c r="A556" s="186" t="s">
        <v>146</v>
      </c>
      <c r="B556" s="187"/>
      <c r="C556" s="133" t="s">
        <v>94</v>
      </c>
      <c r="D556" s="133" t="s">
        <v>95</v>
      </c>
      <c r="E556" s="133" t="s">
        <v>255</v>
      </c>
      <c r="F556" s="136" t="s">
        <v>1233</v>
      </c>
      <c r="G556" s="136" t="s">
        <v>145</v>
      </c>
      <c r="H556" s="135">
        <v>27197433.760000002</v>
      </c>
    </row>
    <row r="557" spans="1:8" ht="15" customHeight="1" x14ac:dyDescent="0.25">
      <c r="A557" s="186" t="s">
        <v>144</v>
      </c>
      <c r="B557" s="187"/>
      <c r="C557" s="133" t="s">
        <v>94</v>
      </c>
      <c r="D557" s="133" t="s">
        <v>95</v>
      </c>
      <c r="E557" s="133" t="s">
        <v>255</v>
      </c>
      <c r="F557" s="136" t="s">
        <v>1233</v>
      </c>
      <c r="G557" s="136" t="s">
        <v>143</v>
      </c>
      <c r="H557" s="135">
        <v>27197433.760000002</v>
      </c>
    </row>
    <row r="558" spans="1:8" ht="23.25" customHeight="1" x14ac:dyDescent="0.25">
      <c r="A558" s="186" t="s">
        <v>142</v>
      </c>
      <c r="B558" s="187"/>
      <c r="C558" s="133" t="s">
        <v>94</v>
      </c>
      <c r="D558" s="133" t="s">
        <v>95</v>
      </c>
      <c r="E558" s="133" t="s">
        <v>255</v>
      </c>
      <c r="F558" s="136" t="s">
        <v>1233</v>
      </c>
      <c r="G558" s="136" t="s">
        <v>141</v>
      </c>
      <c r="H558" s="135">
        <v>1232456.56</v>
      </c>
    </row>
    <row r="559" spans="1:8" ht="23.25" customHeight="1" x14ac:dyDescent="0.25">
      <c r="A559" s="186" t="s">
        <v>140</v>
      </c>
      <c r="B559" s="187"/>
      <c r="C559" s="133" t="s">
        <v>94</v>
      </c>
      <c r="D559" s="133" t="s">
        <v>95</v>
      </c>
      <c r="E559" s="133" t="s">
        <v>255</v>
      </c>
      <c r="F559" s="136" t="s">
        <v>1233</v>
      </c>
      <c r="G559" s="136" t="s">
        <v>139</v>
      </c>
      <c r="H559" s="135">
        <v>1232456.56</v>
      </c>
    </row>
    <row r="560" spans="1:8" ht="23.25" customHeight="1" x14ac:dyDescent="0.25">
      <c r="A560" s="193" t="s">
        <v>586</v>
      </c>
      <c r="B560" s="194"/>
      <c r="C560" s="133" t="s">
        <v>94</v>
      </c>
      <c r="D560" s="133" t="s">
        <v>95</v>
      </c>
      <c r="E560" s="133" t="s">
        <v>255</v>
      </c>
      <c r="F560" s="133" t="s">
        <v>585</v>
      </c>
      <c r="G560" s="133"/>
      <c r="H560" s="135">
        <v>48773065.310000002</v>
      </c>
    </row>
    <row r="561" spans="1:8" ht="15" customHeight="1" x14ac:dyDescent="0.25">
      <c r="A561" s="186" t="s">
        <v>572</v>
      </c>
      <c r="B561" s="187"/>
      <c r="C561" s="133" t="s">
        <v>94</v>
      </c>
      <c r="D561" s="133" t="s">
        <v>95</v>
      </c>
      <c r="E561" s="133" t="s">
        <v>255</v>
      </c>
      <c r="F561" s="136" t="s">
        <v>571</v>
      </c>
      <c r="G561" s="136"/>
      <c r="H561" s="135">
        <v>48773065.310000002</v>
      </c>
    </row>
    <row r="562" spans="1:8" ht="23.25" customHeight="1" x14ac:dyDescent="0.25">
      <c r="A562" s="186" t="s">
        <v>570</v>
      </c>
      <c r="B562" s="187"/>
      <c r="C562" s="133" t="s">
        <v>94</v>
      </c>
      <c r="D562" s="133" t="s">
        <v>95</v>
      </c>
      <c r="E562" s="133" t="s">
        <v>255</v>
      </c>
      <c r="F562" s="136" t="s">
        <v>569</v>
      </c>
      <c r="G562" s="137"/>
      <c r="H562" s="135">
        <v>46451365.310000002</v>
      </c>
    </row>
    <row r="563" spans="1:8" ht="23.25" customHeight="1" x14ac:dyDescent="0.25">
      <c r="A563" s="186" t="s">
        <v>568</v>
      </c>
      <c r="B563" s="187"/>
      <c r="C563" s="133" t="s">
        <v>94</v>
      </c>
      <c r="D563" s="133" t="s">
        <v>95</v>
      </c>
      <c r="E563" s="133" t="s">
        <v>255</v>
      </c>
      <c r="F563" s="136" t="s">
        <v>567</v>
      </c>
      <c r="G563" s="137"/>
      <c r="H563" s="135">
        <v>13047669.310000001</v>
      </c>
    </row>
    <row r="564" spans="1:8" ht="23.25" customHeight="1" x14ac:dyDescent="0.25">
      <c r="A564" s="186" t="s">
        <v>142</v>
      </c>
      <c r="B564" s="187"/>
      <c r="C564" s="133" t="s">
        <v>94</v>
      </c>
      <c r="D564" s="133" t="s">
        <v>95</v>
      </c>
      <c r="E564" s="133" t="s">
        <v>255</v>
      </c>
      <c r="F564" s="136" t="s">
        <v>567</v>
      </c>
      <c r="G564" s="136" t="s">
        <v>141</v>
      </c>
      <c r="H564" s="135">
        <v>13047669.310000001</v>
      </c>
    </row>
    <row r="565" spans="1:8" ht="23.25" customHeight="1" x14ac:dyDescent="0.25">
      <c r="A565" s="186" t="s">
        <v>140</v>
      </c>
      <c r="B565" s="187"/>
      <c r="C565" s="133" t="s">
        <v>94</v>
      </c>
      <c r="D565" s="133" t="s">
        <v>95</v>
      </c>
      <c r="E565" s="133" t="s">
        <v>255</v>
      </c>
      <c r="F565" s="136" t="s">
        <v>567</v>
      </c>
      <c r="G565" s="136" t="s">
        <v>139</v>
      </c>
      <c r="H565" s="135">
        <v>13047669.310000001</v>
      </c>
    </row>
    <row r="566" spans="1:8" ht="23.25" customHeight="1" x14ac:dyDescent="0.25">
      <c r="A566" s="186" t="s">
        <v>1396</v>
      </c>
      <c r="B566" s="187"/>
      <c r="C566" s="133" t="s">
        <v>94</v>
      </c>
      <c r="D566" s="133" t="s">
        <v>95</v>
      </c>
      <c r="E566" s="133" t="s">
        <v>255</v>
      </c>
      <c r="F566" s="136" t="s">
        <v>564</v>
      </c>
      <c r="G566" s="137"/>
      <c r="H566" s="135">
        <v>21223726</v>
      </c>
    </row>
    <row r="567" spans="1:8" ht="23.25" customHeight="1" x14ac:dyDescent="0.25">
      <c r="A567" s="186" t="s">
        <v>142</v>
      </c>
      <c r="B567" s="187"/>
      <c r="C567" s="133" t="s">
        <v>94</v>
      </c>
      <c r="D567" s="133" t="s">
        <v>95</v>
      </c>
      <c r="E567" s="133" t="s">
        <v>255</v>
      </c>
      <c r="F567" s="136" t="s">
        <v>564</v>
      </c>
      <c r="G567" s="136" t="s">
        <v>141</v>
      </c>
      <c r="H567" s="135">
        <v>21223726</v>
      </c>
    </row>
    <row r="568" spans="1:8" ht="23.25" customHeight="1" x14ac:dyDescent="0.25">
      <c r="A568" s="186" t="s">
        <v>140</v>
      </c>
      <c r="B568" s="187"/>
      <c r="C568" s="133" t="s">
        <v>94</v>
      </c>
      <c r="D568" s="133" t="s">
        <v>95</v>
      </c>
      <c r="E568" s="133" t="s">
        <v>255</v>
      </c>
      <c r="F568" s="136" t="s">
        <v>564</v>
      </c>
      <c r="G568" s="136" t="s">
        <v>139</v>
      </c>
      <c r="H568" s="135">
        <v>21223726</v>
      </c>
    </row>
    <row r="569" spans="1:8" ht="15" customHeight="1" x14ac:dyDescent="0.25">
      <c r="A569" s="186" t="s">
        <v>1127</v>
      </c>
      <c r="B569" s="187"/>
      <c r="C569" s="133" t="s">
        <v>94</v>
      </c>
      <c r="D569" s="133" t="s">
        <v>95</v>
      </c>
      <c r="E569" s="133" t="s">
        <v>255</v>
      </c>
      <c r="F569" s="136" t="s">
        <v>1177</v>
      </c>
      <c r="G569" s="137"/>
      <c r="H569" s="135">
        <v>2796740</v>
      </c>
    </row>
    <row r="570" spans="1:8" ht="23.25" customHeight="1" x14ac:dyDescent="0.25">
      <c r="A570" s="186" t="s">
        <v>142</v>
      </c>
      <c r="B570" s="187"/>
      <c r="C570" s="133" t="s">
        <v>94</v>
      </c>
      <c r="D570" s="133" t="s">
        <v>95</v>
      </c>
      <c r="E570" s="133" t="s">
        <v>255</v>
      </c>
      <c r="F570" s="136" t="s">
        <v>1177</v>
      </c>
      <c r="G570" s="136" t="s">
        <v>141</v>
      </c>
      <c r="H570" s="135">
        <v>2796740</v>
      </c>
    </row>
    <row r="571" spans="1:8" ht="23.25" customHeight="1" x14ac:dyDescent="0.25">
      <c r="A571" s="186" t="s">
        <v>140</v>
      </c>
      <c r="B571" s="187"/>
      <c r="C571" s="133" t="s">
        <v>94</v>
      </c>
      <c r="D571" s="133" t="s">
        <v>95</v>
      </c>
      <c r="E571" s="133" t="s">
        <v>255</v>
      </c>
      <c r="F571" s="136" t="s">
        <v>1177</v>
      </c>
      <c r="G571" s="136" t="s">
        <v>139</v>
      </c>
      <c r="H571" s="135">
        <v>2796740</v>
      </c>
    </row>
    <row r="572" spans="1:8" ht="23.25" customHeight="1" x14ac:dyDescent="0.25">
      <c r="A572" s="186" t="s">
        <v>1178</v>
      </c>
      <c r="B572" s="187"/>
      <c r="C572" s="133" t="s">
        <v>94</v>
      </c>
      <c r="D572" s="133" t="s">
        <v>95</v>
      </c>
      <c r="E572" s="133" t="s">
        <v>255</v>
      </c>
      <c r="F572" s="136" t="s">
        <v>1179</v>
      </c>
      <c r="G572" s="137"/>
      <c r="H572" s="135">
        <v>9383230</v>
      </c>
    </row>
    <row r="573" spans="1:8" ht="23.25" customHeight="1" x14ac:dyDescent="0.25">
      <c r="A573" s="186" t="s">
        <v>142</v>
      </c>
      <c r="B573" s="187"/>
      <c r="C573" s="133" t="s">
        <v>94</v>
      </c>
      <c r="D573" s="133" t="s">
        <v>95</v>
      </c>
      <c r="E573" s="133" t="s">
        <v>255</v>
      </c>
      <c r="F573" s="136" t="s">
        <v>1179</v>
      </c>
      <c r="G573" s="136" t="s">
        <v>141</v>
      </c>
      <c r="H573" s="135">
        <v>9383230</v>
      </c>
    </row>
    <row r="574" spans="1:8" ht="23.25" customHeight="1" x14ac:dyDescent="0.25">
      <c r="A574" s="186" t="s">
        <v>140</v>
      </c>
      <c r="B574" s="187"/>
      <c r="C574" s="133" t="s">
        <v>94</v>
      </c>
      <c r="D574" s="133" t="s">
        <v>95</v>
      </c>
      <c r="E574" s="133" t="s">
        <v>255</v>
      </c>
      <c r="F574" s="136" t="s">
        <v>1179</v>
      </c>
      <c r="G574" s="136" t="s">
        <v>139</v>
      </c>
      <c r="H574" s="135">
        <v>9383230</v>
      </c>
    </row>
    <row r="575" spans="1:8" ht="23.25" customHeight="1" x14ac:dyDescent="0.25">
      <c r="A575" s="186" t="s">
        <v>1428</v>
      </c>
      <c r="B575" s="187"/>
      <c r="C575" s="133" t="s">
        <v>94</v>
      </c>
      <c r="D575" s="133" t="s">
        <v>95</v>
      </c>
      <c r="E575" s="133" t="s">
        <v>255</v>
      </c>
      <c r="F575" s="136" t="s">
        <v>1429</v>
      </c>
      <c r="G575" s="137"/>
      <c r="H575" s="135">
        <v>2321700</v>
      </c>
    </row>
    <row r="576" spans="1:8" ht="15" customHeight="1" x14ac:dyDescent="0.25">
      <c r="A576" s="186" t="s">
        <v>1430</v>
      </c>
      <c r="B576" s="187"/>
      <c r="C576" s="133" t="s">
        <v>94</v>
      </c>
      <c r="D576" s="133" t="s">
        <v>95</v>
      </c>
      <c r="E576" s="133" t="s">
        <v>255</v>
      </c>
      <c r="F576" s="136" t="s">
        <v>1431</v>
      </c>
      <c r="G576" s="137"/>
      <c r="H576" s="135">
        <v>2321700</v>
      </c>
    </row>
    <row r="577" spans="1:8" ht="23.25" customHeight="1" x14ac:dyDescent="0.25">
      <c r="A577" s="186" t="s">
        <v>142</v>
      </c>
      <c r="B577" s="187"/>
      <c r="C577" s="133" t="s">
        <v>94</v>
      </c>
      <c r="D577" s="133" t="s">
        <v>95</v>
      </c>
      <c r="E577" s="133" t="s">
        <v>255</v>
      </c>
      <c r="F577" s="136" t="s">
        <v>1431</v>
      </c>
      <c r="G577" s="136" t="s">
        <v>141</v>
      </c>
      <c r="H577" s="135">
        <v>2321700</v>
      </c>
    </row>
    <row r="578" spans="1:8" ht="23.25" customHeight="1" x14ac:dyDescent="0.25">
      <c r="A578" s="186" t="s">
        <v>140</v>
      </c>
      <c r="B578" s="187"/>
      <c r="C578" s="133" t="s">
        <v>94</v>
      </c>
      <c r="D578" s="133" t="s">
        <v>95</v>
      </c>
      <c r="E578" s="133" t="s">
        <v>255</v>
      </c>
      <c r="F578" s="136" t="s">
        <v>1431</v>
      </c>
      <c r="G578" s="136" t="s">
        <v>139</v>
      </c>
      <c r="H578" s="135">
        <v>2321700</v>
      </c>
    </row>
    <row r="579" spans="1:8" ht="15" customHeight="1" x14ac:dyDescent="0.25">
      <c r="A579" s="193" t="s">
        <v>691</v>
      </c>
      <c r="B579" s="194"/>
      <c r="C579" s="133" t="s">
        <v>94</v>
      </c>
      <c r="D579" s="133" t="s">
        <v>95</v>
      </c>
      <c r="E579" s="133" t="s">
        <v>243</v>
      </c>
      <c r="F579" s="134"/>
      <c r="G579" s="134"/>
      <c r="H579" s="135">
        <v>49034680.75</v>
      </c>
    </row>
    <row r="580" spans="1:8" ht="23.25" customHeight="1" x14ac:dyDescent="0.25">
      <c r="A580" s="193" t="s">
        <v>266</v>
      </c>
      <c r="B580" s="194"/>
      <c r="C580" s="133" t="s">
        <v>94</v>
      </c>
      <c r="D580" s="133" t="s">
        <v>95</v>
      </c>
      <c r="E580" s="133" t="s">
        <v>243</v>
      </c>
      <c r="F580" s="133" t="s">
        <v>265</v>
      </c>
      <c r="G580" s="133"/>
      <c r="H580" s="135">
        <v>49034680.75</v>
      </c>
    </row>
    <row r="581" spans="1:8" ht="68.25" customHeight="1" x14ac:dyDescent="0.25">
      <c r="A581" s="186" t="s">
        <v>690</v>
      </c>
      <c r="B581" s="187"/>
      <c r="C581" s="133" t="s">
        <v>94</v>
      </c>
      <c r="D581" s="133" t="s">
        <v>95</v>
      </c>
      <c r="E581" s="133" t="s">
        <v>243</v>
      </c>
      <c r="F581" s="136" t="s">
        <v>689</v>
      </c>
      <c r="G581" s="136"/>
      <c r="H581" s="135">
        <v>293000</v>
      </c>
    </row>
    <row r="582" spans="1:8" ht="45.75" customHeight="1" x14ac:dyDescent="0.25">
      <c r="A582" s="186" t="s">
        <v>688</v>
      </c>
      <c r="B582" s="187"/>
      <c r="C582" s="133" t="s">
        <v>94</v>
      </c>
      <c r="D582" s="133" t="s">
        <v>95</v>
      </c>
      <c r="E582" s="133" t="s">
        <v>243</v>
      </c>
      <c r="F582" s="136" t="s">
        <v>687</v>
      </c>
      <c r="G582" s="137"/>
      <c r="H582" s="135">
        <v>293000</v>
      </c>
    </row>
    <row r="583" spans="1:8" ht="90.75" customHeight="1" x14ac:dyDescent="0.25">
      <c r="A583" s="186" t="s">
        <v>686</v>
      </c>
      <c r="B583" s="187"/>
      <c r="C583" s="133" t="s">
        <v>94</v>
      </c>
      <c r="D583" s="133" t="s">
        <v>95</v>
      </c>
      <c r="E583" s="133" t="s">
        <v>243</v>
      </c>
      <c r="F583" s="136" t="s">
        <v>685</v>
      </c>
      <c r="G583" s="137"/>
      <c r="H583" s="135">
        <v>293000</v>
      </c>
    </row>
    <row r="584" spans="1:8" ht="23.25" customHeight="1" x14ac:dyDescent="0.25">
      <c r="A584" s="186" t="s">
        <v>132</v>
      </c>
      <c r="B584" s="187"/>
      <c r="C584" s="133" t="s">
        <v>94</v>
      </c>
      <c r="D584" s="133" t="s">
        <v>95</v>
      </c>
      <c r="E584" s="133" t="s">
        <v>243</v>
      </c>
      <c r="F584" s="136" t="s">
        <v>685</v>
      </c>
      <c r="G584" s="136" t="s">
        <v>109</v>
      </c>
      <c r="H584" s="135">
        <v>293000</v>
      </c>
    </row>
    <row r="585" spans="1:8" ht="15" customHeight="1" x14ac:dyDescent="0.25">
      <c r="A585" s="186" t="s">
        <v>166</v>
      </c>
      <c r="B585" s="187"/>
      <c r="C585" s="133" t="s">
        <v>94</v>
      </c>
      <c r="D585" s="133" t="s">
        <v>95</v>
      </c>
      <c r="E585" s="133" t="s">
        <v>243</v>
      </c>
      <c r="F585" s="136" t="s">
        <v>685</v>
      </c>
      <c r="G585" s="136" t="s">
        <v>112</v>
      </c>
      <c r="H585" s="135">
        <v>293000</v>
      </c>
    </row>
    <row r="586" spans="1:8" ht="34.5" customHeight="1" x14ac:dyDescent="0.25">
      <c r="A586" s="186" t="s">
        <v>264</v>
      </c>
      <c r="B586" s="187"/>
      <c r="C586" s="133" t="s">
        <v>94</v>
      </c>
      <c r="D586" s="133" t="s">
        <v>95</v>
      </c>
      <c r="E586" s="133" t="s">
        <v>243</v>
      </c>
      <c r="F586" s="136" t="s">
        <v>263</v>
      </c>
      <c r="G586" s="136"/>
      <c r="H586" s="135">
        <v>48741680.75</v>
      </c>
    </row>
    <row r="587" spans="1:8" ht="15" customHeight="1" x14ac:dyDescent="0.25">
      <c r="A587" s="186" t="s">
        <v>372</v>
      </c>
      <c r="B587" s="187"/>
      <c r="C587" s="133" t="s">
        <v>94</v>
      </c>
      <c r="D587" s="133" t="s">
        <v>95</v>
      </c>
      <c r="E587" s="133" t="s">
        <v>243</v>
      </c>
      <c r="F587" s="136" t="s">
        <v>371</v>
      </c>
      <c r="G587" s="137"/>
      <c r="H587" s="135">
        <v>19838430.260000002</v>
      </c>
    </row>
    <row r="588" spans="1:8" ht="15" customHeight="1" x14ac:dyDescent="0.25">
      <c r="A588" s="186" t="s">
        <v>684</v>
      </c>
      <c r="B588" s="187"/>
      <c r="C588" s="133" t="s">
        <v>94</v>
      </c>
      <c r="D588" s="133" t="s">
        <v>95</v>
      </c>
      <c r="E588" s="133" t="s">
        <v>243</v>
      </c>
      <c r="F588" s="136" t="s">
        <v>683</v>
      </c>
      <c r="G588" s="137"/>
      <c r="H588" s="135">
        <v>19838430.260000002</v>
      </c>
    </row>
    <row r="589" spans="1:8" ht="23.25" customHeight="1" x14ac:dyDescent="0.25">
      <c r="A589" s="186" t="s">
        <v>142</v>
      </c>
      <c r="B589" s="187"/>
      <c r="C589" s="133" t="s">
        <v>94</v>
      </c>
      <c r="D589" s="133" t="s">
        <v>95</v>
      </c>
      <c r="E589" s="133" t="s">
        <v>243</v>
      </c>
      <c r="F589" s="136" t="s">
        <v>683</v>
      </c>
      <c r="G589" s="136" t="s">
        <v>141</v>
      </c>
      <c r="H589" s="135">
        <v>19838430.260000002</v>
      </c>
    </row>
    <row r="590" spans="1:8" ht="23.25" customHeight="1" x14ac:dyDescent="0.25">
      <c r="A590" s="186" t="s">
        <v>140</v>
      </c>
      <c r="B590" s="187"/>
      <c r="C590" s="133" t="s">
        <v>94</v>
      </c>
      <c r="D590" s="133" t="s">
        <v>95</v>
      </c>
      <c r="E590" s="133" t="s">
        <v>243</v>
      </c>
      <c r="F590" s="136" t="s">
        <v>683</v>
      </c>
      <c r="G590" s="136" t="s">
        <v>139</v>
      </c>
      <c r="H590" s="135">
        <v>19838430.260000002</v>
      </c>
    </row>
    <row r="591" spans="1:8" ht="15" customHeight="1" x14ac:dyDescent="0.25">
      <c r="A591" s="186" t="s">
        <v>682</v>
      </c>
      <c r="B591" s="187"/>
      <c r="C591" s="133" t="s">
        <v>94</v>
      </c>
      <c r="D591" s="133" t="s">
        <v>95</v>
      </c>
      <c r="E591" s="133" t="s">
        <v>243</v>
      </c>
      <c r="F591" s="136" t="s">
        <v>681</v>
      </c>
      <c r="G591" s="137"/>
      <c r="H591" s="135">
        <v>7725250</v>
      </c>
    </row>
    <row r="592" spans="1:8" ht="15" customHeight="1" x14ac:dyDescent="0.25">
      <c r="A592" s="186" t="s">
        <v>680</v>
      </c>
      <c r="B592" s="187"/>
      <c r="C592" s="133" t="s">
        <v>94</v>
      </c>
      <c r="D592" s="133" t="s">
        <v>95</v>
      </c>
      <c r="E592" s="133" t="s">
        <v>243</v>
      </c>
      <c r="F592" s="136" t="s">
        <v>679</v>
      </c>
      <c r="G592" s="137"/>
      <c r="H592" s="135">
        <v>5560200</v>
      </c>
    </row>
    <row r="593" spans="1:8" ht="23.25" customHeight="1" x14ac:dyDescent="0.25">
      <c r="A593" s="186" t="s">
        <v>142</v>
      </c>
      <c r="B593" s="187"/>
      <c r="C593" s="133" t="s">
        <v>94</v>
      </c>
      <c r="D593" s="133" t="s">
        <v>95</v>
      </c>
      <c r="E593" s="133" t="s">
        <v>243</v>
      </c>
      <c r="F593" s="136" t="s">
        <v>679</v>
      </c>
      <c r="G593" s="136" t="s">
        <v>141</v>
      </c>
      <c r="H593" s="135">
        <v>5560200</v>
      </c>
    </row>
    <row r="594" spans="1:8" ht="23.25" customHeight="1" x14ac:dyDescent="0.25">
      <c r="A594" s="186" t="s">
        <v>140</v>
      </c>
      <c r="B594" s="187"/>
      <c r="C594" s="133" t="s">
        <v>94</v>
      </c>
      <c r="D594" s="133" t="s">
        <v>95</v>
      </c>
      <c r="E594" s="133" t="s">
        <v>243</v>
      </c>
      <c r="F594" s="136" t="s">
        <v>679</v>
      </c>
      <c r="G594" s="136" t="s">
        <v>139</v>
      </c>
      <c r="H594" s="135">
        <v>5560200</v>
      </c>
    </row>
    <row r="595" spans="1:8" ht="23.25" customHeight="1" x14ac:dyDescent="0.25">
      <c r="A595" s="186" t="s">
        <v>1473</v>
      </c>
      <c r="B595" s="187"/>
      <c r="C595" s="133" t="s">
        <v>94</v>
      </c>
      <c r="D595" s="133" t="s">
        <v>95</v>
      </c>
      <c r="E595" s="133" t="s">
        <v>243</v>
      </c>
      <c r="F595" s="136" t="s">
        <v>1474</v>
      </c>
      <c r="G595" s="137"/>
      <c r="H595" s="135">
        <v>2165050</v>
      </c>
    </row>
    <row r="596" spans="1:8" ht="23.25" customHeight="1" x14ac:dyDescent="0.25">
      <c r="A596" s="186" t="s">
        <v>142</v>
      </c>
      <c r="B596" s="187"/>
      <c r="C596" s="133" t="s">
        <v>94</v>
      </c>
      <c r="D596" s="133" t="s">
        <v>95</v>
      </c>
      <c r="E596" s="133" t="s">
        <v>243</v>
      </c>
      <c r="F596" s="136" t="s">
        <v>1474</v>
      </c>
      <c r="G596" s="136" t="s">
        <v>141</v>
      </c>
      <c r="H596" s="135">
        <v>2165050</v>
      </c>
    </row>
    <row r="597" spans="1:8" ht="23.25" customHeight="1" x14ac:dyDescent="0.25">
      <c r="A597" s="186" t="s">
        <v>140</v>
      </c>
      <c r="B597" s="187"/>
      <c r="C597" s="133" t="s">
        <v>94</v>
      </c>
      <c r="D597" s="133" t="s">
        <v>95</v>
      </c>
      <c r="E597" s="133" t="s">
        <v>243</v>
      </c>
      <c r="F597" s="136" t="s">
        <v>1474</v>
      </c>
      <c r="G597" s="136" t="s">
        <v>139</v>
      </c>
      <c r="H597" s="135">
        <v>2165050</v>
      </c>
    </row>
    <row r="598" spans="1:8" ht="23.25" customHeight="1" x14ac:dyDescent="0.25">
      <c r="A598" s="186" t="s">
        <v>678</v>
      </c>
      <c r="B598" s="187"/>
      <c r="C598" s="133" t="s">
        <v>94</v>
      </c>
      <c r="D598" s="133" t="s">
        <v>95</v>
      </c>
      <c r="E598" s="133" t="s">
        <v>243</v>
      </c>
      <c r="F598" s="136" t="s">
        <v>677</v>
      </c>
      <c r="G598" s="137"/>
      <c r="H598" s="135">
        <v>21178000.489999998</v>
      </c>
    </row>
    <row r="599" spans="1:8" ht="15" customHeight="1" x14ac:dyDescent="0.25">
      <c r="A599" s="186" t="s">
        <v>676</v>
      </c>
      <c r="B599" s="187"/>
      <c r="C599" s="133" t="s">
        <v>94</v>
      </c>
      <c r="D599" s="133" t="s">
        <v>95</v>
      </c>
      <c r="E599" s="133" t="s">
        <v>243</v>
      </c>
      <c r="F599" s="136" t="s">
        <v>675</v>
      </c>
      <c r="G599" s="137"/>
      <c r="H599" s="135">
        <v>5183000</v>
      </c>
    </row>
    <row r="600" spans="1:8" ht="23.25" customHeight="1" x14ac:dyDescent="0.25">
      <c r="A600" s="186" t="s">
        <v>142</v>
      </c>
      <c r="B600" s="187"/>
      <c r="C600" s="133" t="s">
        <v>94</v>
      </c>
      <c r="D600" s="133" t="s">
        <v>95</v>
      </c>
      <c r="E600" s="133" t="s">
        <v>243</v>
      </c>
      <c r="F600" s="136" t="s">
        <v>675</v>
      </c>
      <c r="G600" s="136" t="s">
        <v>141</v>
      </c>
      <c r="H600" s="135">
        <v>5183000</v>
      </c>
    </row>
    <row r="601" spans="1:8" ht="23.25" customHeight="1" x14ac:dyDescent="0.25">
      <c r="A601" s="186" t="s">
        <v>140</v>
      </c>
      <c r="B601" s="187"/>
      <c r="C601" s="133" t="s">
        <v>94</v>
      </c>
      <c r="D601" s="133" t="s">
        <v>95</v>
      </c>
      <c r="E601" s="133" t="s">
        <v>243</v>
      </c>
      <c r="F601" s="136" t="s">
        <v>675</v>
      </c>
      <c r="G601" s="136" t="s">
        <v>139</v>
      </c>
      <c r="H601" s="135">
        <v>5183000</v>
      </c>
    </row>
    <row r="602" spans="1:8" ht="23.25" customHeight="1" x14ac:dyDescent="0.25">
      <c r="A602" s="186" t="s">
        <v>674</v>
      </c>
      <c r="B602" s="187"/>
      <c r="C602" s="133" t="s">
        <v>94</v>
      </c>
      <c r="D602" s="133" t="s">
        <v>95</v>
      </c>
      <c r="E602" s="133" t="s">
        <v>243</v>
      </c>
      <c r="F602" s="136" t="s">
        <v>673</v>
      </c>
      <c r="G602" s="137"/>
      <c r="H602" s="135">
        <v>15995000.49</v>
      </c>
    </row>
    <row r="603" spans="1:8" ht="23.25" customHeight="1" x14ac:dyDescent="0.25">
      <c r="A603" s="186" t="s">
        <v>132</v>
      </c>
      <c r="B603" s="187"/>
      <c r="C603" s="133" t="s">
        <v>94</v>
      </c>
      <c r="D603" s="133" t="s">
        <v>95</v>
      </c>
      <c r="E603" s="133" t="s">
        <v>243</v>
      </c>
      <c r="F603" s="136" t="s">
        <v>673</v>
      </c>
      <c r="G603" s="136" t="s">
        <v>109</v>
      </c>
      <c r="H603" s="135">
        <v>15995000.49</v>
      </c>
    </row>
    <row r="604" spans="1:8" ht="15" customHeight="1" x14ac:dyDescent="0.25">
      <c r="A604" s="186" t="s">
        <v>131</v>
      </c>
      <c r="B604" s="187"/>
      <c r="C604" s="133" t="s">
        <v>94</v>
      </c>
      <c r="D604" s="133" t="s">
        <v>95</v>
      </c>
      <c r="E604" s="133" t="s">
        <v>243</v>
      </c>
      <c r="F604" s="136" t="s">
        <v>673</v>
      </c>
      <c r="G604" s="136" t="s">
        <v>127</v>
      </c>
      <c r="H604" s="135">
        <v>15995000.49</v>
      </c>
    </row>
    <row r="605" spans="1:8" ht="15" customHeight="1" x14ac:dyDescent="0.25">
      <c r="A605" s="193" t="s">
        <v>672</v>
      </c>
      <c r="B605" s="194"/>
      <c r="C605" s="133" t="s">
        <v>94</v>
      </c>
      <c r="D605" s="133" t="s">
        <v>95</v>
      </c>
      <c r="E605" s="133" t="s">
        <v>369</v>
      </c>
      <c r="F605" s="134"/>
      <c r="G605" s="134"/>
      <c r="H605" s="135">
        <v>13133044.34</v>
      </c>
    </row>
    <row r="606" spans="1:8" ht="23.25" customHeight="1" x14ac:dyDescent="0.25">
      <c r="A606" s="193" t="s">
        <v>606</v>
      </c>
      <c r="B606" s="194"/>
      <c r="C606" s="133" t="s">
        <v>94</v>
      </c>
      <c r="D606" s="133" t="s">
        <v>95</v>
      </c>
      <c r="E606" s="133" t="s">
        <v>369</v>
      </c>
      <c r="F606" s="133" t="s">
        <v>605</v>
      </c>
      <c r="G606" s="133"/>
      <c r="H606" s="135">
        <v>5533044.3399999999</v>
      </c>
    </row>
    <row r="607" spans="1:8" ht="23.25" customHeight="1" x14ac:dyDescent="0.25">
      <c r="A607" s="186" t="s">
        <v>604</v>
      </c>
      <c r="B607" s="187"/>
      <c r="C607" s="133" t="s">
        <v>94</v>
      </c>
      <c r="D607" s="133" t="s">
        <v>95</v>
      </c>
      <c r="E607" s="133" t="s">
        <v>369</v>
      </c>
      <c r="F607" s="136" t="s">
        <v>603</v>
      </c>
      <c r="G607" s="136"/>
      <c r="H607" s="135">
        <v>5533044.3399999999</v>
      </c>
    </row>
    <row r="608" spans="1:8" ht="23.25" customHeight="1" x14ac:dyDescent="0.25">
      <c r="A608" s="186" t="s">
        <v>602</v>
      </c>
      <c r="B608" s="187"/>
      <c r="C608" s="133" t="s">
        <v>94</v>
      </c>
      <c r="D608" s="133" t="s">
        <v>95</v>
      </c>
      <c r="E608" s="133" t="s">
        <v>369</v>
      </c>
      <c r="F608" s="136" t="s">
        <v>601</v>
      </c>
      <c r="G608" s="137"/>
      <c r="H608" s="135">
        <v>5533044.3399999999</v>
      </c>
    </row>
    <row r="609" spans="1:8" ht="45.75" customHeight="1" x14ac:dyDescent="0.25">
      <c r="A609" s="186" t="s">
        <v>671</v>
      </c>
      <c r="B609" s="187"/>
      <c r="C609" s="133" t="s">
        <v>94</v>
      </c>
      <c r="D609" s="133" t="s">
        <v>95</v>
      </c>
      <c r="E609" s="133" t="s">
        <v>369</v>
      </c>
      <c r="F609" s="136" t="s">
        <v>670</v>
      </c>
      <c r="G609" s="137"/>
      <c r="H609" s="135">
        <v>3783000</v>
      </c>
    </row>
    <row r="610" spans="1:8" ht="45.75" customHeight="1" x14ac:dyDescent="0.25">
      <c r="A610" s="186" t="s">
        <v>146</v>
      </c>
      <c r="B610" s="187"/>
      <c r="C610" s="133" t="s">
        <v>94</v>
      </c>
      <c r="D610" s="133" t="s">
        <v>95</v>
      </c>
      <c r="E610" s="133" t="s">
        <v>369</v>
      </c>
      <c r="F610" s="136" t="s">
        <v>670</v>
      </c>
      <c r="G610" s="136" t="s">
        <v>145</v>
      </c>
      <c r="H610" s="135">
        <v>2721711</v>
      </c>
    </row>
    <row r="611" spans="1:8" ht="15" customHeight="1" x14ac:dyDescent="0.25">
      <c r="A611" s="186" t="s">
        <v>144</v>
      </c>
      <c r="B611" s="187"/>
      <c r="C611" s="133" t="s">
        <v>94</v>
      </c>
      <c r="D611" s="133" t="s">
        <v>95</v>
      </c>
      <c r="E611" s="133" t="s">
        <v>369</v>
      </c>
      <c r="F611" s="136" t="s">
        <v>670</v>
      </c>
      <c r="G611" s="136" t="s">
        <v>143</v>
      </c>
      <c r="H611" s="135">
        <v>2721711</v>
      </c>
    </row>
    <row r="612" spans="1:8" ht="23.25" customHeight="1" x14ac:dyDescent="0.25">
      <c r="A612" s="186" t="s">
        <v>142</v>
      </c>
      <c r="B612" s="187"/>
      <c r="C612" s="133" t="s">
        <v>94</v>
      </c>
      <c r="D612" s="133" t="s">
        <v>95</v>
      </c>
      <c r="E612" s="133" t="s">
        <v>369</v>
      </c>
      <c r="F612" s="136" t="s">
        <v>670</v>
      </c>
      <c r="G612" s="136" t="s">
        <v>141</v>
      </c>
      <c r="H612" s="135">
        <v>1061289</v>
      </c>
    </row>
    <row r="613" spans="1:8" ht="23.25" customHeight="1" x14ac:dyDescent="0.25">
      <c r="A613" s="186" t="s">
        <v>140</v>
      </c>
      <c r="B613" s="187"/>
      <c r="C613" s="133" t="s">
        <v>94</v>
      </c>
      <c r="D613" s="133" t="s">
        <v>95</v>
      </c>
      <c r="E613" s="133" t="s">
        <v>369</v>
      </c>
      <c r="F613" s="136" t="s">
        <v>670</v>
      </c>
      <c r="G613" s="136" t="s">
        <v>139</v>
      </c>
      <c r="H613" s="135">
        <v>1061289</v>
      </c>
    </row>
    <row r="614" spans="1:8" ht="79.5" customHeight="1" x14ac:dyDescent="0.25">
      <c r="A614" s="186" t="s">
        <v>669</v>
      </c>
      <c r="B614" s="187"/>
      <c r="C614" s="133" t="s">
        <v>94</v>
      </c>
      <c r="D614" s="133" t="s">
        <v>95</v>
      </c>
      <c r="E614" s="133" t="s">
        <v>369</v>
      </c>
      <c r="F614" s="136" t="s">
        <v>668</v>
      </c>
      <c r="G614" s="137"/>
      <c r="H614" s="135">
        <v>1750044.34</v>
      </c>
    </row>
    <row r="615" spans="1:8" ht="45.75" customHeight="1" x14ac:dyDescent="0.25">
      <c r="A615" s="186" t="s">
        <v>146</v>
      </c>
      <c r="B615" s="187"/>
      <c r="C615" s="133" t="s">
        <v>94</v>
      </c>
      <c r="D615" s="133" t="s">
        <v>95</v>
      </c>
      <c r="E615" s="133" t="s">
        <v>369</v>
      </c>
      <c r="F615" s="136" t="s">
        <v>668</v>
      </c>
      <c r="G615" s="136" t="s">
        <v>145</v>
      </c>
      <c r="H615" s="135">
        <v>1664560</v>
      </c>
    </row>
    <row r="616" spans="1:8" ht="15" customHeight="1" x14ac:dyDescent="0.25">
      <c r="A616" s="186" t="s">
        <v>144</v>
      </c>
      <c r="B616" s="187"/>
      <c r="C616" s="133" t="s">
        <v>94</v>
      </c>
      <c r="D616" s="133" t="s">
        <v>95</v>
      </c>
      <c r="E616" s="133" t="s">
        <v>369</v>
      </c>
      <c r="F616" s="136" t="s">
        <v>668</v>
      </c>
      <c r="G616" s="136" t="s">
        <v>143</v>
      </c>
      <c r="H616" s="135">
        <v>1664560</v>
      </c>
    </row>
    <row r="617" spans="1:8" ht="23.25" customHeight="1" x14ac:dyDescent="0.25">
      <c r="A617" s="186" t="s">
        <v>142</v>
      </c>
      <c r="B617" s="187"/>
      <c r="C617" s="133" t="s">
        <v>94</v>
      </c>
      <c r="D617" s="133" t="s">
        <v>95</v>
      </c>
      <c r="E617" s="133" t="s">
        <v>369</v>
      </c>
      <c r="F617" s="136" t="s">
        <v>668</v>
      </c>
      <c r="G617" s="136" t="s">
        <v>141</v>
      </c>
      <c r="H617" s="135">
        <v>85484.34</v>
      </c>
    </row>
    <row r="618" spans="1:8" ht="23.25" customHeight="1" x14ac:dyDescent="0.25">
      <c r="A618" s="186" t="s">
        <v>140</v>
      </c>
      <c r="B618" s="187"/>
      <c r="C618" s="133" t="s">
        <v>94</v>
      </c>
      <c r="D618" s="133" t="s">
        <v>95</v>
      </c>
      <c r="E618" s="133" t="s">
        <v>369</v>
      </c>
      <c r="F618" s="136" t="s">
        <v>668</v>
      </c>
      <c r="G618" s="136" t="s">
        <v>139</v>
      </c>
      <c r="H618" s="135">
        <v>85484.34</v>
      </c>
    </row>
    <row r="619" spans="1:8" ht="15" customHeight="1" x14ac:dyDescent="0.25">
      <c r="A619" s="193" t="s">
        <v>478</v>
      </c>
      <c r="B619" s="194"/>
      <c r="C619" s="133" t="s">
        <v>94</v>
      </c>
      <c r="D619" s="133" t="s">
        <v>95</v>
      </c>
      <c r="E619" s="133" t="s">
        <v>369</v>
      </c>
      <c r="F619" s="133" t="s">
        <v>477</v>
      </c>
      <c r="G619" s="133"/>
      <c r="H619" s="135">
        <v>7600000</v>
      </c>
    </row>
    <row r="620" spans="1:8" ht="23.25" customHeight="1" x14ac:dyDescent="0.25">
      <c r="A620" s="186" t="s">
        <v>667</v>
      </c>
      <c r="B620" s="187"/>
      <c r="C620" s="133" t="s">
        <v>94</v>
      </c>
      <c r="D620" s="133" t="s">
        <v>95</v>
      </c>
      <c r="E620" s="133" t="s">
        <v>369</v>
      </c>
      <c r="F620" s="136" t="s">
        <v>666</v>
      </c>
      <c r="G620" s="136"/>
      <c r="H620" s="135">
        <v>5600000</v>
      </c>
    </row>
    <row r="621" spans="1:8" ht="34.5" customHeight="1" x14ac:dyDescent="0.25">
      <c r="A621" s="186" t="s">
        <v>665</v>
      </c>
      <c r="B621" s="187"/>
      <c r="C621" s="133" t="s">
        <v>94</v>
      </c>
      <c r="D621" s="133" t="s">
        <v>95</v>
      </c>
      <c r="E621" s="133" t="s">
        <v>369</v>
      </c>
      <c r="F621" s="136" t="s">
        <v>664</v>
      </c>
      <c r="G621" s="137"/>
      <c r="H621" s="135">
        <v>5600000</v>
      </c>
    </row>
    <row r="622" spans="1:8" ht="23.25" customHeight="1" x14ac:dyDescent="0.25">
      <c r="A622" s="186" t="s">
        <v>663</v>
      </c>
      <c r="B622" s="187"/>
      <c r="C622" s="133" t="s">
        <v>94</v>
      </c>
      <c r="D622" s="133" t="s">
        <v>95</v>
      </c>
      <c r="E622" s="133" t="s">
        <v>369</v>
      </c>
      <c r="F622" s="136" t="s">
        <v>662</v>
      </c>
      <c r="G622" s="137"/>
      <c r="H622" s="135">
        <v>5600000</v>
      </c>
    </row>
    <row r="623" spans="1:8" ht="15" customHeight="1" x14ac:dyDescent="0.25">
      <c r="A623" s="186" t="s">
        <v>332</v>
      </c>
      <c r="B623" s="187"/>
      <c r="C623" s="133" t="s">
        <v>94</v>
      </c>
      <c r="D623" s="133" t="s">
        <v>95</v>
      </c>
      <c r="E623" s="133" t="s">
        <v>369</v>
      </c>
      <c r="F623" s="136" t="s">
        <v>662</v>
      </c>
      <c r="G623" s="136" t="s">
        <v>98</v>
      </c>
      <c r="H623" s="135">
        <v>5600000</v>
      </c>
    </row>
    <row r="624" spans="1:8" ht="34.5" customHeight="1" x14ac:dyDescent="0.25">
      <c r="A624" s="186" t="s">
        <v>609</v>
      </c>
      <c r="B624" s="187"/>
      <c r="C624" s="133" t="s">
        <v>94</v>
      </c>
      <c r="D624" s="133" t="s">
        <v>95</v>
      </c>
      <c r="E624" s="133" t="s">
        <v>369</v>
      </c>
      <c r="F624" s="136" t="s">
        <v>662</v>
      </c>
      <c r="G624" s="136" t="s">
        <v>100</v>
      </c>
      <c r="H624" s="135">
        <v>5600000</v>
      </c>
    </row>
    <row r="625" spans="1:8" ht="23.25" customHeight="1" x14ac:dyDescent="0.25">
      <c r="A625" s="186" t="s">
        <v>476</v>
      </c>
      <c r="B625" s="187"/>
      <c r="C625" s="133" t="s">
        <v>94</v>
      </c>
      <c r="D625" s="133" t="s">
        <v>95</v>
      </c>
      <c r="E625" s="133" t="s">
        <v>369</v>
      </c>
      <c r="F625" s="136" t="s">
        <v>475</v>
      </c>
      <c r="G625" s="136"/>
      <c r="H625" s="135">
        <v>2000000</v>
      </c>
    </row>
    <row r="626" spans="1:8" ht="34.5" customHeight="1" x14ac:dyDescent="0.25">
      <c r="A626" s="186" t="s">
        <v>474</v>
      </c>
      <c r="B626" s="187"/>
      <c r="C626" s="133" t="s">
        <v>94</v>
      </c>
      <c r="D626" s="133" t="s">
        <v>95</v>
      </c>
      <c r="E626" s="133" t="s">
        <v>369</v>
      </c>
      <c r="F626" s="136" t="s">
        <v>473</v>
      </c>
      <c r="G626" s="137"/>
      <c r="H626" s="135">
        <v>2000000</v>
      </c>
    </row>
    <row r="627" spans="1:8" ht="34.5" customHeight="1" x14ac:dyDescent="0.25">
      <c r="A627" s="186" t="s">
        <v>472</v>
      </c>
      <c r="B627" s="187"/>
      <c r="C627" s="133" t="s">
        <v>94</v>
      </c>
      <c r="D627" s="133" t="s">
        <v>95</v>
      </c>
      <c r="E627" s="133" t="s">
        <v>369</v>
      </c>
      <c r="F627" s="136" t="s">
        <v>471</v>
      </c>
      <c r="G627" s="137"/>
      <c r="H627" s="135">
        <v>2000000</v>
      </c>
    </row>
    <row r="628" spans="1:8" ht="23.25" customHeight="1" x14ac:dyDescent="0.25">
      <c r="A628" s="186" t="s">
        <v>142</v>
      </c>
      <c r="B628" s="187"/>
      <c r="C628" s="133" t="s">
        <v>94</v>
      </c>
      <c r="D628" s="133" t="s">
        <v>95</v>
      </c>
      <c r="E628" s="133" t="s">
        <v>369</v>
      </c>
      <c r="F628" s="136" t="s">
        <v>471</v>
      </c>
      <c r="G628" s="136" t="s">
        <v>141</v>
      </c>
      <c r="H628" s="135">
        <v>2000000</v>
      </c>
    </row>
    <row r="629" spans="1:8" ht="23.25" customHeight="1" x14ac:dyDescent="0.25">
      <c r="A629" s="186" t="s">
        <v>140</v>
      </c>
      <c r="B629" s="187"/>
      <c r="C629" s="133" t="s">
        <v>94</v>
      </c>
      <c r="D629" s="133" t="s">
        <v>95</v>
      </c>
      <c r="E629" s="133" t="s">
        <v>369</v>
      </c>
      <c r="F629" s="136" t="s">
        <v>471</v>
      </c>
      <c r="G629" s="136" t="s">
        <v>139</v>
      </c>
      <c r="H629" s="135">
        <v>2000000</v>
      </c>
    </row>
    <row r="630" spans="1:8" ht="15" customHeight="1" x14ac:dyDescent="0.25">
      <c r="A630" s="193" t="s">
        <v>1397</v>
      </c>
      <c r="B630" s="194"/>
      <c r="C630" s="133" t="s">
        <v>94</v>
      </c>
      <c r="D630" s="133" t="s">
        <v>102</v>
      </c>
      <c r="E630" s="133"/>
      <c r="F630" s="134"/>
      <c r="G630" s="134"/>
      <c r="H630" s="135">
        <v>2039042138.72</v>
      </c>
    </row>
    <row r="631" spans="1:8" ht="15" customHeight="1" x14ac:dyDescent="0.25">
      <c r="A631" s="193" t="s">
        <v>655</v>
      </c>
      <c r="B631" s="194"/>
      <c r="C631" s="133" t="s">
        <v>94</v>
      </c>
      <c r="D631" s="133" t="s">
        <v>102</v>
      </c>
      <c r="E631" s="133" t="s">
        <v>86</v>
      </c>
      <c r="F631" s="134"/>
      <c r="G631" s="134"/>
      <c r="H631" s="135">
        <v>96625148.170000002</v>
      </c>
    </row>
    <row r="632" spans="1:8" ht="15" customHeight="1" x14ac:dyDescent="0.25">
      <c r="A632" s="193" t="s">
        <v>163</v>
      </c>
      <c r="B632" s="194"/>
      <c r="C632" s="133" t="s">
        <v>94</v>
      </c>
      <c r="D632" s="133" t="s">
        <v>102</v>
      </c>
      <c r="E632" s="133" t="s">
        <v>86</v>
      </c>
      <c r="F632" s="133" t="s">
        <v>162</v>
      </c>
      <c r="G632" s="133"/>
      <c r="H632" s="135">
        <v>200000</v>
      </c>
    </row>
    <row r="633" spans="1:8" ht="15" customHeight="1" x14ac:dyDescent="0.25">
      <c r="A633" s="186" t="s">
        <v>161</v>
      </c>
      <c r="B633" s="187"/>
      <c r="C633" s="133" t="s">
        <v>94</v>
      </c>
      <c r="D633" s="133" t="s">
        <v>102</v>
      </c>
      <c r="E633" s="133" t="s">
        <v>86</v>
      </c>
      <c r="F633" s="136" t="s">
        <v>160</v>
      </c>
      <c r="G633" s="136"/>
      <c r="H633" s="135">
        <v>200000</v>
      </c>
    </row>
    <row r="634" spans="1:8" ht="34.5" customHeight="1" x14ac:dyDescent="0.25">
      <c r="A634" s="186" t="s">
        <v>188</v>
      </c>
      <c r="B634" s="187"/>
      <c r="C634" s="133" t="s">
        <v>94</v>
      </c>
      <c r="D634" s="133" t="s">
        <v>102</v>
      </c>
      <c r="E634" s="133" t="s">
        <v>86</v>
      </c>
      <c r="F634" s="136" t="s">
        <v>187</v>
      </c>
      <c r="G634" s="137"/>
      <c r="H634" s="135">
        <v>200000</v>
      </c>
    </row>
    <row r="635" spans="1:8" ht="57" customHeight="1" x14ac:dyDescent="0.25">
      <c r="A635" s="186" t="s">
        <v>1447</v>
      </c>
      <c r="B635" s="187"/>
      <c r="C635" s="133" t="s">
        <v>94</v>
      </c>
      <c r="D635" s="133" t="s">
        <v>102</v>
      </c>
      <c r="E635" s="133" t="s">
        <v>86</v>
      </c>
      <c r="F635" s="136" t="s">
        <v>1448</v>
      </c>
      <c r="G635" s="137"/>
      <c r="H635" s="135">
        <v>200000</v>
      </c>
    </row>
    <row r="636" spans="1:8" ht="23.25" customHeight="1" x14ac:dyDescent="0.25">
      <c r="A636" s="186" t="s">
        <v>142</v>
      </c>
      <c r="B636" s="187"/>
      <c r="C636" s="133" t="s">
        <v>94</v>
      </c>
      <c r="D636" s="133" t="s">
        <v>102</v>
      </c>
      <c r="E636" s="133" t="s">
        <v>86</v>
      </c>
      <c r="F636" s="136" t="s">
        <v>1448</v>
      </c>
      <c r="G636" s="136" t="s">
        <v>141</v>
      </c>
      <c r="H636" s="135">
        <v>200000</v>
      </c>
    </row>
    <row r="637" spans="1:8" ht="23.25" customHeight="1" x14ac:dyDescent="0.25">
      <c r="A637" s="186" t="s">
        <v>140</v>
      </c>
      <c r="B637" s="187"/>
      <c r="C637" s="133" t="s">
        <v>94</v>
      </c>
      <c r="D637" s="133" t="s">
        <v>102</v>
      </c>
      <c r="E637" s="133" t="s">
        <v>86</v>
      </c>
      <c r="F637" s="136" t="s">
        <v>1448</v>
      </c>
      <c r="G637" s="136" t="s">
        <v>139</v>
      </c>
      <c r="H637" s="135">
        <v>200000</v>
      </c>
    </row>
    <row r="638" spans="1:8" ht="23.25" customHeight="1" x14ac:dyDescent="0.25">
      <c r="A638" s="193" t="s">
        <v>547</v>
      </c>
      <c r="B638" s="194"/>
      <c r="C638" s="133" t="s">
        <v>94</v>
      </c>
      <c r="D638" s="133" t="s">
        <v>102</v>
      </c>
      <c r="E638" s="133" t="s">
        <v>86</v>
      </c>
      <c r="F638" s="133" t="s">
        <v>546</v>
      </c>
      <c r="G638" s="133"/>
      <c r="H638" s="135">
        <v>29224590.57</v>
      </c>
    </row>
    <row r="639" spans="1:8" ht="23.25" customHeight="1" x14ac:dyDescent="0.25">
      <c r="A639" s="186" t="s">
        <v>1112</v>
      </c>
      <c r="B639" s="187"/>
      <c r="C639" s="133" t="s">
        <v>94</v>
      </c>
      <c r="D639" s="133" t="s">
        <v>102</v>
      </c>
      <c r="E639" s="133" t="s">
        <v>86</v>
      </c>
      <c r="F639" s="136" t="s">
        <v>1113</v>
      </c>
      <c r="G639" s="136"/>
      <c r="H639" s="135">
        <v>14313122.76</v>
      </c>
    </row>
    <row r="640" spans="1:8" ht="23.25" customHeight="1" x14ac:dyDescent="0.25">
      <c r="A640" s="186" t="s">
        <v>1114</v>
      </c>
      <c r="B640" s="187"/>
      <c r="C640" s="133" t="s">
        <v>94</v>
      </c>
      <c r="D640" s="133" t="s">
        <v>102</v>
      </c>
      <c r="E640" s="133" t="s">
        <v>86</v>
      </c>
      <c r="F640" s="136" t="s">
        <v>1115</v>
      </c>
      <c r="G640" s="137"/>
      <c r="H640" s="135">
        <v>14313122.76</v>
      </c>
    </row>
    <row r="641" spans="1:8" ht="34.5" customHeight="1" x14ac:dyDescent="0.25">
      <c r="A641" s="186" t="s">
        <v>1116</v>
      </c>
      <c r="B641" s="187"/>
      <c r="C641" s="133" t="s">
        <v>94</v>
      </c>
      <c r="D641" s="133" t="s">
        <v>102</v>
      </c>
      <c r="E641" s="133" t="s">
        <v>86</v>
      </c>
      <c r="F641" s="136" t="s">
        <v>1117</v>
      </c>
      <c r="G641" s="137"/>
      <c r="H641" s="135">
        <v>14313122.76</v>
      </c>
    </row>
    <row r="642" spans="1:8" ht="23.25" customHeight="1" x14ac:dyDescent="0.25">
      <c r="A642" s="186" t="s">
        <v>132</v>
      </c>
      <c r="B642" s="187"/>
      <c r="C642" s="133" t="s">
        <v>94</v>
      </c>
      <c r="D642" s="133" t="s">
        <v>102</v>
      </c>
      <c r="E642" s="133" t="s">
        <v>86</v>
      </c>
      <c r="F642" s="136" t="s">
        <v>1117</v>
      </c>
      <c r="G642" s="136" t="s">
        <v>109</v>
      </c>
      <c r="H642" s="135">
        <v>14313122.76</v>
      </c>
    </row>
    <row r="643" spans="1:8" ht="15" customHeight="1" x14ac:dyDescent="0.25">
      <c r="A643" s="186" t="s">
        <v>166</v>
      </c>
      <c r="B643" s="187"/>
      <c r="C643" s="133" t="s">
        <v>94</v>
      </c>
      <c r="D643" s="133" t="s">
        <v>102</v>
      </c>
      <c r="E643" s="133" t="s">
        <v>86</v>
      </c>
      <c r="F643" s="136" t="s">
        <v>1117</v>
      </c>
      <c r="G643" s="136" t="s">
        <v>112</v>
      </c>
      <c r="H643" s="135">
        <v>14313122.76</v>
      </c>
    </row>
    <row r="644" spans="1:8" ht="15" customHeight="1" x14ac:dyDescent="0.25">
      <c r="A644" s="186" t="s">
        <v>178</v>
      </c>
      <c r="B644" s="187"/>
      <c r="C644" s="133" t="s">
        <v>94</v>
      </c>
      <c r="D644" s="133" t="s">
        <v>102</v>
      </c>
      <c r="E644" s="133" t="s">
        <v>86</v>
      </c>
      <c r="F644" s="136" t="s">
        <v>624</v>
      </c>
      <c r="G644" s="136"/>
      <c r="H644" s="135">
        <v>14911467.810000001</v>
      </c>
    </row>
    <row r="645" spans="1:8" ht="23.25" customHeight="1" x14ac:dyDescent="0.25">
      <c r="A645" s="186" t="s">
        <v>176</v>
      </c>
      <c r="B645" s="187"/>
      <c r="C645" s="133" t="s">
        <v>94</v>
      </c>
      <c r="D645" s="133" t="s">
        <v>102</v>
      </c>
      <c r="E645" s="133" t="s">
        <v>86</v>
      </c>
      <c r="F645" s="136" t="s">
        <v>623</v>
      </c>
      <c r="G645" s="137"/>
      <c r="H645" s="135">
        <v>14911467.810000001</v>
      </c>
    </row>
    <row r="646" spans="1:8" ht="34.5" customHeight="1" x14ac:dyDescent="0.25">
      <c r="A646" s="186" t="s">
        <v>654</v>
      </c>
      <c r="B646" s="187"/>
      <c r="C646" s="133" t="s">
        <v>94</v>
      </c>
      <c r="D646" s="133" t="s">
        <v>102</v>
      </c>
      <c r="E646" s="133" t="s">
        <v>86</v>
      </c>
      <c r="F646" s="136" t="s">
        <v>653</v>
      </c>
      <c r="G646" s="137"/>
      <c r="H646" s="135">
        <v>14911467.810000001</v>
      </c>
    </row>
    <row r="647" spans="1:8" ht="23.25" customHeight="1" x14ac:dyDescent="0.25">
      <c r="A647" s="186" t="s">
        <v>132</v>
      </c>
      <c r="B647" s="187"/>
      <c r="C647" s="133" t="s">
        <v>94</v>
      </c>
      <c r="D647" s="133" t="s">
        <v>102</v>
      </c>
      <c r="E647" s="133" t="s">
        <v>86</v>
      </c>
      <c r="F647" s="136" t="s">
        <v>653</v>
      </c>
      <c r="G647" s="136" t="s">
        <v>109</v>
      </c>
      <c r="H647" s="135">
        <v>14911467.810000001</v>
      </c>
    </row>
    <row r="648" spans="1:8" ht="15" customHeight="1" x14ac:dyDescent="0.25">
      <c r="A648" s="186" t="s">
        <v>166</v>
      </c>
      <c r="B648" s="187"/>
      <c r="C648" s="133" t="s">
        <v>94</v>
      </c>
      <c r="D648" s="133" t="s">
        <v>102</v>
      </c>
      <c r="E648" s="133" t="s">
        <v>86</v>
      </c>
      <c r="F648" s="136" t="s">
        <v>653</v>
      </c>
      <c r="G648" s="136" t="s">
        <v>112</v>
      </c>
      <c r="H648" s="135">
        <v>14911467.810000001</v>
      </c>
    </row>
    <row r="649" spans="1:8" ht="23.25" customHeight="1" x14ac:dyDescent="0.25">
      <c r="A649" s="193" t="s">
        <v>180</v>
      </c>
      <c r="B649" s="194"/>
      <c r="C649" s="133" t="s">
        <v>94</v>
      </c>
      <c r="D649" s="133" t="s">
        <v>102</v>
      </c>
      <c r="E649" s="133" t="s">
        <v>86</v>
      </c>
      <c r="F649" s="133" t="s">
        <v>179</v>
      </c>
      <c r="G649" s="133"/>
      <c r="H649" s="135">
        <v>61677829</v>
      </c>
    </row>
    <row r="650" spans="1:8" ht="15" customHeight="1" x14ac:dyDescent="0.25">
      <c r="A650" s="186" t="s">
        <v>652</v>
      </c>
      <c r="B650" s="187"/>
      <c r="C650" s="133" t="s">
        <v>94</v>
      </c>
      <c r="D650" s="133" t="s">
        <v>102</v>
      </c>
      <c r="E650" s="133" t="s">
        <v>86</v>
      </c>
      <c r="F650" s="136" t="s">
        <v>651</v>
      </c>
      <c r="G650" s="136"/>
      <c r="H650" s="135">
        <v>61677829</v>
      </c>
    </row>
    <row r="651" spans="1:8" ht="34.5" customHeight="1" x14ac:dyDescent="0.25">
      <c r="A651" s="186" t="s">
        <v>650</v>
      </c>
      <c r="B651" s="187"/>
      <c r="C651" s="133" t="s">
        <v>94</v>
      </c>
      <c r="D651" s="133" t="s">
        <v>102</v>
      </c>
      <c r="E651" s="133" t="s">
        <v>86</v>
      </c>
      <c r="F651" s="136" t="s">
        <v>649</v>
      </c>
      <c r="G651" s="137"/>
      <c r="H651" s="135">
        <v>61677829</v>
      </c>
    </row>
    <row r="652" spans="1:8" ht="34.5" customHeight="1" x14ac:dyDescent="0.25">
      <c r="A652" s="186" t="s">
        <v>648</v>
      </c>
      <c r="B652" s="187"/>
      <c r="C652" s="133" t="s">
        <v>94</v>
      </c>
      <c r="D652" s="133" t="s">
        <v>102</v>
      </c>
      <c r="E652" s="133" t="s">
        <v>86</v>
      </c>
      <c r="F652" s="136" t="s">
        <v>647</v>
      </c>
      <c r="G652" s="137"/>
      <c r="H652" s="135">
        <v>4604633.54</v>
      </c>
    </row>
    <row r="653" spans="1:8" ht="23.25" customHeight="1" x14ac:dyDescent="0.25">
      <c r="A653" s="186" t="s">
        <v>142</v>
      </c>
      <c r="B653" s="187"/>
      <c r="C653" s="133" t="s">
        <v>94</v>
      </c>
      <c r="D653" s="133" t="s">
        <v>102</v>
      </c>
      <c r="E653" s="133" t="s">
        <v>86</v>
      </c>
      <c r="F653" s="136" t="s">
        <v>647</v>
      </c>
      <c r="G653" s="136" t="s">
        <v>141</v>
      </c>
      <c r="H653" s="135">
        <v>4604633.54</v>
      </c>
    </row>
    <row r="654" spans="1:8" ht="23.25" customHeight="1" x14ac:dyDescent="0.25">
      <c r="A654" s="186" t="s">
        <v>140</v>
      </c>
      <c r="B654" s="187"/>
      <c r="C654" s="133" t="s">
        <v>94</v>
      </c>
      <c r="D654" s="133" t="s">
        <v>102</v>
      </c>
      <c r="E654" s="133" t="s">
        <v>86</v>
      </c>
      <c r="F654" s="136" t="s">
        <v>647</v>
      </c>
      <c r="G654" s="136" t="s">
        <v>139</v>
      </c>
      <c r="H654" s="135">
        <v>4604633.54</v>
      </c>
    </row>
    <row r="655" spans="1:8" ht="34.5" customHeight="1" x14ac:dyDescent="0.25">
      <c r="A655" s="186" t="s">
        <v>646</v>
      </c>
      <c r="B655" s="187"/>
      <c r="C655" s="133" t="s">
        <v>94</v>
      </c>
      <c r="D655" s="133" t="s">
        <v>102</v>
      </c>
      <c r="E655" s="133" t="s">
        <v>86</v>
      </c>
      <c r="F655" s="136" t="s">
        <v>645</v>
      </c>
      <c r="G655" s="137"/>
      <c r="H655" s="135">
        <v>6098129</v>
      </c>
    </row>
    <row r="656" spans="1:8" ht="23.25" customHeight="1" x14ac:dyDescent="0.25">
      <c r="A656" s="186" t="s">
        <v>132</v>
      </c>
      <c r="B656" s="187"/>
      <c r="C656" s="133" t="s">
        <v>94</v>
      </c>
      <c r="D656" s="133" t="s">
        <v>102</v>
      </c>
      <c r="E656" s="133" t="s">
        <v>86</v>
      </c>
      <c r="F656" s="136" t="s">
        <v>645</v>
      </c>
      <c r="G656" s="136" t="s">
        <v>109</v>
      </c>
      <c r="H656" s="135">
        <v>6098129</v>
      </c>
    </row>
    <row r="657" spans="1:8" ht="15" customHeight="1" x14ac:dyDescent="0.25">
      <c r="A657" s="186" t="s">
        <v>166</v>
      </c>
      <c r="B657" s="187"/>
      <c r="C657" s="133" t="s">
        <v>94</v>
      </c>
      <c r="D657" s="133" t="s">
        <v>102</v>
      </c>
      <c r="E657" s="133" t="s">
        <v>86</v>
      </c>
      <c r="F657" s="136" t="s">
        <v>645</v>
      </c>
      <c r="G657" s="136" t="s">
        <v>112</v>
      </c>
      <c r="H657" s="135">
        <v>6098129</v>
      </c>
    </row>
    <row r="658" spans="1:8" ht="23.25" customHeight="1" x14ac:dyDescent="0.25">
      <c r="A658" s="186" t="s">
        <v>644</v>
      </c>
      <c r="B658" s="187"/>
      <c r="C658" s="133" t="s">
        <v>94</v>
      </c>
      <c r="D658" s="133" t="s">
        <v>102</v>
      </c>
      <c r="E658" s="133" t="s">
        <v>86</v>
      </c>
      <c r="F658" s="136" t="s">
        <v>643</v>
      </c>
      <c r="G658" s="137"/>
      <c r="H658" s="135">
        <v>50975066.460000001</v>
      </c>
    </row>
    <row r="659" spans="1:8" ht="23.25" customHeight="1" x14ac:dyDescent="0.25">
      <c r="A659" s="186" t="s">
        <v>142</v>
      </c>
      <c r="B659" s="187"/>
      <c r="C659" s="133" t="s">
        <v>94</v>
      </c>
      <c r="D659" s="133" t="s">
        <v>102</v>
      </c>
      <c r="E659" s="133" t="s">
        <v>86</v>
      </c>
      <c r="F659" s="136" t="s">
        <v>643</v>
      </c>
      <c r="G659" s="136" t="s">
        <v>141</v>
      </c>
      <c r="H659" s="135">
        <v>50975066.460000001</v>
      </c>
    </row>
    <row r="660" spans="1:8" ht="23.25" customHeight="1" x14ac:dyDescent="0.25">
      <c r="A660" s="186" t="s">
        <v>140</v>
      </c>
      <c r="B660" s="187"/>
      <c r="C660" s="133" t="s">
        <v>94</v>
      </c>
      <c r="D660" s="133" t="s">
        <v>102</v>
      </c>
      <c r="E660" s="133" t="s">
        <v>86</v>
      </c>
      <c r="F660" s="136" t="s">
        <v>643</v>
      </c>
      <c r="G660" s="136" t="s">
        <v>139</v>
      </c>
      <c r="H660" s="135">
        <v>50975066.460000001</v>
      </c>
    </row>
    <row r="661" spans="1:8" ht="23.25" customHeight="1" x14ac:dyDescent="0.25">
      <c r="A661" s="193" t="s">
        <v>586</v>
      </c>
      <c r="B661" s="194"/>
      <c r="C661" s="133" t="s">
        <v>94</v>
      </c>
      <c r="D661" s="133" t="s">
        <v>102</v>
      </c>
      <c r="E661" s="133" t="s">
        <v>86</v>
      </c>
      <c r="F661" s="133" t="s">
        <v>585</v>
      </c>
      <c r="G661" s="133"/>
      <c r="H661" s="135">
        <v>1450020</v>
      </c>
    </row>
    <row r="662" spans="1:8" ht="34.5" customHeight="1" x14ac:dyDescent="0.25">
      <c r="A662" s="186" t="s">
        <v>614</v>
      </c>
      <c r="B662" s="187"/>
      <c r="C662" s="133" t="s">
        <v>94</v>
      </c>
      <c r="D662" s="133" t="s">
        <v>102</v>
      </c>
      <c r="E662" s="133" t="s">
        <v>86</v>
      </c>
      <c r="F662" s="136" t="s">
        <v>613</v>
      </c>
      <c r="G662" s="136"/>
      <c r="H662" s="135">
        <v>1450020</v>
      </c>
    </row>
    <row r="663" spans="1:8" ht="23.25" customHeight="1" x14ac:dyDescent="0.25">
      <c r="A663" s="186" t="s">
        <v>642</v>
      </c>
      <c r="B663" s="187"/>
      <c r="C663" s="133" t="s">
        <v>94</v>
      </c>
      <c r="D663" s="133" t="s">
        <v>102</v>
      </c>
      <c r="E663" s="133" t="s">
        <v>86</v>
      </c>
      <c r="F663" s="136" t="s">
        <v>641</v>
      </c>
      <c r="G663" s="137"/>
      <c r="H663" s="135">
        <v>1450020</v>
      </c>
    </row>
    <row r="664" spans="1:8" ht="15" customHeight="1" x14ac:dyDescent="0.25">
      <c r="A664" s="186" t="s">
        <v>640</v>
      </c>
      <c r="B664" s="187"/>
      <c r="C664" s="133" t="s">
        <v>94</v>
      </c>
      <c r="D664" s="133" t="s">
        <v>102</v>
      </c>
      <c r="E664" s="133" t="s">
        <v>86</v>
      </c>
      <c r="F664" s="136" t="s">
        <v>639</v>
      </c>
      <c r="G664" s="137"/>
      <c r="H664" s="135">
        <v>1450020</v>
      </c>
    </row>
    <row r="665" spans="1:8" ht="23.25" customHeight="1" x14ac:dyDescent="0.25">
      <c r="A665" s="186" t="s">
        <v>132</v>
      </c>
      <c r="B665" s="187"/>
      <c r="C665" s="133" t="s">
        <v>94</v>
      </c>
      <c r="D665" s="133" t="s">
        <v>102</v>
      </c>
      <c r="E665" s="133" t="s">
        <v>86</v>
      </c>
      <c r="F665" s="136" t="s">
        <v>639</v>
      </c>
      <c r="G665" s="136" t="s">
        <v>109</v>
      </c>
      <c r="H665" s="135">
        <v>495334.79</v>
      </c>
    </row>
    <row r="666" spans="1:8" ht="15" customHeight="1" x14ac:dyDescent="0.25">
      <c r="A666" s="186" t="s">
        <v>166</v>
      </c>
      <c r="B666" s="187"/>
      <c r="C666" s="133" t="s">
        <v>94</v>
      </c>
      <c r="D666" s="133" t="s">
        <v>102</v>
      </c>
      <c r="E666" s="133" t="s">
        <v>86</v>
      </c>
      <c r="F666" s="136" t="s">
        <v>639</v>
      </c>
      <c r="G666" s="136" t="s">
        <v>112</v>
      </c>
      <c r="H666" s="135">
        <v>495334.79</v>
      </c>
    </row>
    <row r="667" spans="1:8" ht="15" customHeight="1" x14ac:dyDescent="0.25">
      <c r="A667" s="186" t="s">
        <v>332</v>
      </c>
      <c r="B667" s="187"/>
      <c r="C667" s="133" t="s">
        <v>94</v>
      </c>
      <c r="D667" s="133" t="s">
        <v>102</v>
      </c>
      <c r="E667" s="133" t="s">
        <v>86</v>
      </c>
      <c r="F667" s="136" t="s">
        <v>639</v>
      </c>
      <c r="G667" s="136" t="s">
        <v>98</v>
      </c>
      <c r="H667" s="135">
        <v>954685.21</v>
      </c>
    </row>
    <row r="668" spans="1:8" ht="34.5" customHeight="1" x14ac:dyDescent="0.25">
      <c r="A668" s="186" t="s">
        <v>609</v>
      </c>
      <c r="B668" s="187"/>
      <c r="C668" s="133" t="s">
        <v>94</v>
      </c>
      <c r="D668" s="133" t="s">
        <v>102</v>
      </c>
      <c r="E668" s="133" t="s">
        <v>86</v>
      </c>
      <c r="F668" s="136" t="s">
        <v>639</v>
      </c>
      <c r="G668" s="136" t="s">
        <v>100</v>
      </c>
      <c r="H668" s="135">
        <v>954685.21</v>
      </c>
    </row>
    <row r="669" spans="1:8" ht="23.25" customHeight="1" x14ac:dyDescent="0.25">
      <c r="A669" s="193" t="s">
        <v>1118</v>
      </c>
      <c r="B669" s="194"/>
      <c r="C669" s="133" t="s">
        <v>94</v>
      </c>
      <c r="D669" s="133" t="s">
        <v>102</v>
      </c>
      <c r="E669" s="133" t="s">
        <v>86</v>
      </c>
      <c r="F669" s="133" t="s">
        <v>1119</v>
      </c>
      <c r="G669" s="133"/>
      <c r="H669" s="135">
        <v>3203187.4</v>
      </c>
    </row>
    <row r="670" spans="1:8" ht="34.5" customHeight="1" x14ac:dyDescent="0.25">
      <c r="A670" s="186" t="s">
        <v>1120</v>
      </c>
      <c r="B670" s="187"/>
      <c r="C670" s="133" t="s">
        <v>94</v>
      </c>
      <c r="D670" s="133" t="s">
        <v>102</v>
      </c>
      <c r="E670" s="133" t="s">
        <v>86</v>
      </c>
      <c r="F670" s="136" t="s">
        <v>1121</v>
      </c>
      <c r="G670" s="136"/>
      <c r="H670" s="135">
        <v>3203187.4</v>
      </c>
    </row>
    <row r="671" spans="1:8" ht="23.25" customHeight="1" x14ac:dyDescent="0.25">
      <c r="A671" s="186" t="s">
        <v>1122</v>
      </c>
      <c r="B671" s="187"/>
      <c r="C671" s="133" t="s">
        <v>94</v>
      </c>
      <c r="D671" s="133" t="s">
        <v>102</v>
      </c>
      <c r="E671" s="133" t="s">
        <v>86</v>
      </c>
      <c r="F671" s="136" t="s">
        <v>1123</v>
      </c>
      <c r="G671" s="137"/>
      <c r="H671" s="135">
        <v>3203187.4</v>
      </c>
    </row>
    <row r="672" spans="1:8" ht="34.5" customHeight="1" x14ac:dyDescent="0.25">
      <c r="A672" s="186" t="s">
        <v>1124</v>
      </c>
      <c r="B672" s="187"/>
      <c r="C672" s="133" t="s">
        <v>94</v>
      </c>
      <c r="D672" s="133" t="s">
        <v>102</v>
      </c>
      <c r="E672" s="133" t="s">
        <v>86</v>
      </c>
      <c r="F672" s="136" t="s">
        <v>1125</v>
      </c>
      <c r="G672" s="137"/>
      <c r="H672" s="135">
        <v>3203187.4</v>
      </c>
    </row>
    <row r="673" spans="1:8" ht="23.25" customHeight="1" x14ac:dyDescent="0.25">
      <c r="A673" s="186" t="s">
        <v>142</v>
      </c>
      <c r="B673" s="187"/>
      <c r="C673" s="133" t="s">
        <v>94</v>
      </c>
      <c r="D673" s="133" t="s">
        <v>102</v>
      </c>
      <c r="E673" s="133" t="s">
        <v>86</v>
      </c>
      <c r="F673" s="136" t="s">
        <v>1125</v>
      </c>
      <c r="G673" s="136" t="s">
        <v>141</v>
      </c>
      <c r="H673" s="135">
        <v>599000</v>
      </c>
    </row>
    <row r="674" spans="1:8" ht="23.25" customHeight="1" x14ac:dyDescent="0.25">
      <c r="A674" s="186" t="s">
        <v>140</v>
      </c>
      <c r="B674" s="187"/>
      <c r="C674" s="133" t="s">
        <v>94</v>
      </c>
      <c r="D674" s="133" t="s">
        <v>102</v>
      </c>
      <c r="E674" s="133" t="s">
        <v>86</v>
      </c>
      <c r="F674" s="136" t="s">
        <v>1125</v>
      </c>
      <c r="G674" s="136" t="s">
        <v>139</v>
      </c>
      <c r="H674" s="135">
        <v>599000</v>
      </c>
    </row>
    <row r="675" spans="1:8" ht="23.25" customHeight="1" x14ac:dyDescent="0.25">
      <c r="A675" s="186" t="s">
        <v>132</v>
      </c>
      <c r="B675" s="187"/>
      <c r="C675" s="133" t="s">
        <v>94</v>
      </c>
      <c r="D675" s="133" t="s">
        <v>102</v>
      </c>
      <c r="E675" s="133" t="s">
        <v>86</v>
      </c>
      <c r="F675" s="136" t="s">
        <v>1125</v>
      </c>
      <c r="G675" s="136" t="s">
        <v>109</v>
      </c>
      <c r="H675" s="135">
        <v>2604187.4</v>
      </c>
    </row>
    <row r="676" spans="1:8" ht="15" customHeight="1" x14ac:dyDescent="0.25">
      <c r="A676" s="186" t="s">
        <v>166</v>
      </c>
      <c r="B676" s="187"/>
      <c r="C676" s="133" t="s">
        <v>94</v>
      </c>
      <c r="D676" s="133" t="s">
        <v>102</v>
      </c>
      <c r="E676" s="133" t="s">
        <v>86</v>
      </c>
      <c r="F676" s="136" t="s">
        <v>1125</v>
      </c>
      <c r="G676" s="136" t="s">
        <v>112</v>
      </c>
      <c r="H676" s="135">
        <v>2604187.4</v>
      </c>
    </row>
    <row r="677" spans="1:8" ht="15" customHeight="1" x14ac:dyDescent="0.25">
      <c r="A677" s="193" t="s">
        <v>443</v>
      </c>
      <c r="B677" s="194"/>
      <c r="C677" s="133" t="s">
        <v>94</v>
      </c>
      <c r="D677" s="133" t="s">
        <v>102</v>
      </c>
      <c r="E677" s="133" t="s">
        <v>86</v>
      </c>
      <c r="F677" s="133" t="s">
        <v>442</v>
      </c>
      <c r="G677" s="133"/>
      <c r="H677" s="135">
        <v>869521.2</v>
      </c>
    </row>
    <row r="678" spans="1:8" ht="15" customHeight="1" x14ac:dyDescent="0.25">
      <c r="A678" s="186" t="s">
        <v>820</v>
      </c>
      <c r="B678" s="187"/>
      <c r="C678" s="133" t="s">
        <v>94</v>
      </c>
      <c r="D678" s="133" t="s">
        <v>102</v>
      </c>
      <c r="E678" s="133" t="s">
        <v>86</v>
      </c>
      <c r="F678" s="136" t="s">
        <v>818</v>
      </c>
      <c r="G678" s="137"/>
      <c r="H678" s="135">
        <v>869521.2</v>
      </c>
    </row>
    <row r="679" spans="1:8" ht="23.25" customHeight="1" x14ac:dyDescent="0.25">
      <c r="A679" s="186" t="s">
        <v>132</v>
      </c>
      <c r="B679" s="187"/>
      <c r="C679" s="133" t="s">
        <v>94</v>
      </c>
      <c r="D679" s="133" t="s">
        <v>102</v>
      </c>
      <c r="E679" s="133" t="s">
        <v>86</v>
      </c>
      <c r="F679" s="136" t="s">
        <v>818</v>
      </c>
      <c r="G679" s="136" t="s">
        <v>109</v>
      </c>
      <c r="H679" s="135">
        <v>869521.2</v>
      </c>
    </row>
    <row r="680" spans="1:8" ht="15" customHeight="1" x14ac:dyDescent="0.25">
      <c r="A680" s="186" t="s">
        <v>166</v>
      </c>
      <c r="B680" s="187"/>
      <c r="C680" s="133" t="s">
        <v>94</v>
      </c>
      <c r="D680" s="133" t="s">
        <v>102</v>
      </c>
      <c r="E680" s="133" t="s">
        <v>86</v>
      </c>
      <c r="F680" s="136" t="s">
        <v>818</v>
      </c>
      <c r="G680" s="136" t="s">
        <v>112</v>
      </c>
      <c r="H680" s="135">
        <v>869521.2</v>
      </c>
    </row>
    <row r="681" spans="1:8" ht="15" customHeight="1" x14ac:dyDescent="0.25">
      <c r="A681" s="193" t="s">
        <v>638</v>
      </c>
      <c r="B681" s="194"/>
      <c r="C681" s="133" t="s">
        <v>94</v>
      </c>
      <c r="D681" s="133" t="s">
        <v>102</v>
      </c>
      <c r="E681" s="133" t="s">
        <v>90</v>
      </c>
      <c r="F681" s="134"/>
      <c r="G681" s="134"/>
      <c r="H681" s="135">
        <v>89012594.849999994</v>
      </c>
    </row>
    <row r="682" spans="1:8" ht="23.25" customHeight="1" x14ac:dyDescent="0.25">
      <c r="A682" s="193" t="s">
        <v>547</v>
      </c>
      <c r="B682" s="194"/>
      <c r="C682" s="133" t="s">
        <v>94</v>
      </c>
      <c r="D682" s="133" t="s">
        <v>102</v>
      </c>
      <c r="E682" s="133" t="s">
        <v>90</v>
      </c>
      <c r="F682" s="133" t="s">
        <v>546</v>
      </c>
      <c r="G682" s="133"/>
      <c r="H682" s="135">
        <v>77161735.189999998</v>
      </c>
    </row>
    <row r="683" spans="1:8" ht="15" customHeight="1" x14ac:dyDescent="0.25">
      <c r="A683" s="186" t="s">
        <v>637</v>
      </c>
      <c r="B683" s="187"/>
      <c r="C683" s="133" t="s">
        <v>94</v>
      </c>
      <c r="D683" s="133" t="s">
        <v>102</v>
      </c>
      <c r="E683" s="133" t="s">
        <v>90</v>
      </c>
      <c r="F683" s="136" t="s">
        <v>636</v>
      </c>
      <c r="G683" s="136"/>
      <c r="H683" s="135">
        <v>75154.03</v>
      </c>
    </row>
    <row r="684" spans="1:8" ht="45.75" customHeight="1" x14ac:dyDescent="0.25">
      <c r="A684" s="186" t="s">
        <v>1451</v>
      </c>
      <c r="B684" s="187"/>
      <c r="C684" s="133" t="s">
        <v>94</v>
      </c>
      <c r="D684" s="133" t="s">
        <v>102</v>
      </c>
      <c r="E684" s="133" t="s">
        <v>90</v>
      </c>
      <c r="F684" s="136" t="s">
        <v>1452</v>
      </c>
      <c r="G684" s="137"/>
      <c r="H684" s="135">
        <v>75154.03</v>
      </c>
    </row>
    <row r="685" spans="1:8" ht="23.25" customHeight="1" x14ac:dyDescent="0.25">
      <c r="A685" s="186" t="s">
        <v>1453</v>
      </c>
      <c r="B685" s="187"/>
      <c r="C685" s="133" t="s">
        <v>94</v>
      </c>
      <c r="D685" s="133" t="s">
        <v>102</v>
      </c>
      <c r="E685" s="133" t="s">
        <v>90</v>
      </c>
      <c r="F685" s="136" t="s">
        <v>1454</v>
      </c>
      <c r="G685" s="137"/>
      <c r="H685" s="135">
        <v>75154.03</v>
      </c>
    </row>
    <row r="686" spans="1:8" ht="23.25" customHeight="1" x14ac:dyDescent="0.25">
      <c r="A686" s="186" t="s">
        <v>405</v>
      </c>
      <c r="B686" s="187"/>
      <c r="C686" s="133" t="s">
        <v>94</v>
      </c>
      <c r="D686" s="133" t="s">
        <v>102</v>
      </c>
      <c r="E686" s="133" t="s">
        <v>90</v>
      </c>
      <c r="F686" s="136" t="s">
        <v>1454</v>
      </c>
      <c r="G686" s="136" t="s">
        <v>404</v>
      </c>
      <c r="H686" s="135">
        <v>75154.03</v>
      </c>
    </row>
    <row r="687" spans="1:8" ht="15" customHeight="1" x14ac:dyDescent="0.25">
      <c r="A687" s="186" t="s">
        <v>403</v>
      </c>
      <c r="B687" s="187"/>
      <c r="C687" s="133" t="s">
        <v>94</v>
      </c>
      <c r="D687" s="133" t="s">
        <v>102</v>
      </c>
      <c r="E687" s="133" t="s">
        <v>90</v>
      </c>
      <c r="F687" s="136" t="s">
        <v>1454</v>
      </c>
      <c r="G687" s="136" t="s">
        <v>401</v>
      </c>
      <c r="H687" s="135">
        <v>75154.03</v>
      </c>
    </row>
    <row r="688" spans="1:8" ht="15" customHeight="1" x14ac:dyDescent="0.25">
      <c r="A688" s="186" t="s">
        <v>545</v>
      </c>
      <c r="B688" s="187"/>
      <c r="C688" s="133" t="s">
        <v>94</v>
      </c>
      <c r="D688" s="133" t="s">
        <v>102</v>
      </c>
      <c r="E688" s="133" t="s">
        <v>90</v>
      </c>
      <c r="F688" s="136" t="s">
        <v>544</v>
      </c>
      <c r="G688" s="136"/>
      <c r="H688" s="135">
        <v>5915641.5300000003</v>
      </c>
    </row>
    <row r="689" spans="1:8" ht="45.75" customHeight="1" x14ac:dyDescent="0.25">
      <c r="A689" s="186" t="s">
        <v>543</v>
      </c>
      <c r="B689" s="187"/>
      <c r="C689" s="133" t="s">
        <v>94</v>
      </c>
      <c r="D689" s="133" t="s">
        <v>102</v>
      </c>
      <c r="E689" s="133" t="s">
        <v>90</v>
      </c>
      <c r="F689" s="136" t="s">
        <v>542</v>
      </c>
      <c r="G689" s="137"/>
      <c r="H689" s="135">
        <v>5915641.5300000003</v>
      </c>
    </row>
    <row r="690" spans="1:8" ht="34.5" customHeight="1" x14ac:dyDescent="0.25">
      <c r="A690" s="186" t="s">
        <v>1398</v>
      </c>
      <c r="B690" s="187"/>
      <c r="C690" s="133" t="s">
        <v>94</v>
      </c>
      <c r="D690" s="133" t="s">
        <v>102</v>
      </c>
      <c r="E690" s="133" t="s">
        <v>90</v>
      </c>
      <c r="F690" s="136" t="s">
        <v>1126</v>
      </c>
      <c r="G690" s="137"/>
      <c r="H690" s="135">
        <v>5915641.5300000003</v>
      </c>
    </row>
    <row r="691" spans="1:8" ht="23.25" customHeight="1" x14ac:dyDescent="0.25">
      <c r="A691" s="186" t="s">
        <v>405</v>
      </c>
      <c r="B691" s="187"/>
      <c r="C691" s="133" t="s">
        <v>94</v>
      </c>
      <c r="D691" s="133" t="s">
        <v>102</v>
      </c>
      <c r="E691" s="133" t="s">
        <v>90</v>
      </c>
      <c r="F691" s="136" t="s">
        <v>1126</v>
      </c>
      <c r="G691" s="136" t="s">
        <v>404</v>
      </c>
      <c r="H691" s="135">
        <v>5915641.5300000003</v>
      </c>
    </row>
    <row r="692" spans="1:8" ht="15" customHeight="1" x14ac:dyDescent="0.25">
      <c r="A692" s="186" t="s">
        <v>403</v>
      </c>
      <c r="B692" s="187"/>
      <c r="C692" s="133" t="s">
        <v>94</v>
      </c>
      <c r="D692" s="133" t="s">
        <v>102</v>
      </c>
      <c r="E692" s="133" t="s">
        <v>90</v>
      </c>
      <c r="F692" s="136" t="s">
        <v>1126</v>
      </c>
      <c r="G692" s="136" t="s">
        <v>401</v>
      </c>
      <c r="H692" s="135">
        <v>5915641.5300000003</v>
      </c>
    </row>
    <row r="693" spans="1:8" ht="23.25" customHeight="1" x14ac:dyDescent="0.25">
      <c r="A693" s="186" t="s">
        <v>635</v>
      </c>
      <c r="B693" s="187"/>
      <c r="C693" s="133" t="s">
        <v>94</v>
      </c>
      <c r="D693" s="133" t="s">
        <v>102</v>
      </c>
      <c r="E693" s="133" t="s">
        <v>90</v>
      </c>
      <c r="F693" s="136" t="s">
        <v>634</v>
      </c>
      <c r="G693" s="136"/>
      <c r="H693" s="135">
        <v>56930000</v>
      </c>
    </row>
    <row r="694" spans="1:8" ht="34.5" customHeight="1" x14ac:dyDescent="0.25">
      <c r="A694" s="186" t="s">
        <v>633</v>
      </c>
      <c r="B694" s="187"/>
      <c r="C694" s="133" t="s">
        <v>94</v>
      </c>
      <c r="D694" s="133" t="s">
        <v>102</v>
      </c>
      <c r="E694" s="133" t="s">
        <v>90</v>
      </c>
      <c r="F694" s="136" t="s">
        <v>632</v>
      </c>
      <c r="G694" s="137"/>
      <c r="H694" s="135">
        <v>52000000</v>
      </c>
    </row>
    <row r="695" spans="1:8" ht="15" customHeight="1" x14ac:dyDescent="0.25">
      <c r="A695" s="186" t="s">
        <v>631</v>
      </c>
      <c r="B695" s="187"/>
      <c r="C695" s="133" t="s">
        <v>94</v>
      </c>
      <c r="D695" s="133" t="s">
        <v>102</v>
      </c>
      <c r="E695" s="133" t="s">
        <v>90</v>
      </c>
      <c r="F695" s="136" t="s">
        <v>630</v>
      </c>
      <c r="G695" s="137"/>
      <c r="H695" s="135">
        <v>52000000</v>
      </c>
    </row>
    <row r="696" spans="1:8" ht="15" customHeight="1" x14ac:dyDescent="0.25">
      <c r="A696" s="186" t="s">
        <v>332</v>
      </c>
      <c r="B696" s="187"/>
      <c r="C696" s="133" t="s">
        <v>94</v>
      </c>
      <c r="D696" s="133" t="s">
        <v>102</v>
      </c>
      <c r="E696" s="133" t="s">
        <v>90</v>
      </c>
      <c r="F696" s="136" t="s">
        <v>630</v>
      </c>
      <c r="G696" s="136" t="s">
        <v>98</v>
      </c>
      <c r="H696" s="135">
        <v>52000000</v>
      </c>
    </row>
    <row r="697" spans="1:8" ht="34.5" customHeight="1" x14ac:dyDescent="0.25">
      <c r="A697" s="186" t="s">
        <v>609</v>
      </c>
      <c r="B697" s="187"/>
      <c r="C697" s="133" t="s">
        <v>94</v>
      </c>
      <c r="D697" s="133" t="s">
        <v>102</v>
      </c>
      <c r="E697" s="133" t="s">
        <v>90</v>
      </c>
      <c r="F697" s="136" t="s">
        <v>630</v>
      </c>
      <c r="G697" s="136" t="s">
        <v>100</v>
      </c>
      <c r="H697" s="135">
        <v>52000000</v>
      </c>
    </row>
    <row r="698" spans="1:8" ht="45.75" customHeight="1" x14ac:dyDescent="0.25">
      <c r="A698" s="186" t="s">
        <v>629</v>
      </c>
      <c r="B698" s="187"/>
      <c r="C698" s="133" t="s">
        <v>94</v>
      </c>
      <c r="D698" s="133" t="s">
        <v>102</v>
      </c>
      <c r="E698" s="133" t="s">
        <v>90</v>
      </c>
      <c r="F698" s="136" t="s">
        <v>628</v>
      </c>
      <c r="G698" s="137"/>
      <c r="H698" s="135">
        <v>4930000</v>
      </c>
    </row>
    <row r="699" spans="1:8" ht="34.5" customHeight="1" x14ac:dyDescent="0.25">
      <c r="A699" s="186" t="s">
        <v>1399</v>
      </c>
      <c r="B699" s="187"/>
      <c r="C699" s="133" t="s">
        <v>94</v>
      </c>
      <c r="D699" s="133" t="s">
        <v>102</v>
      </c>
      <c r="E699" s="133" t="s">
        <v>90</v>
      </c>
      <c r="F699" s="136" t="s">
        <v>1400</v>
      </c>
      <c r="G699" s="137"/>
      <c r="H699" s="135">
        <v>4900000</v>
      </c>
    </row>
    <row r="700" spans="1:8" ht="23.25" customHeight="1" x14ac:dyDescent="0.25">
      <c r="A700" s="186" t="s">
        <v>142</v>
      </c>
      <c r="B700" s="187"/>
      <c r="C700" s="133" t="s">
        <v>94</v>
      </c>
      <c r="D700" s="133" t="s">
        <v>102</v>
      </c>
      <c r="E700" s="133" t="s">
        <v>90</v>
      </c>
      <c r="F700" s="136" t="s">
        <v>1400</v>
      </c>
      <c r="G700" s="136" t="s">
        <v>141</v>
      </c>
      <c r="H700" s="135">
        <v>4900000</v>
      </c>
    </row>
    <row r="701" spans="1:8" ht="23.25" customHeight="1" x14ac:dyDescent="0.25">
      <c r="A701" s="186" t="s">
        <v>140</v>
      </c>
      <c r="B701" s="187"/>
      <c r="C701" s="133" t="s">
        <v>94</v>
      </c>
      <c r="D701" s="133" t="s">
        <v>102</v>
      </c>
      <c r="E701" s="133" t="s">
        <v>90</v>
      </c>
      <c r="F701" s="136" t="s">
        <v>1400</v>
      </c>
      <c r="G701" s="136" t="s">
        <v>139</v>
      </c>
      <c r="H701" s="135">
        <v>4900000</v>
      </c>
    </row>
    <row r="702" spans="1:8" ht="34.5" customHeight="1" x14ac:dyDescent="0.25">
      <c r="A702" s="186" t="s">
        <v>1401</v>
      </c>
      <c r="B702" s="187"/>
      <c r="C702" s="133" t="s">
        <v>94</v>
      </c>
      <c r="D702" s="133" t="s">
        <v>102</v>
      </c>
      <c r="E702" s="133" t="s">
        <v>90</v>
      </c>
      <c r="F702" s="136" t="s">
        <v>627</v>
      </c>
      <c r="G702" s="137"/>
      <c r="H702" s="135">
        <v>30000</v>
      </c>
    </row>
    <row r="703" spans="1:8" ht="23.25" customHeight="1" x14ac:dyDescent="0.25">
      <c r="A703" s="186" t="s">
        <v>142</v>
      </c>
      <c r="B703" s="187"/>
      <c r="C703" s="133" t="s">
        <v>94</v>
      </c>
      <c r="D703" s="133" t="s">
        <v>102</v>
      </c>
      <c r="E703" s="133" t="s">
        <v>90</v>
      </c>
      <c r="F703" s="136" t="s">
        <v>627</v>
      </c>
      <c r="G703" s="136" t="s">
        <v>141</v>
      </c>
      <c r="H703" s="135">
        <v>30000</v>
      </c>
    </row>
    <row r="704" spans="1:8" ht="23.25" customHeight="1" x14ac:dyDescent="0.25">
      <c r="A704" s="186" t="s">
        <v>140</v>
      </c>
      <c r="B704" s="187"/>
      <c r="C704" s="133" t="s">
        <v>94</v>
      </c>
      <c r="D704" s="133" t="s">
        <v>102</v>
      </c>
      <c r="E704" s="133" t="s">
        <v>90</v>
      </c>
      <c r="F704" s="136" t="s">
        <v>627</v>
      </c>
      <c r="G704" s="136" t="s">
        <v>139</v>
      </c>
      <c r="H704" s="135">
        <v>30000</v>
      </c>
    </row>
    <row r="705" spans="1:8" ht="23.25" customHeight="1" x14ac:dyDescent="0.25">
      <c r="A705" s="186" t="s">
        <v>1112</v>
      </c>
      <c r="B705" s="187"/>
      <c r="C705" s="133" t="s">
        <v>94</v>
      </c>
      <c r="D705" s="133" t="s">
        <v>102</v>
      </c>
      <c r="E705" s="133" t="s">
        <v>90</v>
      </c>
      <c r="F705" s="136" t="s">
        <v>1113</v>
      </c>
      <c r="G705" s="136"/>
      <c r="H705" s="135">
        <v>9468261.5099999998</v>
      </c>
    </row>
    <row r="706" spans="1:8" ht="34.5" customHeight="1" x14ac:dyDescent="0.25">
      <c r="A706" s="186" t="s">
        <v>1234</v>
      </c>
      <c r="B706" s="187"/>
      <c r="C706" s="133" t="s">
        <v>94</v>
      </c>
      <c r="D706" s="133" t="s">
        <v>102</v>
      </c>
      <c r="E706" s="133" t="s">
        <v>90</v>
      </c>
      <c r="F706" s="136" t="s">
        <v>1235</v>
      </c>
      <c r="G706" s="137"/>
      <c r="H706" s="135">
        <v>9468261.5099999998</v>
      </c>
    </row>
    <row r="707" spans="1:8" ht="34.5" customHeight="1" x14ac:dyDescent="0.25">
      <c r="A707" s="186" t="s">
        <v>1401</v>
      </c>
      <c r="B707" s="187"/>
      <c r="C707" s="133" t="s">
        <v>94</v>
      </c>
      <c r="D707" s="133" t="s">
        <v>102</v>
      </c>
      <c r="E707" s="133" t="s">
        <v>90</v>
      </c>
      <c r="F707" s="136" t="s">
        <v>1236</v>
      </c>
      <c r="G707" s="137"/>
      <c r="H707" s="135">
        <v>9468261.5099999998</v>
      </c>
    </row>
    <row r="708" spans="1:8" ht="23.25" customHeight="1" x14ac:dyDescent="0.25">
      <c r="A708" s="186" t="s">
        <v>405</v>
      </c>
      <c r="B708" s="187"/>
      <c r="C708" s="133" t="s">
        <v>94</v>
      </c>
      <c r="D708" s="133" t="s">
        <v>102</v>
      </c>
      <c r="E708" s="133" t="s">
        <v>90</v>
      </c>
      <c r="F708" s="136" t="s">
        <v>1236</v>
      </c>
      <c r="G708" s="136" t="s">
        <v>404</v>
      </c>
      <c r="H708" s="135">
        <v>9468261.5099999998</v>
      </c>
    </row>
    <row r="709" spans="1:8" ht="15" customHeight="1" x14ac:dyDescent="0.25">
      <c r="A709" s="186" t="s">
        <v>403</v>
      </c>
      <c r="B709" s="187"/>
      <c r="C709" s="133" t="s">
        <v>94</v>
      </c>
      <c r="D709" s="133" t="s">
        <v>102</v>
      </c>
      <c r="E709" s="133" t="s">
        <v>90</v>
      </c>
      <c r="F709" s="136" t="s">
        <v>1236</v>
      </c>
      <c r="G709" s="136" t="s">
        <v>401</v>
      </c>
      <c r="H709" s="135">
        <v>9468261.5099999998</v>
      </c>
    </row>
    <row r="710" spans="1:8" ht="15" customHeight="1" x14ac:dyDescent="0.25">
      <c r="A710" s="186" t="s">
        <v>178</v>
      </c>
      <c r="B710" s="187"/>
      <c r="C710" s="133" t="s">
        <v>94</v>
      </c>
      <c r="D710" s="133" t="s">
        <v>102</v>
      </c>
      <c r="E710" s="133" t="s">
        <v>90</v>
      </c>
      <c r="F710" s="136" t="s">
        <v>624</v>
      </c>
      <c r="G710" s="136"/>
      <c r="H710" s="135">
        <v>4772678.12</v>
      </c>
    </row>
    <row r="711" spans="1:8" ht="23.25" customHeight="1" x14ac:dyDescent="0.25">
      <c r="A711" s="186" t="s">
        <v>176</v>
      </c>
      <c r="B711" s="187"/>
      <c r="C711" s="133" t="s">
        <v>94</v>
      </c>
      <c r="D711" s="133" t="s">
        <v>102</v>
      </c>
      <c r="E711" s="133" t="s">
        <v>90</v>
      </c>
      <c r="F711" s="136" t="s">
        <v>623</v>
      </c>
      <c r="G711" s="137"/>
      <c r="H711" s="135">
        <v>4772678.12</v>
      </c>
    </row>
    <row r="712" spans="1:8" ht="34.5" customHeight="1" x14ac:dyDescent="0.25">
      <c r="A712" s="186" t="s">
        <v>622</v>
      </c>
      <c r="B712" s="187"/>
      <c r="C712" s="133" t="s">
        <v>94</v>
      </c>
      <c r="D712" s="133" t="s">
        <v>102</v>
      </c>
      <c r="E712" s="133" t="s">
        <v>90</v>
      </c>
      <c r="F712" s="136" t="s">
        <v>621</v>
      </c>
      <c r="G712" s="137"/>
      <c r="H712" s="135">
        <v>1859905.71</v>
      </c>
    </row>
    <row r="713" spans="1:8" ht="23.25" customHeight="1" x14ac:dyDescent="0.25">
      <c r="A713" s="186" t="s">
        <v>142</v>
      </c>
      <c r="B713" s="187"/>
      <c r="C713" s="133" t="s">
        <v>94</v>
      </c>
      <c r="D713" s="133" t="s">
        <v>102</v>
      </c>
      <c r="E713" s="133" t="s">
        <v>90</v>
      </c>
      <c r="F713" s="136" t="s">
        <v>621</v>
      </c>
      <c r="G713" s="136" t="s">
        <v>141</v>
      </c>
      <c r="H713" s="135">
        <v>1859905.71</v>
      </c>
    </row>
    <row r="714" spans="1:8" ht="23.25" customHeight="1" x14ac:dyDescent="0.25">
      <c r="A714" s="186" t="s">
        <v>140</v>
      </c>
      <c r="B714" s="187"/>
      <c r="C714" s="133" t="s">
        <v>94</v>
      </c>
      <c r="D714" s="133" t="s">
        <v>102</v>
      </c>
      <c r="E714" s="133" t="s">
        <v>90</v>
      </c>
      <c r="F714" s="136" t="s">
        <v>621</v>
      </c>
      <c r="G714" s="136" t="s">
        <v>139</v>
      </c>
      <c r="H714" s="135">
        <v>1859905.71</v>
      </c>
    </row>
    <row r="715" spans="1:8" ht="34.5" customHeight="1" x14ac:dyDescent="0.25">
      <c r="A715" s="186" t="s">
        <v>619</v>
      </c>
      <c r="B715" s="187"/>
      <c r="C715" s="133" t="s">
        <v>94</v>
      </c>
      <c r="D715" s="133" t="s">
        <v>102</v>
      </c>
      <c r="E715" s="133" t="s">
        <v>90</v>
      </c>
      <c r="F715" s="136" t="s">
        <v>620</v>
      </c>
      <c r="G715" s="137"/>
      <c r="H715" s="135">
        <v>1816772.41</v>
      </c>
    </row>
    <row r="716" spans="1:8" ht="23.25" customHeight="1" x14ac:dyDescent="0.25">
      <c r="A716" s="186" t="s">
        <v>142</v>
      </c>
      <c r="B716" s="187"/>
      <c r="C716" s="133" t="s">
        <v>94</v>
      </c>
      <c r="D716" s="133" t="s">
        <v>102</v>
      </c>
      <c r="E716" s="133" t="s">
        <v>90</v>
      </c>
      <c r="F716" s="136" t="s">
        <v>620</v>
      </c>
      <c r="G716" s="136" t="s">
        <v>141</v>
      </c>
      <c r="H716" s="135">
        <v>1816772.41</v>
      </c>
    </row>
    <row r="717" spans="1:8" ht="23.25" customHeight="1" x14ac:dyDescent="0.25">
      <c r="A717" s="186" t="s">
        <v>140</v>
      </c>
      <c r="B717" s="187"/>
      <c r="C717" s="133" t="s">
        <v>94</v>
      </c>
      <c r="D717" s="133" t="s">
        <v>102</v>
      </c>
      <c r="E717" s="133" t="s">
        <v>90</v>
      </c>
      <c r="F717" s="136" t="s">
        <v>620</v>
      </c>
      <c r="G717" s="136" t="s">
        <v>139</v>
      </c>
      <c r="H717" s="135">
        <v>1816772.41</v>
      </c>
    </row>
    <row r="718" spans="1:8" ht="34.5" customHeight="1" x14ac:dyDescent="0.25">
      <c r="A718" s="186" t="s">
        <v>619</v>
      </c>
      <c r="B718" s="187"/>
      <c r="C718" s="133" t="s">
        <v>94</v>
      </c>
      <c r="D718" s="133" t="s">
        <v>102</v>
      </c>
      <c r="E718" s="133" t="s">
        <v>90</v>
      </c>
      <c r="F718" s="136" t="s">
        <v>618</v>
      </c>
      <c r="G718" s="137"/>
      <c r="H718" s="135">
        <v>1096000</v>
      </c>
    </row>
    <row r="719" spans="1:8" ht="45.75" customHeight="1" x14ac:dyDescent="0.25">
      <c r="A719" s="186" t="s">
        <v>146</v>
      </c>
      <c r="B719" s="187"/>
      <c r="C719" s="133" t="s">
        <v>94</v>
      </c>
      <c r="D719" s="133" t="s">
        <v>102</v>
      </c>
      <c r="E719" s="133" t="s">
        <v>90</v>
      </c>
      <c r="F719" s="136" t="s">
        <v>618</v>
      </c>
      <c r="G719" s="136" t="s">
        <v>145</v>
      </c>
      <c r="H719" s="135">
        <v>1096000</v>
      </c>
    </row>
    <row r="720" spans="1:8" ht="15" customHeight="1" x14ac:dyDescent="0.25">
      <c r="A720" s="186" t="s">
        <v>144</v>
      </c>
      <c r="B720" s="187"/>
      <c r="C720" s="133" t="s">
        <v>94</v>
      </c>
      <c r="D720" s="133" t="s">
        <v>102</v>
      </c>
      <c r="E720" s="133" t="s">
        <v>90</v>
      </c>
      <c r="F720" s="136" t="s">
        <v>618</v>
      </c>
      <c r="G720" s="136" t="s">
        <v>143</v>
      </c>
      <c r="H720" s="135">
        <v>1096000</v>
      </c>
    </row>
    <row r="721" spans="1:8" ht="23.25" customHeight="1" x14ac:dyDescent="0.25">
      <c r="A721" s="193" t="s">
        <v>586</v>
      </c>
      <c r="B721" s="194"/>
      <c r="C721" s="133" t="s">
        <v>94</v>
      </c>
      <c r="D721" s="133" t="s">
        <v>102</v>
      </c>
      <c r="E721" s="133" t="s">
        <v>90</v>
      </c>
      <c r="F721" s="133" t="s">
        <v>585</v>
      </c>
      <c r="G721" s="133"/>
      <c r="H721" s="135">
        <v>11850859.66</v>
      </c>
    </row>
    <row r="722" spans="1:8" ht="15" customHeight="1" x14ac:dyDescent="0.25">
      <c r="A722" s="186" t="s">
        <v>572</v>
      </c>
      <c r="B722" s="187"/>
      <c r="C722" s="133" t="s">
        <v>94</v>
      </c>
      <c r="D722" s="133" t="s">
        <v>102</v>
      </c>
      <c r="E722" s="133" t="s">
        <v>90</v>
      </c>
      <c r="F722" s="136" t="s">
        <v>571</v>
      </c>
      <c r="G722" s="136"/>
      <c r="H722" s="135">
        <v>11350859.66</v>
      </c>
    </row>
    <row r="723" spans="1:8" ht="23.25" customHeight="1" x14ac:dyDescent="0.25">
      <c r="A723" s="186" t="s">
        <v>570</v>
      </c>
      <c r="B723" s="187"/>
      <c r="C723" s="133" t="s">
        <v>94</v>
      </c>
      <c r="D723" s="133" t="s">
        <v>102</v>
      </c>
      <c r="E723" s="133" t="s">
        <v>90</v>
      </c>
      <c r="F723" s="136" t="s">
        <v>569</v>
      </c>
      <c r="G723" s="137"/>
      <c r="H723" s="135">
        <v>11350859.66</v>
      </c>
    </row>
    <row r="724" spans="1:8" ht="23.25" customHeight="1" x14ac:dyDescent="0.25">
      <c r="A724" s="186" t="s">
        <v>617</v>
      </c>
      <c r="B724" s="187"/>
      <c r="C724" s="133" t="s">
        <v>94</v>
      </c>
      <c r="D724" s="133" t="s">
        <v>102</v>
      </c>
      <c r="E724" s="133" t="s">
        <v>90</v>
      </c>
      <c r="F724" s="136" t="s">
        <v>1455</v>
      </c>
      <c r="G724" s="137"/>
      <c r="H724" s="135">
        <v>1600513.75</v>
      </c>
    </row>
    <row r="725" spans="1:8" ht="23.25" customHeight="1" x14ac:dyDescent="0.25">
      <c r="A725" s="186" t="s">
        <v>142</v>
      </c>
      <c r="B725" s="187"/>
      <c r="C725" s="133" t="s">
        <v>94</v>
      </c>
      <c r="D725" s="133" t="s">
        <v>102</v>
      </c>
      <c r="E725" s="133" t="s">
        <v>90</v>
      </c>
      <c r="F725" s="136" t="s">
        <v>1455</v>
      </c>
      <c r="G725" s="136" t="s">
        <v>141</v>
      </c>
      <c r="H725" s="135">
        <v>1600513.75</v>
      </c>
    </row>
    <row r="726" spans="1:8" ht="23.25" customHeight="1" x14ac:dyDescent="0.25">
      <c r="A726" s="186" t="s">
        <v>140</v>
      </c>
      <c r="B726" s="187"/>
      <c r="C726" s="133" t="s">
        <v>94</v>
      </c>
      <c r="D726" s="133" t="s">
        <v>102</v>
      </c>
      <c r="E726" s="133" t="s">
        <v>90</v>
      </c>
      <c r="F726" s="136" t="s">
        <v>1455</v>
      </c>
      <c r="G726" s="136" t="s">
        <v>139</v>
      </c>
      <c r="H726" s="135">
        <v>1600513.75</v>
      </c>
    </row>
    <row r="727" spans="1:8" ht="23.25" customHeight="1" x14ac:dyDescent="0.25">
      <c r="A727" s="186" t="s">
        <v>1402</v>
      </c>
      <c r="B727" s="187"/>
      <c r="C727" s="133" t="s">
        <v>94</v>
      </c>
      <c r="D727" s="133" t="s">
        <v>102</v>
      </c>
      <c r="E727" s="133" t="s">
        <v>90</v>
      </c>
      <c r="F727" s="136" t="s">
        <v>1403</v>
      </c>
      <c r="G727" s="137"/>
      <c r="H727" s="135">
        <v>2413627.9700000002</v>
      </c>
    </row>
    <row r="728" spans="1:8" ht="23.25" customHeight="1" x14ac:dyDescent="0.25">
      <c r="A728" s="186" t="s">
        <v>142</v>
      </c>
      <c r="B728" s="187"/>
      <c r="C728" s="133" t="s">
        <v>94</v>
      </c>
      <c r="D728" s="133" t="s">
        <v>102</v>
      </c>
      <c r="E728" s="133" t="s">
        <v>90</v>
      </c>
      <c r="F728" s="136" t="s">
        <v>1403</v>
      </c>
      <c r="G728" s="136" t="s">
        <v>141</v>
      </c>
      <c r="H728" s="135">
        <v>2413627.9700000002</v>
      </c>
    </row>
    <row r="729" spans="1:8" ht="23.25" customHeight="1" x14ac:dyDescent="0.25">
      <c r="A729" s="186" t="s">
        <v>140</v>
      </c>
      <c r="B729" s="187"/>
      <c r="C729" s="133" t="s">
        <v>94</v>
      </c>
      <c r="D729" s="133" t="s">
        <v>102</v>
      </c>
      <c r="E729" s="133" t="s">
        <v>90</v>
      </c>
      <c r="F729" s="136" t="s">
        <v>1403</v>
      </c>
      <c r="G729" s="136" t="s">
        <v>139</v>
      </c>
      <c r="H729" s="135">
        <v>2413627.9700000002</v>
      </c>
    </row>
    <row r="730" spans="1:8" ht="23.25" customHeight="1" x14ac:dyDescent="0.25">
      <c r="A730" s="186" t="s">
        <v>615</v>
      </c>
      <c r="B730" s="187"/>
      <c r="C730" s="133" t="s">
        <v>94</v>
      </c>
      <c r="D730" s="133" t="s">
        <v>102</v>
      </c>
      <c r="E730" s="133" t="s">
        <v>90</v>
      </c>
      <c r="F730" s="136" t="s">
        <v>1456</v>
      </c>
      <c r="G730" s="137"/>
      <c r="H730" s="135">
        <v>191867.94</v>
      </c>
    </row>
    <row r="731" spans="1:8" ht="23.25" customHeight="1" x14ac:dyDescent="0.25">
      <c r="A731" s="186" t="s">
        <v>132</v>
      </c>
      <c r="B731" s="187"/>
      <c r="C731" s="133" t="s">
        <v>94</v>
      </c>
      <c r="D731" s="133" t="s">
        <v>102</v>
      </c>
      <c r="E731" s="133" t="s">
        <v>90</v>
      </c>
      <c r="F731" s="136" t="s">
        <v>1456</v>
      </c>
      <c r="G731" s="136" t="s">
        <v>109</v>
      </c>
      <c r="H731" s="135">
        <v>191867.94</v>
      </c>
    </row>
    <row r="732" spans="1:8" ht="15" customHeight="1" x14ac:dyDescent="0.25">
      <c r="A732" s="186" t="s">
        <v>166</v>
      </c>
      <c r="B732" s="187"/>
      <c r="C732" s="133" t="s">
        <v>94</v>
      </c>
      <c r="D732" s="133" t="s">
        <v>102</v>
      </c>
      <c r="E732" s="133" t="s">
        <v>90</v>
      </c>
      <c r="F732" s="136" t="s">
        <v>1456</v>
      </c>
      <c r="G732" s="136" t="s">
        <v>112</v>
      </c>
      <c r="H732" s="135">
        <v>191867.94</v>
      </c>
    </row>
    <row r="733" spans="1:8" ht="15" customHeight="1" x14ac:dyDescent="0.25">
      <c r="A733" s="186" t="s">
        <v>1457</v>
      </c>
      <c r="B733" s="187"/>
      <c r="C733" s="133" t="s">
        <v>94</v>
      </c>
      <c r="D733" s="133" t="s">
        <v>102</v>
      </c>
      <c r="E733" s="133" t="s">
        <v>90</v>
      </c>
      <c r="F733" s="136" t="s">
        <v>1458</v>
      </c>
      <c r="G733" s="137"/>
      <c r="H733" s="135">
        <v>7144850</v>
      </c>
    </row>
    <row r="734" spans="1:8" ht="23.25" customHeight="1" x14ac:dyDescent="0.25">
      <c r="A734" s="186" t="s">
        <v>142</v>
      </c>
      <c r="B734" s="187"/>
      <c r="C734" s="133" t="s">
        <v>94</v>
      </c>
      <c r="D734" s="133" t="s">
        <v>102</v>
      </c>
      <c r="E734" s="133" t="s">
        <v>90</v>
      </c>
      <c r="F734" s="136" t="s">
        <v>1458</v>
      </c>
      <c r="G734" s="136" t="s">
        <v>141</v>
      </c>
      <c r="H734" s="135">
        <v>7144850</v>
      </c>
    </row>
    <row r="735" spans="1:8" ht="23.25" customHeight="1" x14ac:dyDescent="0.25">
      <c r="A735" s="186" t="s">
        <v>140</v>
      </c>
      <c r="B735" s="187"/>
      <c r="C735" s="133" t="s">
        <v>94</v>
      </c>
      <c r="D735" s="133" t="s">
        <v>102</v>
      </c>
      <c r="E735" s="133" t="s">
        <v>90</v>
      </c>
      <c r="F735" s="136" t="s">
        <v>1458</v>
      </c>
      <c r="G735" s="136" t="s">
        <v>139</v>
      </c>
      <c r="H735" s="135">
        <v>7144850</v>
      </c>
    </row>
    <row r="736" spans="1:8" ht="34.5" customHeight="1" x14ac:dyDescent="0.25">
      <c r="A736" s="186" t="s">
        <v>614</v>
      </c>
      <c r="B736" s="187"/>
      <c r="C736" s="133" t="s">
        <v>94</v>
      </c>
      <c r="D736" s="133" t="s">
        <v>102</v>
      </c>
      <c r="E736" s="133" t="s">
        <v>90</v>
      </c>
      <c r="F736" s="136" t="s">
        <v>613</v>
      </c>
      <c r="G736" s="136"/>
      <c r="H736" s="135">
        <v>500000</v>
      </c>
    </row>
    <row r="737" spans="1:8" ht="34.5" customHeight="1" x14ac:dyDescent="0.25">
      <c r="A737" s="186" t="s">
        <v>612</v>
      </c>
      <c r="B737" s="187"/>
      <c r="C737" s="133" t="s">
        <v>94</v>
      </c>
      <c r="D737" s="133" t="s">
        <v>102</v>
      </c>
      <c r="E737" s="133" t="s">
        <v>90</v>
      </c>
      <c r="F737" s="136" t="s">
        <v>611</v>
      </c>
      <c r="G737" s="137"/>
      <c r="H737" s="135">
        <v>500000</v>
      </c>
    </row>
    <row r="738" spans="1:8" ht="15" customHeight="1" x14ac:dyDescent="0.25">
      <c r="A738" s="186" t="s">
        <v>610</v>
      </c>
      <c r="B738" s="187"/>
      <c r="C738" s="133" t="s">
        <v>94</v>
      </c>
      <c r="D738" s="133" t="s">
        <v>102</v>
      </c>
      <c r="E738" s="133" t="s">
        <v>90</v>
      </c>
      <c r="F738" s="136" t="s">
        <v>608</v>
      </c>
      <c r="G738" s="137"/>
      <c r="H738" s="135">
        <v>500000</v>
      </c>
    </row>
    <row r="739" spans="1:8" ht="15" customHeight="1" x14ac:dyDescent="0.25">
      <c r="A739" s="186" t="s">
        <v>332</v>
      </c>
      <c r="B739" s="187"/>
      <c r="C739" s="133" t="s">
        <v>94</v>
      </c>
      <c r="D739" s="133" t="s">
        <v>102</v>
      </c>
      <c r="E739" s="133" t="s">
        <v>90</v>
      </c>
      <c r="F739" s="136" t="s">
        <v>608</v>
      </c>
      <c r="G739" s="136" t="s">
        <v>98</v>
      </c>
      <c r="H739" s="135">
        <v>500000</v>
      </c>
    </row>
    <row r="740" spans="1:8" ht="34.5" customHeight="1" x14ac:dyDescent="0.25">
      <c r="A740" s="186" t="s">
        <v>609</v>
      </c>
      <c r="B740" s="187"/>
      <c r="C740" s="133" t="s">
        <v>94</v>
      </c>
      <c r="D740" s="133" t="s">
        <v>102</v>
      </c>
      <c r="E740" s="133" t="s">
        <v>90</v>
      </c>
      <c r="F740" s="136" t="s">
        <v>608</v>
      </c>
      <c r="G740" s="136" t="s">
        <v>100</v>
      </c>
      <c r="H740" s="135">
        <v>500000</v>
      </c>
    </row>
    <row r="741" spans="1:8" ht="15" customHeight="1" x14ac:dyDescent="0.25">
      <c r="A741" s="193" t="s">
        <v>607</v>
      </c>
      <c r="B741" s="194"/>
      <c r="C741" s="133" t="s">
        <v>94</v>
      </c>
      <c r="D741" s="133" t="s">
        <v>102</v>
      </c>
      <c r="E741" s="133" t="s">
        <v>118</v>
      </c>
      <c r="F741" s="134"/>
      <c r="G741" s="134"/>
      <c r="H741" s="135">
        <v>1649321627.01</v>
      </c>
    </row>
    <row r="742" spans="1:8" ht="15" customHeight="1" x14ac:dyDescent="0.25">
      <c r="A742" s="193" t="s">
        <v>516</v>
      </c>
      <c r="B742" s="194"/>
      <c r="C742" s="133" t="s">
        <v>94</v>
      </c>
      <c r="D742" s="133" t="s">
        <v>102</v>
      </c>
      <c r="E742" s="133" t="s">
        <v>118</v>
      </c>
      <c r="F742" s="133" t="s">
        <v>515</v>
      </c>
      <c r="G742" s="133"/>
      <c r="H742" s="135">
        <v>18452666.16</v>
      </c>
    </row>
    <row r="743" spans="1:8" ht="34.5" customHeight="1" x14ac:dyDescent="0.25">
      <c r="A743" s="186" t="s">
        <v>514</v>
      </c>
      <c r="B743" s="187"/>
      <c r="C743" s="133" t="s">
        <v>94</v>
      </c>
      <c r="D743" s="133" t="s">
        <v>102</v>
      </c>
      <c r="E743" s="133" t="s">
        <v>118</v>
      </c>
      <c r="F743" s="136" t="s">
        <v>513</v>
      </c>
      <c r="G743" s="136"/>
      <c r="H743" s="135">
        <v>18452666.16</v>
      </c>
    </row>
    <row r="744" spans="1:8" ht="34.5" customHeight="1" x14ac:dyDescent="0.25">
      <c r="A744" s="186" t="s">
        <v>1237</v>
      </c>
      <c r="B744" s="187"/>
      <c r="C744" s="133" t="s">
        <v>94</v>
      </c>
      <c r="D744" s="133" t="s">
        <v>102</v>
      </c>
      <c r="E744" s="133" t="s">
        <v>118</v>
      </c>
      <c r="F744" s="136" t="s">
        <v>1180</v>
      </c>
      <c r="G744" s="137"/>
      <c r="H744" s="135">
        <v>18452666.16</v>
      </c>
    </row>
    <row r="745" spans="1:8" ht="23.25" customHeight="1" x14ac:dyDescent="0.25">
      <c r="A745" s="186" t="s">
        <v>1404</v>
      </c>
      <c r="B745" s="187"/>
      <c r="C745" s="133" t="s">
        <v>94</v>
      </c>
      <c r="D745" s="133" t="s">
        <v>102</v>
      </c>
      <c r="E745" s="133" t="s">
        <v>118</v>
      </c>
      <c r="F745" s="136" t="s">
        <v>1405</v>
      </c>
      <c r="G745" s="137"/>
      <c r="H745" s="135">
        <v>779039.81</v>
      </c>
    </row>
    <row r="746" spans="1:8" ht="23.25" customHeight="1" x14ac:dyDescent="0.25">
      <c r="A746" s="186" t="s">
        <v>142</v>
      </c>
      <c r="B746" s="187"/>
      <c r="C746" s="133" t="s">
        <v>94</v>
      </c>
      <c r="D746" s="133" t="s">
        <v>102</v>
      </c>
      <c r="E746" s="133" t="s">
        <v>118</v>
      </c>
      <c r="F746" s="136" t="s">
        <v>1405</v>
      </c>
      <c r="G746" s="136" t="s">
        <v>141</v>
      </c>
      <c r="H746" s="135">
        <v>779039.81</v>
      </c>
    </row>
    <row r="747" spans="1:8" ht="23.25" customHeight="1" x14ac:dyDescent="0.25">
      <c r="A747" s="186" t="s">
        <v>140</v>
      </c>
      <c r="B747" s="187"/>
      <c r="C747" s="133" t="s">
        <v>94</v>
      </c>
      <c r="D747" s="133" t="s">
        <v>102</v>
      </c>
      <c r="E747" s="133" t="s">
        <v>118</v>
      </c>
      <c r="F747" s="136" t="s">
        <v>1405</v>
      </c>
      <c r="G747" s="136" t="s">
        <v>139</v>
      </c>
      <c r="H747" s="135">
        <v>779039.81</v>
      </c>
    </row>
    <row r="748" spans="1:8" ht="23.25" customHeight="1" x14ac:dyDescent="0.25">
      <c r="A748" s="186" t="s">
        <v>1181</v>
      </c>
      <c r="B748" s="187"/>
      <c r="C748" s="133" t="s">
        <v>94</v>
      </c>
      <c r="D748" s="133" t="s">
        <v>102</v>
      </c>
      <c r="E748" s="133" t="s">
        <v>118</v>
      </c>
      <c r="F748" s="136" t="s">
        <v>1182</v>
      </c>
      <c r="G748" s="137"/>
      <c r="H748" s="135">
        <v>4974502.5</v>
      </c>
    </row>
    <row r="749" spans="1:8" ht="23.25" customHeight="1" x14ac:dyDescent="0.25">
      <c r="A749" s="186" t="s">
        <v>142</v>
      </c>
      <c r="B749" s="187"/>
      <c r="C749" s="133" t="s">
        <v>94</v>
      </c>
      <c r="D749" s="133" t="s">
        <v>102</v>
      </c>
      <c r="E749" s="133" t="s">
        <v>118</v>
      </c>
      <c r="F749" s="136" t="s">
        <v>1182</v>
      </c>
      <c r="G749" s="136" t="s">
        <v>141</v>
      </c>
      <c r="H749" s="135">
        <v>4974502.5</v>
      </c>
    </row>
    <row r="750" spans="1:8" ht="23.25" customHeight="1" x14ac:dyDescent="0.25">
      <c r="A750" s="186" t="s">
        <v>140</v>
      </c>
      <c r="B750" s="187"/>
      <c r="C750" s="133" t="s">
        <v>94</v>
      </c>
      <c r="D750" s="133" t="s">
        <v>102</v>
      </c>
      <c r="E750" s="133" t="s">
        <v>118</v>
      </c>
      <c r="F750" s="136" t="s">
        <v>1182</v>
      </c>
      <c r="G750" s="136" t="s">
        <v>139</v>
      </c>
      <c r="H750" s="135">
        <v>4974502.5</v>
      </c>
    </row>
    <row r="751" spans="1:8" ht="23.25" customHeight="1" x14ac:dyDescent="0.25">
      <c r="A751" s="186" t="s">
        <v>1183</v>
      </c>
      <c r="B751" s="187"/>
      <c r="C751" s="133" t="s">
        <v>94</v>
      </c>
      <c r="D751" s="133" t="s">
        <v>102</v>
      </c>
      <c r="E751" s="133" t="s">
        <v>118</v>
      </c>
      <c r="F751" s="136" t="s">
        <v>1184</v>
      </c>
      <c r="G751" s="137"/>
      <c r="H751" s="135">
        <v>2986244.12</v>
      </c>
    </row>
    <row r="752" spans="1:8" ht="23.25" customHeight="1" x14ac:dyDescent="0.25">
      <c r="A752" s="186" t="s">
        <v>142</v>
      </c>
      <c r="B752" s="187"/>
      <c r="C752" s="133" t="s">
        <v>94</v>
      </c>
      <c r="D752" s="133" t="s">
        <v>102</v>
      </c>
      <c r="E752" s="133" t="s">
        <v>118</v>
      </c>
      <c r="F752" s="136" t="s">
        <v>1184</v>
      </c>
      <c r="G752" s="136" t="s">
        <v>141</v>
      </c>
      <c r="H752" s="135">
        <v>2986244.12</v>
      </c>
    </row>
    <row r="753" spans="1:8" ht="23.25" customHeight="1" x14ac:dyDescent="0.25">
      <c r="A753" s="186" t="s">
        <v>140</v>
      </c>
      <c r="B753" s="187"/>
      <c r="C753" s="133" t="s">
        <v>94</v>
      </c>
      <c r="D753" s="133" t="s">
        <v>102</v>
      </c>
      <c r="E753" s="133" t="s">
        <v>118</v>
      </c>
      <c r="F753" s="136" t="s">
        <v>1184</v>
      </c>
      <c r="G753" s="136" t="s">
        <v>139</v>
      </c>
      <c r="H753" s="135">
        <v>2986244.12</v>
      </c>
    </row>
    <row r="754" spans="1:8" ht="23.25" customHeight="1" x14ac:dyDescent="0.25">
      <c r="A754" s="186" t="s">
        <v>1238</v>
      </c>
      <c r="B754" s="187"/>
      <c r="C754" s="133" t="s">
        <v>94</v>
      </c>
      <c r="D754" s="133" t="s">
        <v>102</v>
      </c>
      <c r="E754" s="133" t="s">
        <v>118</v>
      </c>
      <c r="F754" s="136" t="s">
        <v>1239</v>
      </c>
      <c r="G754" s="137"/>
      <c r="H754" s="135">
        <v>5712879.7300000004</v>
      </c>
    </row>
    <row r="755" spans="1:8" ht="23.25" customHeight="1" x14ac:dyDescent="0.25">
      <c r="A755" s="186" t="s">
        <v>142</v>
      </c>
      <c r="B755" s="187"/>
      <c r="C755" s="133" t="s">
        <v>94</v>
      </c>
      <c r="D755" s="133" t="s">
        <v>102</v>
      </c>
      <c r="E755" s="133" t="s">
        <v>118</v>
      </c>
      <c r="F755" s="136" t="s">
        <v>1239</v>
      </c>
      <c r="G755" s="136" t="s">
        <v>141</v>
      </c>
      <c r="H755" s="135">
        <v>5712879.7300000004</v>
      </c>
    </row>
    <row r="756" spans="1:8" ht="23.25" customHeight="1" x14ac:dyDescent="0.25">
      <c r="A756" s="186" t="s">
        <v>140</v>
      </c>
      <c r="B756" s="187"/>
      <c r="C756" s="133" t="s">
        <v>94</v>
      </c>
      <c r="D756" s="133" t="s">
        <v>102</v>
      </c>
      <c r="E756" s="133" t="s">
        <v>118</v>
      </c>
      <c r="F756" s="136" t="s">
        <v>1239</v>
      </c>
      <c r="G756" s="136" t="s">
        <v>139</v>
      </c>
      <c r="H756" s="135">
        <v>5712879.7300000004</v>
      </c>
    </row>
    <row r="757" spans="1:8" ht="23.25" customHeight="1" x14ac:dyDescent="0.25">
      <c r="A757" s="186" t="s">
        <v>1185</v>
      </c>
      <c r="B757" s="187"/>
      <c r="C757" s="133" t="s">
        <v>94</v>
      </c>
      <c r="D757" s="133" t="s">
        <v>102</v>
      </c>
      <c r="E757" s="133" t="s">
        <v>118</v>
      </c>
      <c r="F757" s="136" t="s">
        <v>1186</v>
      </c>
      <c r="G757" s="137"/>
      <c r="H757" s="135">
        <v>4000000</v>
      </c>
    </row>
    <row r="758" spans="1:8" ht="23.25" customHeight="1" x14ac:dyDescent="0.25">
      <c r="A758" s="186" t="s">
        <v>132</v>
      </c>
      <c r="B758" s="187"/>
      <c r="C758" s="133" t="s">
        <v>94</v>
      </c>
      <c r="D758" s="133" t="s">
        <v>102</v>
      </c>
      <c r="E758" s="133" t="s">
        <v>118</v>
      </c>
      <c r="F758" s="136" t="s">
        <v>1186</v>
      </c>
      <c r="G758" s="136" t="s">
        <v>109</v>
      </c>
      <c r="H758" s="135">
        <v>4000000</v>
      </c>
    </row>
    <row r="759" spans="1:8" ht="15" customHeight="1" x14ac:dyDescent="0.25">
      <c r="A759" s="186" t="s">
        <v>166</v>
      </c>
      <c r="B759" s="187"/>
      <c r="C759" s="133" t="s">
        <v>94</v>
      </c>
      <c r="D759" s="133" t="s">
        <v>102</v>
      </c>
      <c r="E759" s="133" t="s">
        <v>118</v>
      </c>
      <c r="F759" s="136" t="s">
        <v>1186</v>
      </c>
      <c r="G759" s="136" t="s">
        <v>112</v>
      </c>
      <c r="H759" s="135">
        <v>4000000</v>
      </c>
    </row>
    <row r="760" spans="1:8" ht="23.25" customHeight="1" x14ac:dyDescent="0.25">
      <c r="A760" s="193" t="s">
        <v>606</v>
      </c>
      <c r="B760" s="194"/>
      <c r="C760" s="133" t="s">
        <v>94</v>
      </c>
      <c r="D760" s="133" t="s">
        <v>102</v>
      </c>
      <c r="E760" s="133" t="s">
        <v>118</v>
      </c>
      <c r="F760" s="133" t="s">
        <v>605</v>
      </c>
      <c r="G760" s="133"/>
      <c r="H760" s="135">
        <v>60678619.369999997</v>
      </c>
    </row>
    <row r="761" spans="1:8" ht="23.25" customHeight="1" x14ac:dyDescent="0.25">
      <c r="A761" s="186" t="s">
        <v>604</v>
      </c>
      <c r="B761" s="187"/>
      <c r="C761" s="133" t="s">
        <v>94</v>
      </c>
      <c r="D761" s="133" t="s">
        <v>102</v>
      </c>
      <c r="E761" s="133" t="s">
        <v>118</v>
      </c>
      <c r="F761" s="136" t="s">
        <v>603</v>
      </c>
      <c r="G761" s="136"/>
      <c r="H761" s="135">
        <v>60678619.369999997</v>
      </c>
    </row>
    <row r="762" spans="1:8" ht="23.25" customHeight="1" x14ac:dyDescent="0.25">
      <c r="A762" s="186" t="s">
        <v>602</v>
      </c>
      <c r="B762" s="187"/>
      <c r="C762" s="133" t="s">
        <v>94</v>
      </c>
      <c r="D762" s="133" t="s">
        <v>102</v>
      </c>
      <c r="E762" s="133" t="s">
        <v>118</v>
      </c>
      <c r="F762" s="136" t="s">
        <v>601</v>
      </c>
      <c r="G762" s="137"/>
      <c r="H762" s="135">
        <v>60678619.369999997</v>
      </c>
    </row>
    <row r="763" spans="1:8" ht="34.5" customHeight="1" x14ac:dyDescent="0.25">
      <c r="A763" s="186" t="s">
        <v>598</v>
      </c>
      <c r="B763" s="187"/>
      <c r="C763" s="133" t="s">
        <v>94</v>
      </c>
      <c r="D763" s="133" t="s">
        <v>102</v>
      </c>
      <c r="E763" s="133" t="s">
        <v>118</v>
      </c>
      <c r="F763" s="136" t="s">
        <v>600</v>
      </c>
      <c r="G763" s="137"/>
      <c r="H763" s="135">
        <v>16150000</v>
      </c>
    </row>
    <row r="764" spans="1:8" ht="23.25" customHeight="1" x14ac:dyDescent="0.25">
      <c r="A764" s="186" t="s">
        <v>142</v>
      </c>
      <c r="B764" s="187"/>
      <c r="C764" s="133" t="s">
        <v>94</v>
      </c>
      <c r="D764" s="133" t="s">
        <v>102</v>
      </c>
      <c r="E764" s="133" t="s">
        <v>118</v>
      </c>
      <c r="F764" s="136" t="s">
        <v>600</v>
      </c>
      <c r="G764" s="136" t="s">
        <v>141</v>
      </c>
      <c r="H764" s="135">
        <v>16150000</v>
      </c>
    </row>
    <row r="765" spans="1:8" ht="23.25" customHeight="1" x14ac:dyDescent="0.25">
      <c r="A765" s="186" t="s">
        <v>140</v>
      </c>
      <c r="B765" s="187"/>
      <c r="C765" s="133" t="s">
        <v>94</v>
      </c>
      <c r="D765" s="133" t="s">
        <v>102</v>
      </c>
      <c r="E765" s="133" t="s">
        <v>118</v>
      </c>
      <c r="F765" s="136" t="s">
        <v>600</v>
      </c>
      <c r="G765" s="136" t="s">
        <v>139</v>
      </c>
      <c r="H765" s="135">
        <v>16150000</v>
      </c>
    </row>
    <row r="766" spans="1:8" ht="34.5" customHeight="1" x14ac:dyDescent="0.25">
      <c r="A766" s="186" t="s">
        <v>598</v>
      </c>
      <c r="B766" s="187"/>
      <c r="C766" s="133" t="s">
        <v>94</v>
      </c>
      <c r="D766" s="133" t="s">
        <v>102</v>
      </c>
      <c r="E766" s="133" t="s">
        <v>118</v>
      </c>
      <c r="F766" s="136" t="s">
        <v>597</v>
      </c>
      <c r="G766" s="137"/>
      <c r="H766" s="135">
        <v>31039800.690000001</v>
      </c>
    </row>
    <row r="767" spans="1:8" ht="45.75" customHeight="1" x14ac:dyDescent="0.25">
      <c r="A767" s="186" t="s">
        <v>146</v>
      </c>
      <c r="B767" s="187"/>
      <c r="C767" s="133" t="s">
        <v>94</v>
      </c>
      <c r="D767" s="133" t="s">
        <v>102</v>
      </c>
      <c r="E767" s="133" t="s">
        <v>118</v>
      </c>
      <c r="F767" s="136" t="s">
        <v>597</v>
      </c>
      <c r="G767" s="136" t="s">
        <v>145</v>
      </c>
      <c r="H767" s="135">
        <v>25804319</v>
      </c>
    </row>
    <row r="768" spans="1:8" ht="15" customHeight="1" x14ac:dyDescent="0.25">
      <c r="A768" s="186" t="s">
        <v>144</v>
      </c>
      <c r="B768" s="187"/>
      <c r="C768" s="133" t="s">
        <v>94</v>
      </c>
      <c r="D768" s="133" t="s">
        <v>102</v>
      </c>
      <c r="E768" s="133" t="s">
        <v>118</v>
      </c>
      <c r="F768" s="136" t="s">
        <v>597</v>
      </c>
      <c r="G768" s="136" t="s">
        <v>143</v>
      </c>
      <c r="H768" s="135">
        <v>25804319</v>
      </c>
    </row>
    <row r="769" spans="1:8" ht="23.25" customHeight="1" x14ac:dyDescent="0.25">
      <c r="A769" s="186" t="s">
        <v>142</v>
      </c>
      <c r="B769" s="187"/>
      <c r="C769" s="133" t="s">
        <v>94</v>
      </c>
      <c r="D769" s="133" t="s">
        <v>102</v>
      </c>
      <c r="E769" s="133" t="s">
        <v>118</v>
      </c>
      <c r="F769" s="136" t="s">
        <v>597</v>
      </c>
      <c r="G769" s="136" t="s">
        <v>141</v>
      </c>
      <c r="H769" s="135">
        <v>5164349.1900000004</v>
      </c>
    </row>
    <row r="770" spans="1:8" ht="23.25" customHeight="1" x14ac:dyDescent="0.25">
      <c r="A770" s="186" t="s">
        <v>140</v>
      </c>
      <c r="B770" s="187"/>
      <c r="C770" s="133" t="s">
        <v>94</v>
      </c>
      <c r="D770" s="133" t="s">
        <v>102</v>
      </c>
      <c r="E770" s="133" t="s">
        <v>118</v>
      </c>
      <c r="F770" s="136" t="s">
        <v>597</v>
      </c>
      <c r="G770" s="136" t="s">
        <v>139</v>
      </c>
      <c r="H770" s="135">
        <v>5164349.1900000004</v>
      </c>
    </row>
    <row r="771" spans="1:8" ht="15" customHeight="1" x14ac:dyDescent="0.25">
      <c r="A771" s="186" t="s">
        <v>332</v>
      </c>
      <c r="B771" s="187"/>
      <c r="C771" s="133" t="s">
        <v>94</v>
      </c>
      <c r="D771" s="133" t="s">
        <v>102</v>
      </c>
      <c r="E771" s="133" t="s">
        <v>118</v>
      </c>
      <c r="F771" s="136" t="s">
        <v>597</v>
      </c>
      <c r="G771" s="136" t="s">
        <v>98</v>
      </c>
      <c r="H771" s="135">
        <v>71132.5</v>
      </c>
    </row>
    <row r="772" spans="1:8" ht="15" customHeight="1" x14ac:dyDescent="0.25">
      <c r="A772" s="186" t="s">
        <v>331</v>
      </c>
      <c r="B772" s="187"/>
      <c r="C772" s="133" t="s">
        <v>94</v>
      </c>
      <c r="D772" s="133" t="s">
        <v>102</v>
      </c>
      <c r="E772" s="133" t="s">
        <v>118</v>
      </c>
      <c r="F772" s="136" t="s">
        <v>597</v>
      </c>
      <c r="G772" s="136" t="s">
        <v>330</v>
      </c>
      <c r="H772" s="135">
        <v>71132.5</v>
      </c>
    </row>
    <row r="773" spans="1:8" ht="45.75" customHeight="1" x14ac:dyDescent="0.25">
      <c r="A773" s="186" t="s">
        <v>596</v>
      </c>
      <c r="B773" s="187"/>
      <c r="C773" s="133" t="s">
        <v>94</v>
      </c>
      <c r="D773" s="133" t="s">
        <v>102</v>
      </c>
      <c r="E773" s="133" t="s">
        <v>118</v>
      </c>
      <c r="F773" s="136" t="s">
        <v>595</v>
      </c>
      <c r="G773" s="137"/>
      <c r="H773" s="135">
        <v>13488818.68</v>
      </c>
    </row>
    <row r="774" spans="1:8" ht="45.75" customHeight="1" x14ac:dyDescent="0.25">
      <c r="A774" s="186" t="s">
        <v>146</v>
      </c>
      <c r="B774" s="187"/>
      <c r="C774" s="133" t="s">
        <v>94</v>
      </c>
      <c r="D774" s="133" t="s">
        <v>102</v>
      </c>
      <c r="E774" s="133" t="s">
        <v>118</v>
      </c>
      <c r="F774" s="136" t="s">
        <v>595</v>
      </c>
      <c r="G774" s="136" t="s">
        <v>145</v>
      </c>
      <c r="H774" s="135">
        <v>12455696</v>
      </c>
    </row>
    <row r="775" spans="1:8" ht="15" customHeight="1" x14ac:dyDescent="0.25">
      <c r="A775" s="186" t="s">
        <v>144</v>
      </c>
      <c r="B775" s="187"/>
      <c r="C775" s="133" t="s">
        <v>94</v>
      </c>
      <c r="D775" s="133" t="s">
        <v>102</v>
      </c>
      <c r="E775" s="133" t="s">
        <v>118</v>
      </c>
      <c r="F775" s="136" t="s">
        <v>595</v>
      </c>
      <c r="G775" s="136" t="s">
        <v>143</v>
      </c>
      <c r="H775" s="135">
        <v>12455696</v>
      </c>
    </row>
    <row r="776" spans="1:8" ht="23.25" customHeight="1" x14ac:dyDescent="0.25">
      <c r="A776" s="186" t="s">
        <v>142</v>
      </c>
      <c r="B776" s="187"/>
      <c r="C776" s="133" t="s">
        <v>94</v>
      </c>
      <c r="D776" s="133" t="s">
        <v>102</v>
      </c>
      <c r="E776" s="133" t="s">
        <v>118</v>
      </c>
      <c r="F776" s="136" t="s">
        <v>595</v>
      </c>
      <c r="G776" s="136" t="s">
        <v>141</v>
      </c>
      <c r="H776" s="135">
        <v>1033122.68</v>
      </c>
    </row>
    <row r="777" spans="1:8" ht="23.25" customHeight="1" x14ac:dyDescent="0.25">
      <c r="A777" s="186" t="s">
        <v>140</v>
      </c>
      <c r="B777" s="187"/>
      <c r="C777" s="133" t="s">
        <v>94</v>
      </c>
      <c r="D777" s="133" t="s">
        <v>102</v>
      </c>
      <c r="E777" s="133" t="s">
        <v>118</v>
      </c>
      <c r="F777" s="136" t="s">
        <v>595</v>
      </c>
      <c r="G777" s="136" t="s">
        <v>139</v>
      </c>
      <c r="H777" s="135">
        <v>1033122.68</v>
      </c>
    </row>
    <row r="778" spans="1:8" ht="34.5" customHeight="1" x14ac:dyDescent="0.25">
      <c r="A778" s="193" t="s">
        <v>239</v>
      </c>
      <c r="B778" s="194"/>
      <c r="C778" s="133" t="s">
        <v>94</v>
      </c>
      <c r="D778" s="133" t="s">
        <v>102</v>
      </c>
      <c r="E778" s="133" t="s">
        <v>118</v>
      </c>
      <c r="F778" s="133" t="s">
        <v>238</v>
      </c>
      <c r="G778" s="133"/>
      <c r="H778" s="135">
        <v>19017775</v>
      </c>
    </row>
    <row r="779" spans="1:8" ht="23.25" customHeight="1" x14ac:dyDescent="0.25">
      <c r="A779" s="186" t="s">
        <v>1187</v>
      </c>
      <c r="B779" s="187"/>
      <c r="C779" s="133" t="s">
        <v>94</v>
      </c>
      <c r="D779" s="133" t="s">
        <v>102</v>
      </c>
      <c r="E779" s="133" t="s">
        <v>118</v>
      </c>
      <c r="F779" s="136" t="s">
        <v>1188</v>
      </c>
      <c r="G779" s="136"/>
      <c r="H779" s="135">
        <v>19017775</v>
      </c>
    </row>
    <row r="780" spans="1:8" ht="34.5" customHeight="1" x14ac:dyDescent="0.25">
      <c r="A780" s="186" t="s">
        <v>1189</v>
      </c>
      <c r="B780" s="187"/>
      <c r="C780" s="133" t="s">
        <v>94</v>
      </c>
      <c r="D780" s="133" t="s">
        <v>102</v>
      </c>
      <c r="E780" s="133" t="s">
        <v>118</v>
      </c>
      <c r="F780" s="136" t="s">
        <v>1190</v>
      </c>
      <c r="G780" s="137"/>
      <c r="H780" s="135">
        <v>19017775</v>
      </c>
    </row>
    <row r="781" spans="1:8" ht="34.5" customHeight="1" x14ac:dyDescent="0.25">
      <c r="A781" s="186" t="s">
        <v>1191</v>
      </c>
      <c r="B781" s="187"/>
      <c r="C781" s="133" t="s">
        <v>94</v>
      </c>
      <c r="D781" s="133" t="s">
        <v>102</v>
      </c>
      <c r="E781" s="133" t="s">
        <v>118</v>
      </c>
      <c r="F781" s="136" t="s">
        <v>1192</v>
      </c>
      <c r="G781" s="137"/>
      <c r="H781" s="135">
        <v>1427875</v>
      </c>
    </row>
    <row r="782" spans="1:8" ht="23.25" customHeight="1" x14ac:dyDescent="0.25">
      <c r="A782" s="186" t="s">
        <v>142</v>
      </c>
      <c r="B782" s="187"/>
      <c r="C782" s="133" t="s">
        <v>94</v>
      </c>
      <c r="D782" s="133" t="s">
        <v>102</v>
      </c>
      <c r="E782" s="133" t="s">
        <v>118</v>
      </c>
      <c r="F782" s="136" t="s">
        <v>1192</v>
      </c>
      <c r="G782" s="136" t="s">
        <v>141</v>
      </c>
      <c r="H782" s="135">
        <v>1427875</v>
      </c>
    </row>
    <row r="783" spans="1:8" ht="23.25" customHeight="1" x14ac:dyDescent="0.25">
      <c r="A783" s="186" t="s">
        <v>140</v>
      </c>
      <c r="B783" s="187"/>
      <c r="C783" s="133" t="s">
        <v>94</v>
      </c>
      <c r="D783" s="133" t="s">
        <v>102</v>
      </c>
      <c r="E783" s="133" t="s">
        <v>118</v>
      </c>
      <c r="F783" s="136" t="s">
        <v>1192</v>
      </c>
      <c r="G783" s="136" t="s">
        <v>139</v>
      </c>
      <c r="H783" s="135">
        <v>1427875</v>
      </c>
    </row>
    <row r="784" spans="1:8" ht="34.5" customHeight="1" x14ac:dyDescent="0.25">
      <c r="A784" s="186" t="s">
        <v>1406</v>
      </c>
      <c r="B784" s="187"/>
      <c r="C784" s="133" t="s">
        <v>94</v>
      </c>
      <c r="D784" s="133" t="s">
        <v>102</v>
      </c>
      <c r="E784" s="133" t="s">
        <v>118</v>
      </c>
      <c r="F784" s="136" t="s">
        <v>1407</v>
      </c>
      <c r="G784" s="137"/>
      <c r="H784" s="135">
        <v>17589900</v>
      </c>
    </row>
    <row r="785" spans="1:8" ht="23.25" customHeight="1" x14ac:dyDescent="0.25">
      <c r="A785" s="186" t="s">
        <v>142</v>
      </c>
      <c r="B785" s="187"/>
      <c r="C785" s="133" t="s">
        <v>94</v>
      </c>
      <c r="D785" s="133" t="s">
        <v>102</v>
      </c>
      <c r="E785" s="133" t="s">
        <v>118</v>
      </c>
      <c r="F785" s="136" t="s">
        <v>1407</v>
      </c>
      <c r="G785" s="136" t="s">
        <v>141</v>
      </c>
      <c r="H785" s="135">
        <v>17589900</v>
      </c>
    </row>
    <row r="786" spans="1:8" ht="23.25" customHeight="1" x14ac:dyDescent="0.25">
      <c r="A786" s="186" t="s">
        <v>140</v>
      </c>
      <c r="B786" s="187"/>
      <c r="C786" s="133" t="s">
        <v>94</v>
      </c>
      <c r="D786" s="133" t="s">
        <v>102</v>
      </c>
      <c r="E786" s="133" t="s">
        <v>118</v>
      </c>
      <c r="F786" s="136" t="s">
        <v>1407</v>
      </c>
      <c r="G786" s="136" t="s">
        <v>139</v>
      </c>
      <c r="H786" s="135">
        <v>17589900</v>
      </c>
    </row>
    <row r="787" spans="1:8" ht="23.25" customHeight="1" x14ac:dyDescent="0.25">
      <c r="A787" s="193" t="s">
        <v>594</v>
      </c>
      <c r="B787" s="194"/>
      <c r="C787" s="133" t="s">
        <v>94</v>
      </c>
      <c r="D787" s="133" t="s">
        <v>102</v>
      </c>
      <c r="E787" s="133" t="s">
        <v>118</v>
      </c>
      <c r="F787" s="133" t="s">
        <v>593</v>
      </c>
      <c r="G787" s="133"/>
      <c r="H787" s="135">
        <v>5000000</v>
      </c>
    </row>
    <row r="788" spans="1:8" ht="23.25" customHeight="1" x14ac:dyDescent="0.25">
      <c r="A788" s="186" t="s">
        <v>592</v>
      </c>
      <c r="B788" s="187"/>
      <c r="C788" s="133" t="s">
        <v>94</v>
      </c>
      <c r="D788" s="133" t="s">
        <v>102</v>
      </c>
      <c r="E788" s="133" t="s">
        <v>118</v>
      </c>
      <c r="F788" s="136" t="s">
        <v>591</v>
      </c>
      <c r="G788" s="136"/>
      <c r="H788" s="135">
        <v>5000000</v>
      </c>
    </row>
    <row r="789" spans="1:8" ht="34.5" customHeight="1" x14ac:dyDescent="0.25">
      <c r="A789" s="186" t="s">
        <v>590</v>
      </c>
      <c r="B789" s="187"/>
      <c r="C789" s="133" t="s">
        <v>94</v>
      </c>
      <c r="D789" s="133" t="s">
        <v>102</v>
      </c>
      <c r="E789" s="133" t="s">
        <v>118</v>
      </c>
      <c r="F789" s="136" t="s">
        <v>589</v>
      </c>
      <c r="G789" s="137"/>
      <c r="H789" s="135">
        <v>5000000</v>
      </c>
    </row>
    <row r="790" spans="1:8" ht="23.25" customHeight="1" x14ac:dyDescent="0.25">
      <c r="A790" s="186" t="s">
        <v>588</v>
      </c>
      <c r="B790" s="187"/>
      <c r="C790" s="133" t="s">
        <v>94</v>
      </c>
      <c r="D790" s="133" t="s">
        <v>102</v>
      </c>
      <c r="E790" s="133" t="s">
        <v>118</v>
      </c>
      <c r="F790" s="136" t="s">
        <v>587</v>
      </c>
      <c r="G790" s="137"/>
      <c r="H790" s="135">
        <v>5000000</v>
      </c>
    </row>
    <row r="791" spans="1:8" ht="23.25" customHeight="1" x14ac:dyDescent="0.25">
      <c r="A791" s="186" t="s">
        <v>142</v>
      </c>
      <c r="B791" s="187"/>
      <c r="C791" s="133" t="s">
        <v>94</v>
      </c>
      <c r="D791" s="133" t="s">
        <v>102</v>
      </c>
      <c r="E791" s="133" t="s">
        <v>118</v>
      </c>
      <c r="F791" s="136" t="s">
        <v>587</v>
      </c>
      <c r="G791" s="136" t="s">
        <v>141</v>
      </c>
      <c r="H791" s="135">
        <v>5000000</v>
      </c>
    </row>
    <row r="792" spans="1:8" ht="23.25" customHeight="1" x14ac:dyDescent="0.25">
      <c r="A792" s="186" t="s">
        <v>140</v>
      </c>
      <c r="B792" s="187"/>
      <c r="C792" s="133" t="s">
        <v>94</v>
      </c>
      <c r="D792" s="133" t="s">
        <v>102</v>
      </c>
      <c r="E792" s="133" t="s">
        <v>118</v>
      </c>
      <c r="F792" s="136" t="s">
        <v>587</v>
      </c>
      <c r="G792" s="136" t="s">
        <v>139</v>
      </c>
      <c r="H792" s="135">
        <v>5000000</v>
      </c>
    </row>
    <row r="793" spans="1:8" ht="23.25" customHeight="1" x14ac:dyDescent="0.25">
      <c r="A793" s="193" t="s">
        <v>586</v>
      </c>
      <c r="B793" s="194"/>
      <c r="C793" s="133" t="s">
        <v>94</v>
      </c>
      <c r="D793" s="133" t="s">
        <v>102</v>
      </c>
      <c r="E793" s="133" t="s">
        <v>118</v>
      </c>
      <c r="F793" s="133" t="s">
        <v>585</v>
      </c>
      <c r="G793" s="133"/>
      <c r="H793" s="135">
        <v>1546172566.48</v>
      </c>
    </row>
    <row r="794" spans="1:8" ht="15" customHeight="1" x14ac:dyDescent="0.25">
      <c r="A794" s="186" t="s">
        <v>584</v>
      </c>
      <c r="B794" s="187"/>
      <c r="C794" s="133" t="s">
        <v>94</v>
      </c>
      <c r="D794" s="133" t="s">
        <v>102</v>
      </c>
      <c r="E794" s="133" t="s">
        <v>118</v>
      </c>
      <c r="F794" s="136" t="s">
        <v>583</v>
      </c>
      <c r="G794" s="136"/>
      <c r="H794" s="135">
        <v>470652124.29000002</v>
      </c>
    </row>
    <row r="795" spans="1:8" ht="23.25" customHeight="1" x14ac:dyDescent="0.25">
      <c r="A795" s="186" t="s">
        <v>582</v>
      </c>
      <c r="B795" s="187"/>
      <c r="C795" s="133" t="s">
        <v>94</v>
      </c>
      <c r="D795" s="133" t="s">
        <v>102</v>
      </c>
      <c r="E795" s="133" t="s">
        <v>118</v>
      </c>
      <c r="F795" s="136" t="s">
        <v>581</v>
      </c>
      <c r="G795" s="137"/>
      <c r="H795" s="135">
        <v>470652124.29000002</v>
      </c>
    </row>
    <row r="796" spans="1:8" ht="34.5" customHeight="1" x14ac:dyDescent="0.25">
      <c r="A796" s="186" t="s">
        <v>1240</v>
      </c>
      <c r="B796" s="187"/>
      <c r="C796" s="133" t="s">
        <v>94</v>
      </c>
      <c r="D796" s="133" t="s">
        <v>102</v>
      </c>
      <c r="E796" s="133" t="s">
        <v>118</v>
      </c>
      <c r="F796" s="136" t="s">
        <v>1241</v>
      </c>
      <c r="G796" s="137"/>
      <c r="H796" s="135">
        <v>3607842.48</v>
      </c>
    </row>
    <row r="797" spans="1:8" ht="23.25" customHeight="1" x14ac:dyDescent="0.25">
      <c r="A797" s="186" t="s">
        <v>142</v>
      </c>
      <c r="B797" s="187"/>
      <c r="C797" s="133" t="s">
        <v>94</v>
      </c>
      <c r="D797" s="133" t="s">
        <v>102</v>
      </c>
      <c r="E797" s="133" t="s">
        <v>118</v>
      </c>
      <c r="F797" s="136" t="s">
        <v>1241</v>
      </c>
      <c r="G797" s="136" t="s">
        <v>141</v>
      </c>
      <c r="H797" s="135">
        <v>3607842.48</v>
      </c>
    </row>
    <row r="798" spans="1:8" ht="23.25" customHeight="1" x14ac:dyDescent="0.25">
      <c r="A798" s="186" t="s">
        <v>140</v>
      </c>
      <c r="B798" s="187"/>
      <c r="C798" s="133" t="s">
        <v>94</v>
      </c>
      <c r="D798" s="133" t="s">
        <v>102</v>
      </c>
      <c r="E798" s="133" t="s">
        <v>118</v>
      </c>
      <c r="F798" s="136" t="s">
        <v>1241</v>
      </c>
      <c r="G798" s="136" t="s">
        <v>139</v>
      </c>
      <c r="H798" s="135">
        <v>3607842.48</v>
      </c>
    </row>
    <row r="799" spans="1:8" ht="23.25" customHeight="1" x14ac:dyDescent="0.25">
      <c r="A799" s="186" t="s">
        <v>1242</v>
      </c>
      <c r="B799" s="187"/>
      <c r="C799" s="133" t="s">
        <v>94</v>
      </c>
      <c r="D799" s="133" t="s">
        <v>102</v>
      </c>
      <c r="E799" s="133" t="s">
        <v>118</v>
      </c>
      <c r="F799" s="136" t="s">
        <v>1243</v>
      </c>
      <c r="G799" s="137"/>
      <c r="H799" s="135">
        <v>99948850.719999999</v>
      </c>
    </row>
    <row r="800" spans="1:8" ht="23.25" customHeight="1" x14ac:dyDescent="0.25">
      <c r="A800" s="186" t="s">
        <v>142</v>
      </c>
      <c r="B800" s="187"/>
      <c r="C800" s="133" t="s">
        <v>94</v>
      </c>
      <c r="D800" s="133" t="s">
        <v>102</v>
      </c>
      <c r="E800" s="133" t="s">
        <v>118</v>
      </c>
      <c r="F800" s="136" t="s">
        <v>1243</v>
      </c>
      <c r="G800" s="136" t="s">
        <v>141</v>
      </c>
      <c r="H800" s="135">
        <v>99948850.719999999</v>
      </c>
    </row>
    <row r="801" spans="1:8" ht="23.25" customHeight="1" x14ac:dyDescent="0.25">
      <c r="A801" s="186" t="s">
        <v>140</v>
      </c>
      <c r="B801" s="187"/>
      <c r="C801" s="133" t="s">
        <v>94</v>
      </c>
      <c r="D801" s="133" t="s">
        <v>102</v>
      </c>
      <c r="E801" s="133" t="s">
        <v>118</v>
      </c>
      <c r="F801" s="136" t="s">
        <v>1243</v>
      </c>
      <c r="G801" s="136" t="s">
        <v>139</v>
      </c>
      <c r="H801" s="135">
        <v>99948850.719999999</v>
      </c>
    </row>
    <row r="802" spans="1:8" ht="34.5" customHeight="1" x14ac:dyDescent="0.25">
      <c r="A802" s="186" t="s">
        <v>1244</v>
      </c>
      <c r="B802" s="187"/>
      <c r="C802" s="133" t="s">
        <v>94</v>
      </c>
      <c r="D802" s="133" t="s">
        <v>102</v>
      </c>
      <c r="E802" s="133" t="s">
        <v>118</v>
      </c>
      <c r="F802" s="136" t="s">
        <v>1245</v>
      </c>
      <c r="G802" s="137"/>
      <c r="H802" s="135">
        <v>284507462.44</v>
      </c>
    </row>
    <row r="803" spans="1:8" ht="23.25" customHeight="1" x14ac:dyDescent="0.25">
      <c r="A803" s="186" t="s">
        <v>142</v>
      </c>
      <c r="B803" s="187"/>
      <c r="C803" s="133" t="s">
        <v>94</v>
      </c>
      <c r="D803" s="133" t="s">
        <v>102</v>
      </c>
      <c r="E803" s="133" t="s">
        <v>118</v>
      </c>
      <c r="F803" s="136" t="s">
        <v>1245</v>
      </c>
      <c r="G803" s="136" t="s">
        <v>141</v>
      </c>
      <c r="H803" s="135">
        <v>284507462.44</v>
      </c>
    </row>
    <row r="804" spans="1:8" ht="23.25" customHeight="1" x14ac:dyDescent="0.25">
      <c r="A804" s="186" t="s">
        <v>140</v>
      </c>
      <c r="B804" s="187"/>
      <c r="C804" s="133" t="s">
        <v>94</v>
      </c>
      <c r="D804" s="133" t="s">
        <v>102</v>
      </c>
      <c r="E804" s="133" t="s">
        <v>118</v>
      </c>
      <c r="F804" s="136" t="s">
        <v>1245</v>
      </c>
      <c r="G804" s="136" t="s">
        <v>139</v>
      </c>
      <c r="H804" s="135">
        <v>284507462.44</v>
      </c>
    </row>
    <row r="805" spans="1:8" ht="45.75" customHeight="1" x14ac:dyDescent="0.25">
      <c r="A805" s="186" t="s">
        <v>580</v>
      </c>
      <c r="B805" s="187"/>
      <c r="C805" s="133" t="s">
        <v>94</v>
      </c>
      <c r="D805" s="133" t="s">
        <v>102</v>
      </c>
      <c r="E805" s="133" t="s">
        <v>118</v>
      </c>
      <c r="F805" s="136" t="s">
        <v>579</v>
      </c>
      <c r="G805" s="137"/>
      <c r="H805" s="135">
        <v>2010880.32</v>
      </c>
    </row>
    <row r="806" spans="1:8" ht="23.25" customHeight="1" x14ac:dyDescent="0.25">
      <c r="A806" s="186" t="s">
        <v>142</v>
      </c>
      <c r="B806" s="187"/>
      <c r="C806" s="133" t="s">
        <v>94</v>
      </c>
      <c r="D806" s="133" t="s">
        <v>102</v>
      </c>
      <c r="E806" s="133" t="s">
        <v>118</v>
      </c>
      <c r="F806" s="136" t="s">
        <v>579</v>
      </c>
      <c r="G806" s="136" t="s">
        <v>141</v>
      </c>
      <c r="H806" s="135">
        <v>2010880.32</v>
      </c>
    </row>
    <row r="807" spans="1:8" ht="23.25" customHeight="1" x14ac:dyDescent="0.25">
      <c r="A807" s="186" t="s">
        <v>140</v>
      </c>
      <c r="B807" s="187"/>
      <c r="C807" s="133" t="s">
        <v>94</v>
      </c>
      <c r="D807" s="133" t="s">
        <v>102</v>
      </c>
      <c r="E807" s="133" t="s">
        <v>118</v>
      </c>
      <c r="F807" s="136" t="s">
        <v>579</v>
      </c>
      <c r="G807" s="136" t="s">
        <v>139</v>
      </c>
      <c r="H807" s="135">
        <v>2010880.32</v>
      </c>
    </row>
    <row r="808" spans="1:8" ht="45.75" customHeight="1" x14ac:dyDescent="0.25">
      <c r="A808" s="186" t="s">
        <v>578</v>
      </c>
      <c r="B808" s="187"/>
      <c r="C808" s="133" t="s">
        <v>94</v>
      </c>
      <c r="D808" s="133" t="s">
        <v>102</v>
      </c>
      <c r="E808" s="133" t="s">
        <v>118</v>
      </c>
      <c r="F808" s="136" t="s">
        <v>577</v>
      </c>
      <c r="G808" s="137"/>
      <c r="H808" s="135">
        <v>1903482.28</v>
      </c>
    </row>
    <row r="809" spans="1:8" ht="23.25" customHeight="1" x14ac:dyDescent="0.25">
      <c r="A809" s="186" t="s">
        <v>142</v>
      </c>
      <c r="B809" s="187"/>
      <c r="C809" s="133" t="s">
        <v>94</v>
      </c>
      <c r="D809" s="133" t="s">
        <v>102</v>
      </c>
      <c r="E809" s="133" t="s">
        <v>118</v>
      </c>
      <c r="F809" s="136" t="s">
        <v>577</v>
      </c>
      <c r="G809" s="136" t="s">
        <v>141</v>
      </c>
      <c r="H809" s="135">
        <v>1903482.28</v>
      </c>
    </row>
    <row r="810" spans="1:8" ht="23.25" customHeight="1" x14ac:dyDescent="0.25">
      <c r="A810" s="186" t="s">
        <v>140</v>
      </c>
      <c r="B810" s="187"/>
      <c r="C810" s="133" t="s">
        <v>94</v>
      </c>
      <c r="D810" s="133" t="s">
        <v>102</v>
      </c>
      <c r="E810" s="133" t="s">
        <v>118</v>
      </c>
      <c r="F810" s="136" t="s">
        <v>577</v>
      </c>
      <c r="G810" s="136" t="s">
        <v>139</v>
      </c>
      <c r="H810" s="135">
        <v>1903482.28</v>
      </c>
    </row>
    <row r="811" spans="1:8" ht="45.75" customHeight="1" x14ac:dyDescent="0.25">
      <c r="A811" s="186" t="s">
        <v>1246</v>
      </c>
      <c r="B811" s="187"/>
      <c r="C811" s="133" t="s">
        <v>94</v>
      </c>
      <c r="D811" s="133" t="s">
        <v>102</v>
      </c>
      <c r="E811" s="133" t="s">
        <v>118</v>
      </c>
      <c r="F811" s="136" t="s">
        <v>1247</v>
      </c>
      <c r="G811" s="137"/>
      <c r="H811" s="135">
        <v>4000000</v>
      </c>
    </row>
    <row r="812" spans="1:8" ht="23.25" customHeight="1" x14ac:dyDescent="0.25">
      <c r="A812" s="186" t="s">
        <v>142</v>
      </c>
      <c r="B812" s="187"/>
      <c r="C812" s="133" t="s">
        <v>94</v>
      </c>
      <c r="D812" s="133" t="s">
        <v>102</v>
      </c>
      <c r="E812" s="133" t="s">
        <v>118</v>
      </c>
      <c r="F812" s="136" t="s">
        <v>1247</v>
      </c>
      <c r="G812" s="136" t="s">
        <v>141</v>
      </c>
      <c r="H812" s="135">
        <v>4000000</v>
      </c>
    </row>
    <row r="813" spans="1:8" ht="23.25" customHeight="1" x14ac:dyDescent="0.25">
      <c r="A813" s="186" t="s">
        <v>140</v>
      </c>
      <c r="B813" s="187"/>
      <c r="C813" s="133" t="s">
        <v>94</v>
      </c>
      <c r="D813" s="133" t="s">
        <v>102</v>
      </c>
      <c r="E813" s="133" t="s">
        <v>118</v>
      </c>
      <c r="F813" s="136" t="s">
        <v>1247</v>
      </c>
      <c r="G813" s="136" t="s">
        <v>139</v>
      </c>
      <c r="H813" s="135">
        <v>4000000</v>
      </c>
    </row>
    <row r="814" spans="1:8" ht="45.75" customHeight="1" x14ac:dyDescent="0.25">
      <c r="A814" s="186" t="s">
        <v>576</v>
      </c>
      <c r="B814" s="187"/>
      <c r="C814" s="133" t="s">
        <v>94</v>
      </c>
      <c r="D814" s="133" t="s">
        <v>102</v>
      </c>
      <c r="E814" s="133" t="s">
        <v>118</v>
      </c>
      <c r="F814" s="136" t="s">
        <v>575</v>
      </c>
      <c r="G814" s="137"/>
      <c r="H814" s="135">
        <v>2031484.15</v>
      </c>
    </row>
    <row r="815" spans="1:8" ht="23.25" customHeight="1" x14ac:dyDescent="0.25">
      <c r="A815" s="186" t="s">
        <v>142</v>
      </c>
      <c r="B815" s="187"/>
      <c r="C815" s="133" t="s">
        <v>94</v>
      </c>
      <c r="D815" s="133" t="s">
        <v>102</v>
      </c>
      <c r="E815" s="133" t="s">
        <v>118</v>
      </c>
      <c r="F815" s="136" t="s">
        <v>575</v>
      </c>
      <c r="G815" s="136" t="s">
        <v>141</v>
      </c>
      <c r="H815" s="135">
        <v>2031484.15</v>
      </c>
    </row>
    <row r="816" spans="1:8" ht="23.25" customHeight="1" x14ac:dyDescent="0.25">
      <c r="A816" s="186" t="s">
        <v>140</v>
      </c>
      <c r="B816" s="187"/>
      <c r="C816" s="133" t="s">
        <v>94</v>
      </c>
      <c r="D816" s="133" t="s">
        <v>102</v>
      </c>
      <c r="E816" s="133" t="s">
        <v>118</v>
      </c>
      <c r="F816" s="136" t="s">
        <v>575</v>
      </c>
      <c r="G816" s="136" t="s">
        <v>139</v>
      </c>
      <c r="H816" s="135">
        <v>2031484.15</v>
      </c>
    </row>
    <row r="817" spans="1:8" ht="45.75" customHeight="1" x14ac:dyDescent="0.25">
      <c r="A817" s="186" t="s">
        <v>574</v>
      </c>
      <c r="B817" s="187"/>
      <c r="C817" s="133" t="s">
        <v>94</v>
      </c>
      <c r="D817" s="133" t="s">
        <v>102</v>
      </c>
      <c r="E817" s="133" t="s">
        <v>118</v>
      </c>
      <c r="F817" s="136" t="s">
        <v>573</v>
      </c>
      <c r="G817" s="137"/>
      <c r="H817" s="135">
        <v>1224733.56</v>
      </c>
    </row>
    <row r="818" spans="1:8" ht="23.25" customHeight="1" x14ac:dyDescent="0.25">
      <c r="A818" s="186" t="s">
        <v>142</v>
      </c>
      <c r="B818" s="187"/>
      <c r="C818" s="133" t="s">
        <v>94</v>
      </c>
      <c r="D818" s="133" t="s">
        <v>102</v>
      </c>
      <c r="E818" s="133" t="s">
        <v>118</v>
      </c>
      <c r="F818" s="136" t="s">
        <v>573</v>
      </c>
      <c r="G818" s="136" t="s">
        <v>141</v>
      </c>
      <c r="H818" s="135">
        <v>1224733.56</v>
      </c>
    </row>
    <row r="819" spans="1:8" ht="23.25" customHeight="1" x14ac:dyDescent="0.25">
      <c r="A819" s="186" t="s">
        <v>140</v>
      </c>
      <c r="B819" s="187"/>
      <c r="C819" s="133" t="s">
        <v>94</v>
      </c>
      <c r="D819" s="133" t="s">
        <v>102</v>
      </c>
      <c r="E819" s="133" t="s">
        <v>118</v>
      </c>
      <c r="F819" s="136" t="s">
        <v>573</v>
      </c>
      <c r="G819" s="136" t="s">
        <v>139</v>
      </c>
      <c r="H819" s="135">
        <v>1224733.56</v>
      </c>
    </row>
    <row r="820" spans="1:8" ht="34.5" customHeight="1" x14ac:dyDescent="0.25">
      <c r="A820" s="186" t="s">
        <v>1077</v>
      </c>
      <c r="B820" s="187"/>
      <c r="C820" s="133" t="s">
        <v>94</v>
      </c>
      <c r="D820" s="133" t="s">
        <v>102</v>
      </c>
      <c r="E820" s="133" t="s">
        <v>118</v>
      </c>
      <c r="F820" s="136" t="s">
        <v>1076</v>
      </c>
      <c r="G820" s="137"/>
      <c r="H820" s="135">
        <v>29076458.34</v>
      </c>
    </row>
    <row r="821" spans="1:8" ht="23.25" customHeight="1" x14ac:dyDescent="0.25">
      <c r="A821" s="186" t="s">
        <v>142</v>
      </c>
      <c r="B821" s="187"/>
      <c r="C821" s="133" t="s">
        <v>94</v>
      </c>
      <c r="D821" s="133" t="s">
        <v>102</v>
      </c>
      <c r="E821" s="133" t="s">
        <v>118</v>
      </c>
      <c r="F821" s="136" t="s">
        <v>1076</v>
      </c>
      <c r="G821" s="136" t="s">
        <v>141</v>
      </c>
      <c r="H821" s="135">
        <v>29076458.34</v>
      </c>
    </row>
    <row r="822" spans="1:8" ht="23.25" customHeight="1" x14ac:dyDescent="0.25">
      <c r="A822" s="186" t="s">
        <v>140</v>
      </c>
      <c r="B822" s="187"/>
      <c r="C822" s="133" t="s">
        <v>94</v>
      </c>
      <c r="D822" s="133" t="s">
        <v>102</v>
      </c>
      <c r="E822" s="133" t="s">
        <v>118</v>
      </c>
      <c r="F822" s="136" t="s">
        <v>1076</v>
      </c>
      <c r="G822" s="136" t="s">
        <v>139</v>
      </c>
      <c r="H822" s="135">
        <v>29076458.34</v>
      </c>
    </row>
    <row r="823" spans="1:8" ht="23.25" customHeight="1" x14ac:dyDescent="0.25">
      <c r="A823" s="186" t="s">
        <v>1408</v>
      </c>
      <c r="B823" s="187"/>
      <c r="C823" s="133" t="s">
        <v>94</v>
      </c>
      <c r="D823" s="133" t="s">
        <v>102</v>
      </c>
      <c r="E823" s="133" t="s">
        <v>118</v>
      </c>
      <c r="F823" s="136" t="s">
        <v>1409</v>
      </c>
      <c r="G823" s="137"/>
      <c r="H823" s="135">
        <v>42340930</v>
      </c>
    </row>
    <row r="824" spans="1:8" ht="23.25" customHeight="1" x14ac:dyDescent="0.25">
      <c r="A824" s="186" t="s">
        <v>142</v>
      </c>
      <c r="B824" s="187"/>
      <c r="C824" s="133" t="s">
        <v>94</v>
      </c>
      <c r="D824" s="133" t="s">
        <v>102</v>
      </c>
      <c r="E824" s="133" t="s">
        <v>118</v>
      </c>
      <c r="F824" s="136" t="s">
        <v>1409</v>
      </c>
      <c r="G824" s="136" t="s">
        <v>141</v>
      </c>
      <c r="H824" s="135">
        <v>42340930</v>
      </c>
    </row>
    <row r="825" spans="1:8" ht="23.25" customHeight="1" x14ac:dyDescent="0.25">
      <c r="A825" s="186" t="s">
        <v>140</v>
      </c>
      <c r="B825" s="187"/>
      <c r="C825" s="133" t="s">
        <v>94</v>
      </c>
      <c r="D825" s="133" t="s">
        <v>102</v>
      </c>
      <c r="E825" s="133" t="s">
        <v>118</v>
      </c>
      <c r="F825" s="136" t="s">
        <v>1409</v>
      </c>
      <c r="G825" s="136" t="s">
        <v>139</v>
      </c>
      <c r="H825" s="135">
        <v>42340930</v>
      </c>
    </row>
    <row r="826" spans="1:8" ht="15" customHeight="1" x14ac:dyDescent="0.25">
      <c r="A826" s="186" t="s">
        <v>572</v>
      </c>
      <c r="B826" s="187"/>
      <c r="C826" s="133" t="s">
        <v>94</v>
      </c>
      <c r="D826" s="133" t="s">
        <v>102</v>
      </c>
      <c r="E826" s="133" t="s">
        <v>118</v>
      </c>
      <c r="F826" s="136" t="s">
        <v>571</v>
      </c>
      <c r="G826" s="136"/>
      <c r="H826" s="135">
        <v>1075520442.1900001</v>
      </c>
    </row>
    <row r="827" spans="1:8" ht="23.25" customHeight="1" x14ac:dyDescent="0.25">
      <c r="A827" s="186" t="s">
        <v>570</v>
      </c>
      <c r="B827" s="187"/>
      <c r="C827" s="133" t="s">
        <v>94</v>
      </c>
      <c r="D827" s="133" t="s">
        <v>102</v>
      </c>
      <c r="E827" s="133" t="s">
        <v>118</v>
      </c>
      <c r="F827" s="136" t="s">
        <v>569</v>
      </c>
      <c r="G827" s="137"/>
      <c r="H827" s="135">
        <v>1075520442.1900001</v>
      </c>
    </row>
    <row r="828" spans="1:8" ht="23.25" customHeight="1" x14ac:dyDescent="0.25">
      <c r="A828" s="186" t="s">
        <v>1248</v>
      </c>
      <c r="B828" s="187"/>
      <c r="C828" s="133" t="s">
        <v>94</v>
      </c>
      <c r="D828" s="133" t="s">
        <v>102</v>
      </c>
      <c r="E828" s="133" t="s">
        <v>118</v>
      </c>
      <c r="F828" s="136" t="s">
        <v>1249</v>
      </c>
      <c r="G828" s="137"/>
      <c r="H828" s="135">
        <v>500000</v>
      </c>
    </row>
    <row r="829" spans="1:8" ht="23.25" customHeight="1" x14ac:dyDescent="0.25">
      <c r="A829" s="186" t="s">
        <v>142</v>
      </c>
      <c r="B829" s="187"/>
      <c r="C829" s="133" t="s">
        <v>94</v>
      </c>
      <c r="D829" s="133" t="s">
        <v>102</v>
      </c>
      <c r="E829" s="133" t="s">
        <v>118</v>
      </c>
      <c r="F829" s="136" t="s">
        <v>1249</v>
      </c>
      <c r="G829" s="136" t="s">
        <v>141</v>
      </c>
      <c r="H829" s="135">
        <v>500000</v>
      </c>
    </row>
    <row r="830" spans="1:8" ht="23.25" customHeight="1" x14ac:dyDescent="0.25">
      <c r="A830" s="186" t="s">
        <v>140</v>
      </c>
      <c r="B830" s="187"/>
      <c r="C830" s="133" t="s">
        <v>94</v>
      </c>
      <c r="D830" s="133" t="s">
        <v>102</v>
      </c>
      <c r="E830" s="133" t="s">
        <v>118</v>
      </c>
      <c r="F830" s="136" t="s">
        <v>1249</v>
      </c>
      <c r="G830" s="136" t="s">
        <v>139</v>
      </c>
      <c r="H830" s="135">
        <v>500000</v>
      </c>
    </row>
    <row r="831" spans="1:8" ht="23.25" customHeight="1" x14ac:dyDescent="0.25">
      <c r="A831" s="186" t="s">
        <v>568</v>
      </c>
      <c r="B831" s="187"/>
      <c r="C831" s="133" t="s">
        <v>94</v>
      </c>
      <c r="D831" s="133" t="s">
        <v>102</v>
      </c>
      <c r="E831" s="133" t="s">
        <v>118</v>
      </c>
      <c r="F831" s="136" t="s">
        <v>567</v>
      </c>
      <c r="G831" s="137"/>
      <c r="H831" s="135">
        <v>52849849.109999999</v>
      </c>
    </row>
    <row r="832" spans="1:8" ht="23.25" customHeight="1" x14ac:dyDescent="0.25">
      <c r="A832" s="186" t="s">
        <v>142</v>
      </c>
      <c r="B832" s="187"/>
      <c r="C832" s="133" t="s">
        <v>94</v>
      </c>
      <c r="D832" s="133" t="s">
        <v>102</v>
      </c>
      <c r="E832" s="133" t="s">
        <v>118</v>
      </c>
      <c r="F832" s="136" t="s">
        <v>567</v>
      </c>
      <c r="G832" s="136" t="s">
        <v>141</v>
      </c>
      <c r="H832" s="135">
        <v>52849849.109999999</v>
      </c>
    </row>
    <row r="833" spans="1:8" ht="23.25" customHeight="1" x14ac:dyDescent="0.25">
      <c r="A833" s="186" t="s">
        <v>140</v>
      </c>
      <c r="B833" s="187"/>
      <c r="C833" s="133" t="s">
        <v>94</v>
      </c>
      <c r="D833" s="133" t="s">
        <v>102</v>
      </c>
      <c r="E833" s="133" t="s">
        <v>118</v>
      </c>
      <c r="F833" s="136" t="s">
        <v>567</v>
      </c>
      <c r="G833" s="136" t="s">
        <v>139</v>
      </c>
      <c r="H833" s="135">
        <v>52849849.109999999</v>
      </c>
    </row>
    <row r="834" spans="1:8" ht="23.25" customHeight="1" x14ac:dyDescent="0.25">
      <c r="A834" s="186" t="s">
        <v>566</v>
      </c>
      <c r="B834" s="187"/>
      <c r="C834" s="133" t="s">
        <v>94</v>
      </c>
      <c r="D834" s="133" t="s">
        <v>102</v>
      </c>
      <c r="E834" s="133" t="s">
        <v>118</v>
      </c>
      <c r="F834" s="136" t="s">
        <v>565</v>
      </c>
      <c r="G834" s="137"/>
      <c r="H834" s="135">
        <v>37988198.359999999</v>
      </c>
    </row>
    <row r="835" spans="1:8" ht="23.25" customHeight="1" x14ac:dyDescent="0.25">
      <c r="A835" s="186" t="s">
        <v>142</v>
      </c>
      <c r="B835" s="187"/>
      <c r="C835" s="133" t="s">
        <v>94</v>
      </c>
      <c r="D835" s="133" t="s">
        <v>102</v>
      </c>
      <c r="E835" s="133" t="s">
        <v>118</v>
      </c>
      <c r="F835" s="136" t="s">
        <v>565</v>
      </c>
      <c r="G835" s="136" t="s">
        <v>141</v>
      </c>
      <c r="H835" s="135">
        <v>37988198.359999999</v>
      </c>
    </row>
    <row r="836" spans="1:8" ht="23.25" customHeight="1" x14ac:dyDescent="0.25">
      <c r="A836" s="186" t="s">
        <v>140</v>
      </c>
      <c r="B836" s="187"/>
      <c r="C836" s="133" t="s">
        <v>94</v>
      </c>
      <c r="D836" s="133" t="s">
        <v>102</v>
      </c>
      <c r="E836" s="133" t="s">
        <v>118</v>
      </c>
      <c r="F836" s="136" t="s">
        <v>565</v>
      </c>
      <c r="G836" s="136" t="s">
        <v>139</v>
      </c>
      <c r="H836" s="135">
        <v>37988198.359999999</v>
      </c>
    </row>
    <row r="837" spans="1:8" ht="23.25" customHeight="1" x14ac:dyDescent="0.25">
      <c r="A837" s="186" t="s">
        <v>1396</v>
      </c>
      <c r="B837" s="187"/>
      <c r="C837" s="133" t="s">
        <v>94</v>
      </c>
      <c r="D837" s="133" t="s">
        <v>102</v>
      </c>
      <c r="E837" s="133" t="s">
        <v>118</v>
      </c>
      <c r="F837" s="136" t="s">
        <v>564</v>
      </c>
      <c r="G837" s="137"/>
      <c r="H837" s="135">
        <v>340527743.33999997</v>
      </c>
    </row>
    <row r="838" spans="1:8" ht="23.25" customHeight="1" x14ac:dyDescent="0.25">
      <c r="A838" s="186" t="s">
        <v>142</v>
      </c>
      <c r="B838" s="187"/>
      <c r="C838" s="133" t="s">
        <v>94</v>
      </c>
      <c r="D838" s="133" t="s">
        <v>102</v>
      </c>
      <c r="E838" s="133" t="s">
        <v>118</v>
      </c>
      <c r="F838" s="136" t="s">
        <v>564</v>
      </c>
      <c r="G838" s="136" t="s">
        <v>141</v>
      </c>
      <c r="H838" s="135">
        <v>340527743.33999997</v>
      </c>
    </row>
    <row r="839" spans="1:8" ht="23.25" customHeight="1" x14ac:dyDescent="0.25">
      <c r="A839" s="186" t="s">
        <v>140</v>
      </c>
      <c r="B839" s="187"/>
      <c r="C839" s="133" t="s">
        <v>94</v>
      </c>
      <c r="D839" s="133" t="s">
        <v>102</v>
      </c>
      <c r="E839" s="133" t="s">
        <v>118</v>
      </c>
      <c r="F839" s="136" t="s">
        <v>564</v>
      </c>
      <c r="G839" s="136" t="s">
        <v>139</v>
      </c>
      <c r="H839" s="135">
        <v>340527743.33999997</v>
      </c>
    </row>
    <row r="840" spans="1:8" ht="23.25" customHeight="1" x14ac:dyDescent="0.25">
      <c r="A840" s="186" t="s">
        <v>563</v>
      </c>
      <c r="B840" s="187"/>
      <c r="C840" s="133" t="s">
        <v>94</v>
      </c>
      <c r="D840" s="133" t="s">
        <v>102</v>
      </c>
      <c r="E840" s="133" t="s">
        <v>118</v>
      </c>
      <c r="F840" s="136" t="s">
        <v>562</v>
      </c>
      <c r="G840" s="137"/>
      <c r="H840" s="135">
        <v>35992938.939999998</v>
      </c>
    </row>
    <row r="841" spans="1:8" ht="23.25" customHeight="1" x14ac:dyDescent="0.25">
      <c r="A841" s="186" t="s">
        <v>132</v>
      </c>
      <c r="B841" s="187"/>
      <c r="C841" s="133" t="s">
        <v>94</v>
      </c>
      <c r="D841" s="133" t="s">
        <v>102</v>
      </c>
      <c r="E841" s="133" t="s">
        <v>118</v>
      </c>
      <c r="F841" s="136" t="s">
        <v>562</v>
      </c>
      <c r="G841" s="136" t="s">
        <v>109</v>
      </c>
      <c r="H841" s="135">
        <v>35992938.939999998</v>
      </c>
    </row>
    <row r="842" spans="1:8" ht="15" customHeight="1" x14ac:dyDescent="0.25">
      <c r="A842" s="186" t="s">
        <v>166</v>
      </c>
      <c r="B842" s="187"/>
      <c r="C842" s="133" t="s">
        <v>94</v>
      </c>
      <c r="D842" s="133" t="s">
        <v>102</v>
      </c>
      <c r="E842" s="133" t="s">
        <v>118</v>
      </c>
      <c r="F842" s="136" t="s">
        <v>562</v>
      </c>
      <c r="G842" s="136" t="s">
        <v>112</v>
      </c>
      <c r="H842" s="135">
        <v>35992938.939999998</v>
      </c>
    </row>
    <row r="843" spans="1:8" ht="23.25" customHeight="1" x14ac:dyDescent="0.25">
      <c r="A843" s="186" t="s">
        <v>1250</v>
      </c>
      <c r="B843" s="187"/>
      <c r="C843" s="133" t="s">
        <v>94</v>
      </c>
      <c r="D843" s="133" t="s">
        <v>102</v>
      </c>
      <c r="E843" s="133" t="s">
        <v>118</v>
      </c>
      <c r="F843" s="136" t="s">
        <v>1251</v>
      </c>
      <c r="G843" s="137"/>
      <c r="H843" s="135">
        <v>145134133.41999999</v>
      </c>
    </row>
    <row r="844" spans="1:8" ht="23.25" customHeight="1" x14ac:dyDescent="0.25">
      <c r="A844" s="186" t="s">
        <v>142</v>
      </c>
      <c r="B844" s="187"/>
      <c r="C844" s="133" t="s">
        <v>94</v>
      </c>
      <c r="D844" s="133" t="s">
        <v>102</v>
      </c>
      <c r="E844" s="133" t="s">
        <v>118</v>
      </c>
      <c r="F844" s="136" t="s">
        <v>1251</v>
      </c>
      <c r="G844" s="136" t="s">
        <v>141</v>
      </c>
      <c r="H844" s="135">
        <v>145134133.41999999</v>
      </c>
    </row>
    <row r="845" spans="1:8" ht="23.25" customHeight="1" x14ac:dyDescent="0.25">
      <c r="A845" s="186" t="s">
        <v>140</v>
      </c>
      <c r="B845" s="187"/>
      <c r="C845" s="133" t="s">
        <v>94</v>
      </c>
      <c r="D845" s="133" t="s">
        <v>102</v>
      </c>
      <c r="E845" s="133" t="s">
        <v>118</v>
      </c>
      <c r="F845" s="136" t="s">
        <v>1251</v>
      </c>
      <c r="G845" s="136" t="s">
        <v>139</v>
      </c>
      <c r="H845" s="135">
        <v>145134133.41999999</v>
      </c>
    </row>
    <row r="846" spans="1:8" ht="23.25" customHeight="1" x14ac:dyDescent="0.25">
      <c r="A846" s="186" t="s">
        <v>561</v>
      </c>
      <c r="B846" s="187"/>
      <c r="C846" s="133" t="s">
        <v>94</v>
      </c>
      <c r="D846" s="133" t="s">
        <v>102</v>
      </c>
      <c r="E846" s="133" t="s">
        <v>118</v>
      </c>
      <c r="F846" s="136" t="s">
        <v>560</v>
      </c>
      <c r="G846" s="137"/>
      <c r="H846" s="135">
        <v>25287912.370000001</v>
      </c>
    </row>
    <row r="847" spans="1:8" ht="23.25" customHeight="1" x14ac:dyDescent="0.25">
      <c r="A847" s="186" t="s">
        <v>142</v>
      </c>
      <c r="B847" s="187"/>
      <c r="C847" s="133" t="s">
        <v>94</v>
      </c>
      <c r="D847" s="133" t="s">
        <v>102</v>
      </c>
      <c r="E847" s="133" t="s">
        <v>118</v>
      </c>
      <c r="F847" s="136" t="s">
        <v>560</v>
      </c>
      <c r="G847" s="136" t="s">
        <v>141</v>
      </c>
      <c r="H847" s="135">
        <v>25287912.370000001</v>
      </c>
    </row>
    <row r="848" spans="1:8" ht="23.25" customHeight="1" x14ac:dyDescent="0.25">
      <c r="A848" s="186" t="s">
        <v>140</v>
      </c>
      <c r="B848" s="187"/>
      <c r="C848" s="133" t="s">
        <v>94</v>
      </c>
      <c r="D848" s="133" t="s">
        <v>102</v>
      </c>
      <c r="E848" s="133" t="s">
        <v>118</v>
      </c>
      <c r="F848" s="136" t="s">
        <v>560</v>
      </c>
      <c r="G848" s="136" t="s">
        <v>139</v>
      </c>
      <c r="H848" s="135">
        <v>25287912.370000001</v>
      </c>
    </row>
    <row r="849" spans="1:8" ht="23.25" customHeight="1" x14ac:dyDescent="0.25">
      <c r="A849" s="186" t="s">
        <v>559</v>
      </c>
      <c r="B849" s="187"/>
      <c r="C849" s="133" t="s">
        <v>94</v>
      </c>
      <c r="D849" s="133" t="s">
        <v>102</v>
      </c>
      <c r="E849" s="133" t="s">
        <v>118</v>
      </c>
      <c r="F849" s="136" t="s">
        <v>558</v>
      </c>
      <c r="G849" s="137"/>
      <c r="H849" s="135">
        <v>15598602.35</v>
      </c>
    </row>
    <row r="850" spans="1:8" ht="23.25" customHeight="1" x14ac:dyDescent="0.25">
      <c r="A850" s="186" t="s">
        <v>142</v>
      </c>
      <c r="B850" s="187"/>
      <c r="C850" s="133" t="s">
        <v>94</v>
      </c>
      <c r="D850" s="133" t="s">
        <v>102</v>
      </c>
      <c r="E850" s="133" t="s">
        <v>118</v>
      </c>
      <c r="F850" s="136" t="s">
        <v>558</v>
      </c>
      <c r="G850" s="136" t="s">
        <v>141</v>
      </c>
      <c r="H850" s="135">
        <v>15598602.35</v>
      </c>
    </row>
    <row r="851" spans="1:8" ht="23.25" customHeight="1" x14ac:dyDescent="0.25">
      <c r="A851" s="186" t="s">
        <v>140</v>
      </c>
      <c r="B851" s="187"/>
      <c r="C851" s="133" t="s">
        <v>94</v>
      </c>
      <c r="D851" s="133" t="s">
        <v>102</v>
      </c>
      <c r="E851" s="133" t="s">
        <v>118</v>
      </c>
      <c r="F851" s="136" t="s">
        <v>558</v>
      </c>
      <c r="G851" s="136" t="s">
        <v>139</v>
      </c>
      <c r="H851" s="135">
        <v>15598602.35</v>
      </c>
    </row>
    <row r="852" spans="1:8" ht="23.25" customHeight="1" x14ac:dyDescent="0.25">
      <c r="A852" s="186" t="s">
        <v>1410</v>
      </c>
      <c r="B852" s="187"/>
      <c r="C852" s="133" t="s">
        <v>94</v>
      </c>
      <c r="D852" s="133" t="s">
        <v>102</v>
      </c>
      <c r="E852" s="133" t="s">
        <v>118</v>
      </c>
      <c r="F852" s="136" t="s">
        <v>557</v>
      </c>
      <c r="G852" s="137"/>
      <c r="H852" s="135">
        <v>25211173.16</v>
      </c>
    </row>
    <row r="853" spans="1:8" ht="23.25" customHeight="1" x14ac:dyDescent="0.25">
      <c r="A853" s="186" t="s">
        <v>142</v>
      </c>
      <c r="B853" s="187"/>
      <c r="C853" s="133" t="s">
        <v>94</v>
      </c>
      <c r="D853" s="133" t="s">
        <v>102</v>
      </c>
      <c r="E853" s="133" t="s">
        <v>118</v>
      </c>
      <c r="F853" s="136" t="s">
        <v>557</v>
      </c>
      <c r="G853" s="136" t="s">
        <v>141</v>
      </c>
      <c r="H853" s="135">
        <v>25211173.16</v>
      </c>
    </row>
    <row r="854" spans="1:8" ht="23.25" customHeight="1" x14ac:dyDescent="0.25">
      <c r="A854" s="186" t="s">
        <v>140</v>
      </c>
      <c r="B854" s="187"/>
      <c r="C854" s="133" t="s">
        <v>94</v>
      </c>
      <c r="D854" s="133" t="s">
        <v>102</v>
      </c>
      <c r="E854" s="133" t="s">
        <v>118</v>
      </c>
      <c r="F854" s="136" t="s">
        <v>557</v>
      </c>
      <c r="G854" s="136" t="s">
        <v>139</v>
      </c>
      <c r="H854" s="135">
        <v>25211173.16</v>
      </c>
    </row>
    <row r="855" spans="1:8" ht="23.25" customHeight="1" x14ac:dyDescent="0.25">
      <c r="A855" s="186" t="s">
        <v>1075</v>
      </c>
      <c r="B855" s="187"/>
      <c r="C855" s="133" t="s">
        <v>94</v>
      </c>
      <c r="D855" s="133" t="s">
        <v>102</v>
      </c>
      <c r="E855" s="133" t="s">
        <v>118</v>
      </c>
      <c r="F855" s="136" t="s">
        <v>1074</v>
      </c>
      <c r="G855" s="137"/>
      <c r="H855" s="135">
        <v>99900</v>
      </c>
    </row>
    <row r="856" spans="1:8" ht="23.25" customHeight="1" x14ac:dyDescent="0.25">
      <c r="A856" s="186" t="s">
        <v>142</v>
      </c>
      <c r="B856" s="187"/>
      <c r="C856" s="133" t="s">
        <v>94</v>
      </c>
      <c r="D856" s="133" t="s">
        <v>102</v>
      </c>
      <c r="E856" s="133" t="s">
        <v>118</v>
      </c>
      <c r="F856" s="136" t="s">
        <v>1074</v>
      </c>
      <c r="G856" s="136" t="s">
        <v>141</v>
      </c>
      <c r="H856" s="135">
        <v>99900</v>
      </c>
    </row>
    <row r="857" spans="1:8" ht="23.25" customHeight="1" x14ac:dyDescent="0.25">
      <c r="A857" s="186" t="s">
        <v>140</v>
      </c>
      <c r="B857" s="187"/>
      <c r="C857" s="133" t="s">
        <v>94</v>
      </c>
      <c r="D857" s="133" t="s">
        <v>102</v>
      </c>
      <c r="E857" s="133" t="s">
        <v>118</v>
      </c>
      <c r="F857" s="136" t="s">
        <v>1074</v>
      </c>
      <c r="G857" s="136" t="s">
        <v>139</v>
      </c>
      <c r="H857" s="135">
        <v>99900</v>
      </c>
    </row>
    <row r="858" spans="1:8" ht="23.25" customHeight="1" x14ac:dyDescent="0.25">
      <c r="A858" s="186" t="s">
        <v>1073</v>
      </c>
      <c r="B858" s="187"/>
      <c r="C858" s="133" t="s">
        <v>94</v>
      </c>
      <c r="D858" s="133" t="s">
        <v>102</v>
      </c>
      <c r="E858" s="133" t="s">
        <v>118</v>
      </c>
      <c r="F858" s="136" t="s">
        <v>1072</v>
      </c>
      <c r="G858" s="137"/>
      <c r="H858" s="135">
        <v>600000</v>
      </c>
    </row>
    <row r="859" spans="1:8" ht="23.25" customHeight="1" x14ac:dyDescent="0.25">
      <c r="A859" s="186" t="s">
        <v>132</v>
      </c>
      <c r="B859" s="187"/>
      <c r="C859" s="133" t="s">
        <v>94</v>
      </c>
      <c r="D859" s="133" t="s">
        <v>102</v>
      </c>
      <c r="E859" s="133" t="s">
        <v>118</v>
      </c>
      <c r="F859" s="136" t="s">
        <v>1072</v>
      </c>
      <c r="G859" s="136" t="s">
        <v>109</v>
      </c>
      <c r="H859" s="135">
        <v>600000</v>
      </c>
    </row>
    <row r="860" spans="1:8" ht="15" customHeight="1" x14ac:dyDescent="0.25">
      <c r="A860" s="186" t="s">
        <v>166</v>
      </c>
      <c r="B860" s="187"/>
      <c r="C860" s="133" t="s">
        <v>94</v>
      </c>
      <c r="D860" s="133" t="s">
        <v>102</v>
      </c>
      <c r="E860" s="133" t="s">
        <v>118</v>
      </c>
      <c r="F860" s="136" t="s">
        <v>1072</v>
      </c>
      <c r="G860" s="136" t="s">
        <v>112</v>
      </c>
      <c r="H860" s="135">
        <v>600000</v>
      </c>
    </row>
    <row r="861" spans="1:8" ht="23.25" customHeight="1" x14ac:dyDescent="0.25">
      <c r="A861" s="186" t="s">
        <v>1252</v>
      </c>
      <c r="B861" s="187"/>
      <c r="C861" s="133" t="s">
        <v>94</v>
      </c>
      <c r="D861" s="133" t="s">
        <v>102</v>
      </c>
      <c r="E861" s="133" t="s">
        <v>118</v>
      </c>
      <c r="F861" s="136" t="s">
        <v>1071</v>
      </c>
      <c r="G861" s="137"/>
      <c r="H861" s="135">
        <v>83691014.040000007</v>
      </c>
    </row>
    <row r="862" spans="1:8" ht="45.75" customHeight="1" x14ac:dyDescent="0.25">
      <c r="A862" s="186" t="s">
        <v>146</v>
      </c>
      <c r="B862" s="187"/>
      <c r="C862" s="133" t="s">
        <v>94</v>
      </c>
      <c r="D862" s="133" t="s">
        <v>102</v>
      </c>
      <c r="E862" s="133" t="s">
        <v>118</v>
      </c>
      <c r="F862" s="136" t="s">
        <v>1071</v>
      </c>
      <c r="G862" s="136" t="s">
        <v>145</v>
      </c>
      <c r="H862" s="135">
        <v>71684354.709999993</v>
      </c>
    </row>
    <row r="863" spans="1:8" ht="15" customHeight="1" x14ac:dyDescent="0.25">
      <c r="A863" s="186" t="s">
        <v>144</v>
      </c>
      <c r="B863" s="187"/>
      <c r="C863" s="133" t="s">
        <v>94</v>
      </c>
      <c r="D863" s="133" t="s">
        <v>102</v>
      </c>
      <c r="E863" s="133" t="s">
        <v>118</v>
      </c>
      <c r="F863" s="136" t="s">
        <v>1071</v>
      </c>
      <c r="G863" s="136" t="s">
        <v>143</v>
      </c>
      <c r="H863" s="135">
        <v>71684354.709999993</v>
      </c>
    </row>
    <row r="864" spans="1:8" ht="23.25" customHeight="1" x14ac:dyDescent="0.25">
      <c r="A864" s="186" t="s">
        <v>142</v>
      </c>
      <c r="B864" s="187"/>
      <c r="C864" s="133" t="s">
        <v>94</v>
      </c>
      <c r="D864" s="133" t="s">
        <v>102</v>
      </c>
      <c r="E864" s="133" t="s">
        <v>118</v>
      </c>
      <c r="F864" s="136" t="s">
        <v>1071</v>
      </c>
      <c r="G864" s="136" t="s">
        <v>141</v>
      </c>
      <c r="H864" s="135">
        <v>11915599.33</v>
      </c>
    </row>
    <row r="865" spans="1:8" ht="23.25" customHeight="1" x14ac:dyDescent="0.25">
      <c r="A865" s="186" t="s">
        <v>140</v>
      </c>
      <c r="B865" s="187"/>
      <c r="C865" s="133" t="s">
        <v>94</v>
      </c>
      <c r="D865" s="133" t="s">
        <v>102</v>
      </c>
      <c r="E865" s="133" t="s">
        <v>118</v>
      </c>
      <c r="F865" s="136" t="s">
        <v>1071</v>
      </c>
      <c r="G865" s="136" t="s">
        <v>139</v>
      </c>
      <c r="H865" s="135">
        <v>11915599.33</v>
      </c>
    </row>
    <row r="866" spans="1:8" ht="15" customHeight="1" x14ac:dyDescent="0.25">
      <c r="A866" s="186" t="s">
        <v>332</v>
      </c>
      <c r="B866" s="187"/>
      <c r="C866" s="133" t="s">
        <v>94</v>
      </c>
      <c r="D866" s="133" t="s">
        <v>102</v>
      </c>
      <c r="E866" s="133" t="s">
        <v>118</v>
      </c>
      <c r="F866" s="136" t="s">
        <v>1071</v>
      </c>
      <c r="G866" s="136" t="s">
        <v>98</v>
      </c>
      <c r="H866" s="135">
        <v>91060</v>
      </c>
    </row>
    <row r="867" spans="1:8" ht="15" customHeight="1" x14ac:dyDescent="0.25">
      <c r="A867" s="186" t="s">
        <v>331</v>
      </c>
      <c r="B867" s="187"/>
      <c r="C867" s="133" t="s">
        <v>94</v>
      </c>
      <c r="D867" s="133" t="s">
        <v>102</v>
      </c>
      <c r="E867" s="133" t="s">
        <v>118</v>
      </c>
      <c r="F867" s="136" t="s">
        <v>1071</v>
      </c>
      <c r="G867" s="136" t="s">
        <v>330</v>
      </c>
      <c r="H867" s="135">
        <v>91060</v>
      </c>
    </row>
    <row r="868" spans="1:8" ht="34.5" customHeight="1" x14ac:dyDescent="0.25">
      <c r="A868" s="186" t="s">
        <v>1070</v>
      </c>
      <c r="B868" s="187"/>
      <c r="C868" s="133" t="s">
        <v>94</v>
      </c>
      <c r="D868" s="133" t="s">
        <v>102</v>
      </c>
      <c r="E868" s="133" t="s">
        <v>118</v>
      </c>
      <c r="F868" s="136" t="s">
        <v>1069</v>
      </c>
      <c r="G868" s="137"/>
      <c r="H868" s="135">
        <v>308483507.10000002</v>
      </c>
    </row>
    <row r="869" spans="1:8" ht="23.25" customHeight="1" x14ac:dyDescent="0.25">
      <c r="A869" s="186" t="s">
        <v>132</v>
      </c>
      <c r="B869" s="187"/>
      <c r="C869" s="133" t="s">
        <v>94</v>
      </c>
      <c r="D869" s="133" t="s">
        <v>102</v>
      </c>
      <c r="E869" s="133" t="s">
        <v>118</v>
      </c>
      <c r="F869" s="136" t="s">
        <v>1069</v>
      </c>
      <c r="G869" s="136" t="s">
        <v>109</v>
      </c>
      <c r="H869" s="135">
        <v>308483507.10000002</v>
      </c>
    </row>
    <row r="870" spans="1:8" ht="15" customHeight="1" x14ac:dyDescent="0.25">
      <c r="A870" s="186" t="s">
        <v>166</v>
      </c>
      <c r="B870" s="187"/>
      <c r="C870" s="133" t="s">
        <v>94</v>
      </c>
      <c r="D870" s="133" t="s">
        <v>102</v>
      </c>
      <c r="E870" s="133" t="s">
        <v>118</v>
      </c>
      <c r="F870" s="136" t="s">
        <v>1069</v>
      </c>
      <c r="G870" s="136" t="s">
        <v>112</v>
      </c>
      <c r="H870" s="135">
        <v>308483507.10000002</v>
      </c>
    </row>
    <row r="871" spans="1:8" ht="15" customHeight="1" x14ac:dyDescent="0.25">
      <c r="A871" s="186" t="s">
        <v>1127</v>
      </c>
      <c r="B871" s="187"/>
      <c r="C871" s="133" t="s">
        <v>94</v>
      </c>
      <c r="D871" s="133" t="s">
        <v>102</v>
      </c>
      <c r="E871" s="133" t="s">
        <v>118</v>
      </c>
      <c r="F871" s="136" t="s">
        <v>1177</v>
      </c>
      <c r="G871" s="137"/>
      <c r="H871" s="135">
        <v>3555470</v>
      </c>
    </row>
    <row r="872" spans="1:8" ht="23.25" customHeight="1" x14ac:dyDescent="0.25">
      <c r="A872" s="186" t="s">
        <v>142</v>
      </c>
      <c r="B872" s="187"/>
      <c r="C872" s="133" t="s">
        <v>94</v>
      </c>
      <c r="D872" s="133" t="s">
        <v>102</v>
      </c>
      <c r="E872" s="133" t="s">
        <v>118</v>
      </c>
      <c r="F872" s="136" t="s">
        <v>1177</v>
      </c>
      <c r="G872" s="136" t="s">
        <v>141</v>
      </c>
      <c r="H872" s="135">
        <v>3555470</v>
      </c>
    </row>
    <row r="873" spans="1:8" ht="23.25" customHeight="1" x14ac:dyDescent="0.25">
      <c r="A873" s="186" t="s">
        <v>140</v>
      </c>
      <c r="B873" s="187"/>
      <c r="C873" s="133" t="s">
        <v>94</v>
      </c>
      <c r="D873" s="133" t="s">
        <v>102</v>
      </c>
      <c r="E873" s="133" t="s">
        <v>118</v>
      </c>
      <c r="F873" s="136" t="s">
        <v>1177</v>
      </c>
      <c r="G873" s="136" t="s">
        <v>139</v>
      </c>
      <c r="H873" s="135">
        <v>3555470</v>
      </c>
    </row>
    <row r="874" spans="1:8" ht="15" customHeight="1" x14ac:dyDescent="0.25">
      <c r="A874" s="193" t="s">
        <v>556</v>
      </c>
      <c r="B874" s="194"/>
      <c r="C874" s="133" t="s">
        <v>94</v>
      </c>
      <c r="D874" s="133" t="s">
        <v>102</v>
      </c>
      <c r="E874" s="133" t="s">
        <v>102</v>
      </c>
      <c r="F874" s="134"/>
      <c r="G874" s="134"/>
      <c r="H874" s="135">
        <v>204082768.69</v>
      </c>
    </row>
    <row r="875" spans="1:8" ht="23.25" customHeight="1" x14ac:dyDescent="0.25">
      <c r="A875" s="193" t="s">
        <v>547</v>
      </c>
      <c r="B875" s="194"/>
      <c r="C875" s="133" t="s">
        <v>94</v>
      </c>
      <c r="D875" s="133" t="s">
        <v>102</v>
      </c>
      <c r="E875" s="133" t="s">
        <v>102</v>
      </c>
      <c r="F875" s="133" t="s">
        <v>546</v>
      </c>
      <c r="G875" s="133"/>
      <c r="H875" s="135">
        <v>424000</v>
      </c>
    </row>
    <row r="876" spans="1:8" ht="15" customHeight="1" x14ac:dyDescent="0.25">
      <c r="A876" s="186" t="s">
        <v>178</v>
      </c>
      <c r="B876" s="187"/>
      <c r="C876" s="133" t="s">
        <v>94</v>
      </c>
      <c r="D876" s="133" t="s">
        <v>102</v>
      </c>
      <c r="E876" s="133" t="s">
        <v>102</v>
      </c>
      <c r="F876" s="136" t="s">
        <v>624</v>
      </c>
      <c r="G876" s="136"/>
      <c r="H876" s="135">
        <v>424000</v>
      </c>
    </row>
    <row r="877" spans="1:8" ht="23.25" customHeight="1" x14ac:dyDescent="0.25">
      <c r="A877" s="186" t="s">
        <v>176</v>
      </c>
      <c r="B877" s="187"/>
      <c r="C877" s="133" t="s">
        <v>94</v>
      </c>
      <c r="D877" s="133" t="s">
        <v>102</v>
      </c>
      <c r="E877" s="133" t="s">
        <v>102</v>
      </c>
      <c r="F877" s="136" t="s">
        <v>623</v>
      </c>
      <c r="G877" s="137"/>
      <c r="H877" s="135">
        <v>424000</v>
      </c>
    </row>
    <row r="878" spans="1:8" ht="57" customHeight="1" x14ac:dyDescent="0.25">
      <c r="A878" s="186" t="s">
        <v>1459</v>
      </c>
      <c r="B878" s="187"/>
      <c r="C878" s="133" t="s">
        <v>94</v>
      </c>
      <c r="D878" s="133" t="s">
        <v>102</v>
      </c>
      <c r="E878" s="133" t="s">
        <v>102</v>
      </c>
      <c r="F878" s="136" t="s">
        <v>1460</v>
      </c>
      <c r="G878" s="137"/>
      <c r="H878" s="135">
        <v>424000</v>
      </c>
    </row>
    <row r="879" spans="1:8" ht="45.75" customHeight="1" x14ac:dyDescent="0.25">
      <c r="A879" s="186" t="s">
        <v>146</v>
      </c>
      <c r="B879" s="187"/>
      <c r="C879" s="133" t="s">
        <v>94</v>
      </c>
      <c r="D879" s="133" t="s">
        <v>102</v>
      </c>
      <c r="E879" s="133" t="s">
        <v>102</v>
      </c>
      <c r="F879" s="136" t="s">
        <v>1460</v>
      </c>
      <c r="G879" s="136" t="s">
        <v>145</v>
      </c>
      <c r="H879" s="135">
        <v>391000</v>
      </c>
    </row>
    <row r="880" spans="1:8" ht="23.25" customHeight="1" x14ac:dyDescent="0.25">
      <c r="A880" s="186" t="s">
        <v>337</v>
      </c>
      <c r="B880" s="187"/>
      <c r="C880" s="133" t="s">
        <v>94</v>
      </c>
      <c r="D880" s="133" t="s">
        <v>102</v>
      </c>
      <c r="E880" s="133" t="s">
        <v>102</v>
      </c>
      <c r="F880" s="136" t="s">
        <v>1460</v>
      </c>
      <c r="G880" s="136" t="s">
        <v>333</v>
      </c>
      <c r="H880" s="135">
        <v>391000</v>
      </c>
    </row>
    <row r="881" spans="1:8" ht="23.25" customHeight="1" x14ac:dyDescent="0.25">
      <c r="A881" s="186" t="s">
        <v>142</v>
      </c>
      <c r="B881" s="187"/>
      <c r="C881" s="133" t="s">
        <v>94</v>
      </c>
      <c r="D881" s="133" t="s">
        <v>102</v>
      </c>
      <c r="E881" s="133" t="s">
        <v>102</v>
      </c>
      <c r="F881" s="136" t="s">
        <v>1460</v>
      </c>
      <c r="G881" s="136" t="s">
        <v>141</v>
      </c>
      <c r="H881" s="135">
        <v>33000</v>
      </c>
    </row>
    <row r="882" spans="1:8" ht="23.25" customHeight="1" x14ac:dyDescent="0.25">
      <c r="A882" s="186" t="s">
        <v>140</v>
      </c>
      <c r="B882" s="187"/>
      <c r="C882" s="133" t="s">
        <v>94</v>
      </c>
      <c r="D882" s="133" t="s">
        <v>102</v>
      </c>
      <c r="E882" s="133" t="s">
        <v>102</v>
      </c>
      <c r="F882" s="136" t="s">
        <v>1460</v>
      </c>
      <c r="G882" s="136" t="s">
        <v>139</v>
      </c>
      <c r="H882" s="135">
        <v>33000</v>
      </c>
    </row>
    <row r="883" spans="1:8" ht="23.25" customHeight="1" x14ac:dyDescent="0.25">
      <c r="A883" s="193" t="s">
        <v>180</v>
      </c>
      <c r="B883" s="194"/>
      <c r="C883" s="133" t="s">
        <v>94</v>
      </c>
      <c r="D883" s="133" t="s">
        <v>102</v>
      </c>
      <c r="E883" s="133" t="s">
        <v>102</v>
      </c>
      <c r="F883" s="133" t="s">
        <v>179</v>
      </c>
      <c r="G883" s="133"/>
      <c r="H883" s="135">
        <v>203326786.55000001</v>
      </c>
    </row>
    <row r="884" spans="1:8" ht="15" customHeight="1" x14ac:dyDescent="0.25">
      <c r="A884" s="186" t="s">
        <v>178</v>
      </c>
      <c r="B884" s="187"/>
      <c r="C884" s="133" t="s">
        <v>94</v>
      </c>
      <c r="D884" s="133" t="s">
        <v>102</v>
      </c>
      <c r="E884" s="133" t="s">
        <v>102</v>
      </c>
      <c r="F884" s="136" t="s">
        <v>177</v>
      </c>
      <c r="G884" s="136"/>
      <c r="H884" s="135">
        <v>203326786.55000001</v>
      </c>
    </row>
    <row r="885" spans="1:8" ht="23.25" customHeight="1" x14ac:dyDescent="0.25">
      <c r="A885" s="186" t="s">
        <v>176</v>
      </c>
      <c r="B885" s="187"/>
      <c r="C885" s="133" t="s">
        <v>94</v>
      </c>
      <c r="D885" s="133" t="s">
        <v>102</v>
      </c>
      <c r="E885" s="133" t="s">
        <v>102</v>
      </c>
      <c r="F885" s="136" t="s">
        <v>175</v>
      </c>
      <c r="G885" s="137"/>
      <c r="H885" s="135">
        <v>203326786.55000001</v>
      </c>
    </row>
    <row r="886" spans="1:8" ht="23.25" customHeight="1" x14ac:dyDescent="0.25">
      <c r="A886" s="186" t="s">
        <v>555</v>
      </c>
      <c r="B886" s="187"/>
      <c r="C886" s="133" t="s">
        <v>94</v>
      </c>
      <c r="D886" s="133" t="s">
        <v>102</v>
      </c>
      <c r="E886" s="133" t="s">
        <v>102</v>
      </c>
      <c r="F886" s="136" t="s">
        <v>554</v>
      </c>
      <c r="G886" s="137"/>
      <c r="H886" s="135">
        <v>3726000</v>
      </c>
    </row>
    <row r="887" spans="1:8" ht="45.75" customHeight="1" x14ac:dyDescent="0.25">
      <c r="A887" s="186" t="s">
        <v>146</v>
      </c>
      <c r="B887" s="187"/>
      <c r="C887" s="133" t="s">
        <v>94</v>
      </c>
      <c r="D887" s="133" t="s">
        <v>102</v>
      </c>
      <c r="E887" s="133" t="s">
        <v>102</v>
      </c>
      <c r="F887" s="136" t="s">
        <v>554</v>
      </c>
      <c r="G887" s="136" t="s">
        <v>145</v>
      </c>
      <c r="H887" s="135">
        <v>3726000</v>
      </c>
    </row>
    <row r="888" spans="1:8" ht="23.25" customHeight="1" x14ac:dyDescent="0.25">
      <c r="A888" s="186" t="s">
        <v>337</v>
      </c>
      <c r="B888" s="187"/>
      <c r="C888" s="133" t="s">
        <v>94</v>
      </c>
      <c r="D888" s="133" t="s">
        <v>102</v>
      </c>
      <c r="E888" s="133" t="s">
        <v>102</v>
      </c>
      <c r="F888" s="136" t="s">
        <v>554</v>
      </c>
      <c r="G888" s="136" t="s">
        <v>333</v>
      </c>
      <c r="H888" s="135">
        <v>3726000</v>
      </c>
    </row>
    <row r="889" spans="1:8" ht="34.5" customHeight="1" x14ac:dyDescent="0.25">
      <c r="A889" s="186" t="s">
        <v>1411</v>
      </c>
      <c r="B889" s="187"/>
      <c r="C889" s="133" t="s">
        <v>94</v>
      </c>
      <c r="D889" s="133" t="s">
        <v>102</v>
      </c>
      <c r="E889" s="133" t="s">
        <v>102</v>
      </c>
      <c r="F889" s="136" t="s">
        <v>553</v>
      </c>
      <c r="G889" s="137"/>
      <c r="H889" s="135">
        <v>90063077.459999993</v>
      </c>
    </row>
    <row r="890" spans="1:8" ht="45.75" customHeight="1" x14ac:dyDescent="0.25">
      <c r="A890" s="186" t="s">
        <v>146</v>
      </c>
      <c r="B890" s="187"/>
      <c r="C890" s="133" t="s">
        <v>94</v>
      </c>
      <c r="D890" s="133" t="s">
        <v>102</v>
      </c>
      <c r="E890" s="133" t="s">
        <v>102</v>
      </c>
      <c r="F890" s="136" t="s">
        <v>553</v>
      </c>
      <c r="G890" s="136" t="s">
        <v>145</v>
      </c>
      <c r="H890" s="135">
        <v>84217906.879999995</v>
      </c>
    </row>
    <row r="891" spans="1:8" ht="15" customHeight="1" x14ac:dyDescent="0.25">
      <c r="A891" s="186" t="s">
        <v>144</v>
      </c>
      <c r="B891" s="187"/>
      <c r="C891" s="133" t="s">
        <v>94</v>
      </c>
      <c r="D891" s="133" t="s">
        <v>102</v>
      </c>
      <c r="E891" s="133" t="s">
        <v>102</v>
      </c>
      <c r="F891" s="136" t="s">
        <v>553</v>
      </c>
      <c r="G891" s="136" t="s">
        <v>143</v>
      </c>
      <c r="H891" s="135">
        <v>84217906.879999995</v>
      </c>
    </row>
    <row r="892" spans="1:8" ht="23.25" customHeight="1" x14ac:dyDescent="0.25">
      <c r="A892" s="186" t="s">
        <v>142</v>
      </c>
      <c r="B892" s="187"/>
      <c r="C892" s="133" t="s">
        <v>94</v>
      </c>
      <c r="D892" s="133" t="s">
        <v>102</v>
      </c>
      <c r="E892" s="133" t="s">
        <v>102</v>
      </c>
      <c r="F892" s="136" t="s">
        <v>553</v>
      </c>
      <c r="G892" s="136" t="s">
        <v>141</v>
      </c>
      <c r="H892" s="135">
        <v>5745170.5800000001</v>
      </c>
    </row>
    <row r="893" spans="1:8" ht="23.25" customHeight="1" x14ac:dyDescent="0.25">
      <c r="A893" s="186" t="s">
        <v>140</v>
      </c>
      <c r="B893" s="187"/>
      <c r="C893" s="133" t="s">
        <v>94</v>
      </c>
      <c r="D893" s="133" t="s">
        <v>102</v>
      </c>
      <c r="E893" s="133" t="s">
        <v>102</v>
      </c>
      <c r="F893" s="136" t="s">
        <v>553</v>
      </c>
      <c r="G893" s="136" t="s">
        <v>139</v>
      </c>
      <c r="H893" s="135">
        <v>5745170.5800000001</v>
      </c>
    </row>
    <row r="894" spans="1:8" ht="15" customHeight="1" x14ac:dyDescent="0.25">
      <c r="A894" s="186" t="s">
        <v>332</v>
      </c>
      <c r="B894" s="187"/>
      <c r="C894" s="133" t="s">
        <v>94</v>
      </c>
      <c r="D894" s="133" t="s">
        <v>102</v>
      </c>
      <c r="E894" s="133" t="s">
        <v>102</v>
      </c>
      <c r="F894" s="136" t="s">
        <v>553</v>
      </c>
      <c r="G894" s="136" t="s">
        <v>98</v>
      </c>
      <c r="H894" s="135">
        <v>100000</v>
      </c>
    </row>
    <row r="895" spans="1:8" ht="15" customHeight="1" x14ac:dyDescent="0.25">
      <c r="A895" s="186" t="s">
        <v>331</v>
      </c>
      <c r="B895" s="187"/>
      <c r="C895" s="133" t="s">
        <v>94</v>
      </c>
      <c r="D895" s="133" t="s">
        <v>102</v>
      </c>
      <c r="E895" s="133" t="s">
        <v>102</v>
      </c>
      <c r="F895" s="136" t="s">
        <v>553</v>
      </c>
      <c r="G895" s="136" t="s">
        <v>330</v>
      </c>
      <c r="H895" s="135">
        <v>100000</v>
      </c>
    </row>
    <row r="896" spans="1:8" ht="45.75" customHeight="1" x14ac:dyDescent="0.25">
      <c r="A896" s="186" t="s">
        <v>552</v>
      </c>
      <c r="B896" s="187"/>
      <c r="C896" s="133" t="s">
        <v>94</v>
      </c>
      <c r="D896" s="133" t="s">
        <v>102</v>
      </c>
      <c r="E896" s="133" t="s">
        <v>102</v>
      </c>
      <c r="F896" s="136" t="s">
        <v>551</v>
      </c>
      <c r="G896" s="137"/>
      <c r="H896" s="135">
        <v>73870803.590000004</v>
      </c>
    </row>
    <row r="897" spans="1:8" ht="45.75" customHeight="1" x14ac:dyDescent="0.25">
      <c r="A897" s="186" t="s">
        <v>146</v>
      </c>
      <c r="B897" s="187"/>
      <c r="C897" s="133" t="s">
        <v>94</v>
      </c>
      <c r="D897" s="133" t="s">
        <v>102</v>
      </c>
      <c r="E897" s="133" t="s">
        <v>102</v>
      </c>
      <c r="F897" s="136" t="s">
        <v>551</v>
      </c>
      <c r="G897" s="136" t="s">
        <v>145</v>
      </c>
      <c r="H897" s="135">
        <v>66108825</v>
      </c>
    </row>
    <row r="898" spans="1:8" ht="15" customHeight="1" x14ac:dyDescent="0.25">
      <c r="A898" s="186" t="s">
        <v>144</v>
      </c>
      <c r="B898" s="187"/>
      <c r="C898" s="133" t="s">
        <v>94</v>
      </c>
      <c r="D898" s="133" t="s">
        <v>102</v>
      </c>
      <c r="E898" s="133" t="s">
        <v>102</v>
      </c>
      <c r="F898" s="136" t="s">
        <v>551</v>
      </c>
      <c r="G898" s="136" t="s">
        <v>143</v>
      </c>
      <c r="H898" s="135">
        <v>66108825</v>
      </c>
    </row>
    <row r="899" spans="1:8" ht="23.25" customHeight="1" x14ac:dyDescent="0.25">
      <c r="A899" s="186" t="s">
        <v>142</v>
      </c>
      <c r="B899" s="187"/>
      <c r="C899" s="133" t="s">
        <v>94</v>
      </c>
      <c r="D899" s="133" t="s">
        <v>102</v>
      </c>
      <c r="E899" s="133" t="s">
        <v>102</v>
      </c>
      <c r="F899" s="136" t="s">
        <v>551</v>
      </c>
      <c r="G899" s="136" t="s">
        <v>141</v>
      </c>
      <c r="H899" s="135">
        <v>6789166.5899999999</v>
      </c>
    </row>
    <row r="900" spans="1:8" ht="23.25" customHeight="1" x14ac:dyDescent="0.25">
      <c r="A900" s="186" t="s">
        <v>140</v>
      </c>
      <c r="B900" s="187"/>
      <c r="C900" s="133" t="s">
        <v>94</v>
      </c>
      <c r="D900" s="133" t="s">
        <v>102</v>
      </c>
      <c r="E900" s="133" t="s">
        <v>102</v>
      </c>
      <c r="F900" s="136" t="s">
        <v>551</v>
      </c>
      <c r="G900" s="136" t="s">
        <v>139</v>
      </c>
      <c r="H900" s="135">
        <v>6789166.5899999999</v>
      </c>
    </row>
    <row r="901" spans="1:8" ht="15" customHeight="1" x14ac:dyDescent="0.25">
      <c r="A901" s="186" t="s">
        <v>332</v>
      </c>
      <c r="B901" s="187"/>
      <c r="C901" s="133" t="s">
        <v>94</v>
      </c>
      <c r="D901" s="133" t="s">
        <v>102</v>
      </c>
      <c r="E901" s="133" t="s">
        <v>102</v>
      </c>
      <c r="F901" s="136" t="s">
        <v>551</v>
      </c>
      <c r="G901" s="136" t="s">
        <v>98</v>
      </c>
      <c r="H901" s="135">
        <v>972812</v>
      </c>
    </row>
    <row r="902" spans="1:8" ht="15" customHeight="1" x14ac:dyDescent="0.25">
      <c r="A902" s="186" t="s">
        <v>331</v>
      </c>
      <c r="B902" s="187"/>
      <c r="C902" s="133" t="s">
        <v>94</v>
      </c>
      <c r="D902" s="133" t="s">
        <v>102</v>
      </c>
      <c r="E902" s="133" t="s">
        <v>102</v>
      </c>
      <c r="F902" s="136" t="s">
        <v>551</v>
      </c>
      <c r="G902" s="136" t="s">
        <v>330</v>
      </c>
      <c r="H902" s="135">
        <v>972812</v>
      </c>
    </row>
    <row r="903" spans="1:8" ht="45.75" customHeight="1" x14ac:dyDescent="0.25">
      <c r="A903" s="186" t="s">
        <v>550</v>
      </c>
      <c r="B903" s="187"/>
      <c r="C903" s="133" t="s">
        <v>94</v>
      </c>
      <c r="D903" s="133" t="s">
        <v>102</v>
      </c>
      <c r="E903" s="133" t="s">
        <v>102</v>
      </c>
      <c r="F903" s="136" t="s">
        <v>549</v>
      </c>
      <c r="G903" s="137"/>
      <c r="H903" s="135">
        <v>35666905.5</v>
      </c>
    </row>
    <row r="904" spans="1:8" ht="45.75" customHeight="1" x14ac:dyDescent="0.25">
      <c r="A904" s="186" t="s">
        <v>146</v>
      </c>
      <c r="B904" s="187"/>
      <c r="C904" s="133" t="s">
        <v>94</v>
      </c>
      <c r="D904" s="133" t="s">
        <v>102</v>
      </c>
      <c r="E904" s="133" t="s">
        <v>102</v>
      </c>
      <c r="F904" s="136" t="s">
        <v>549</v>
      </c>
      <c r="G904" s="136" t="s">
        <v>145</v>
      </c>
      <c r="H904" s="135">
        <v>30551785.190000001</v>
      </c>
    </row>
    <row r="905" spans="1:8" ht="15" customHeight="1" x14ac:dyDescent="0.25">
      <c r="A905" s="186" t="s">
        <v>144</v>
      </c>
      <c r="B905" s="187"/>
      <c r="C905" s="133" t="s">
        <v>94</v>
      </c>
      <c r="D905" s="133" t="s">
        <v>102</v>
      </c>
      <c r="E905" s="133" t="s">
        <v>102</v>
      </c>
      <c r="F905" s="136" t="s">
        <v>549</v>
      </c>
      <c r="G905" s="136" t="s">
        <v>143</v>
      </c>
      <c r="H905" s="135">
        <v>30551785.190000001</v>
      </c>
    </row>
    <row r="906" spans="1:8" ht="23.25" customHeight="1" x14ac:dyDescent="0.25">
      <c r="A906" s="186" t="s">
        <v>142</v>
      </c>
      <c r="B906" s="187"/>
      <c r="C906" s="133" t="s">
        <v>94</v>
      </c>
      <c r="D906" s="133" t="s">
        <v>102</v>
      </c>
      <c r="E906" s="133" t="s">
        <v>102</v>
      </c>
      <c r="F906" s="136" t="s">
        <v>549</v>
      </c>
      <c r="G906" s="136" t="s">
        <v>141</v>
      </c>
      <c r="H906" s="135">
        <v>4986034.91</v>
      </c>
    </row>
    <row r="907" spans="1:8" ht="23.25" customHeight="1" x14ac:dyDescent="0.25">
      <c r="A907" s="186" t="s">
        <v>140</v>
      </c>
      <c r="B907" s="187"/>
      <c r="C907" s="133" t="s">
        <v>94</v>
      </c>
      <c r="D907" s="133" t="s">
        <v>102</v>
      </c>
      <c r="E907" s="133" t="s">
        <v>102</v>
      </c>
      <c r="F907" s="136" t="s">
        <v>549</v>
      </c>
      <c r="G907" s="136" t="s">
        <v>139</v>
      </c>
      <c r="H907" s="135">
        <v>4986034.91</v>
      </c>
    </row>
    <row r="908" spans="1:8" ht="15" customHeight="1" x14ac:dyDescent="0.25">
      <c r="A908" s="186" t="s">
        <v>138</v>
      </c>
      <c r="B908" s="187"/>
      <c r="C908" s="133" t="s">
        <v>94</v>
      </c>
      <c r="D908" s="133" t="s">
        <v>102</v>
      </c>
      <c r="E908" s="133" t="s">
        <v>102</v>
      </c>
      <c r="F908" s="136" t="s">
        <v>549</v>
      </c>
      <c r="G908" s="136" t="s">
        <v>137</v>
      </c>
      <c r="H908" s="135">
        <v>4085.4</v>
      </c>
    </row>
    <row r="909" spans="1:8" ht="23.25" customHeight="1" x14ac:dyDescent="0.25">
      <c r="A909" s="186" t="s">
        <v>432</v>
      </c>
      <c r="B909" s="187"/>
      <c r="C909" s="133" t="s">
        <v>94</v>
      </c>
      <c r="D909" s="133" t="s">
        <v>102</v>
      </c>
      <c r="E909" s="133" t="s">
        <v>102</v>
      </c>
      <c r="F909" s="136" t="s">
        <v>549</v>
      </c>
      <c r="G909" s="136" t="s">
        <v>430</v>
      </c>
      <c r="H909" s="135">
        <v>4085.4</v>
      </c>
    </row>
    <row r="910" spans="1:8" ht="15" customHeight="1" x14ac:dyDescent="0.25">
      <c r="A910" s="186" t="s">
        <v>332</v>
      </c>
      <c r="B910" s="187"/>
      <c r="C910" s="133" t="s">
        <v>94</v>
      </c>
      <c r="D910" s="133" t="s">
        <v>102</v>
      </c>
      <c r="E910" s="133" t="s">
        <v>102</v>
      </c>
      <c r="F910" s="136" t="s">
        <v>549</v>
      </c>
      <c r="G910" s="136" t="s">
        <v>98</v>
      </c>
      <c r="H910" s="135">
        <v>125000</v>
      </c>
    </row>
    <row r="911" spans="1:8" ht="15" customHeight="1" x14ac:dyDescent="0.25">
      <c r="A911" s="186" t="s">
        <v>331</v>
      </c>
      <c r="B911" s="187"/>
      <c r="C911" s="133" t="s">
        <v>94</v>
      </c>
      <c r="D911" s="133" t="s">
        <v>102</v>
      </c>
      <c r="E911" s="133" t="s">
        <v>102</v>
      </c>
      <c r="F911" s="136" t="s">
        <v>549</v>
      </c>
      <c r="G911" s="136" t="s">
        <v>330</v>
      </c>
      <c r="H911" s="135">
        <v>125000</v>
      </c>
    </row>
    <row r="912" spans="1:8" ht="15" customHeight="1" x14ac:dyDescent="0.25">
      <c r="A912" s="193" t="s">
        <v>443</v>
      </c>
      <c r="B912" s="194"/>
      <c r="C912" s="133" t="s">
        <v>94</v>
      </c>
      <c r="D912" s="133" t="s">
        <v>102</v>
      </c>
      <c r="E912" s="133" t="s">
        <v>102</v>
      </c>
      <c r="F912" s="133" t="s">
        <v>442</v>
      </c>
      <c r="G912" s="133"/>
      <c r="H912" s="135">
        <v>331982.14</v>
      </c>
    </row>
    <row r="913" spans="1:8" ht="15" customHeight="1" x14ac:dyDescent="0.25">
      <c r="A913" s="186" t="s">
        <v>1100</v>
      </c>
      <c r="B913" s="187"/>
      <c r="C913" s="133" t="s">
        <v>94</v>
      </c>
      <c r="D913" s="133" t="s">
        <v>102</v>
      </c>
      <c r="E913" s="133" t="s">
        <v>102</v>
      </c>
      <c r="F913" s="136" t="s">
        <v>1101</v>
      </c>
      <c r="G913" s="137"/>
      <c r="H913" s="135">
        <v>331982.14</v>
      </c>
    </row>
    <row r="914" spans="1:8" ht="15" customHeight="1" x14ac:dyDescent="0.25">
      <c r="A914" s="186" t="s">
        <v>332</v>
      </c>
      <c r="B914" s="187"/>
      <c r="C914" s="133" t="s">
        <v>94</v>
      </c>
      <c r="D914" s="133" t="s">
        <v>102</v>
      </c>
      <c r="E914" s="133" t="s">
        <v>102</v>
      </c>
      <c r="F914" s="136" t="s">
        <v>1101</v>
      </c>
      <c r="G914" s="136" t="s">
        <v>98</v>
      </c>
      <c r="H914" s="135">
        <v>331982.14</v>
      </c>
    </row>
    <row r="915" spans="1:8" ht="15" customHeight="1" x14ac:dyDescent="0.25">
      <c r="A915" s="186" t="s">
        <v>852</v>
      </c>
      <c r="B915" s="187"/>
      <c r="C915" s="133" t="s">
        <v>94</v>
      </c>
      <c r="D915" s="133" t="s">
        <v>102</v>
      </c>
      <c r="E915" s="133" t="s">
        <v>102</v>
      </c>
      <c r="F915" s="136" t="s">
        <v>1101</v>
      </c>
      <c r="G915" s="136" t="s">
        <v>850</v>
      </c>
      <c r="H915" s="135">
        <v>331982.14</v>
      </c>
    </row>
    <row r="916" spans="1:8" ht="15" customHeight="1" x14ac:dyDescent="0.25">
      <c r="A916" s="193" t="s">
        <v>1412</v>
      </c>
      <c r="B916" s="194"/>
      <c r="C916" s="133" t="s">
        <v>94</v>
      </c>
      <c r="D916" s="133" t="s">
        <v>335</v>
      </c>
      <c r="E916" s="133"/>
      <c r="F916" s="134"/>
      <c r="G916" s="134"/>
      <c r="H916" s="135">
        <v>16037020.41</v>
      </c>
    </row>
    <row r="917" spans="1:8" ht="23.25" customHeight="1" x14ac:dyDescent="0.25">
      <c r="A917" s="193" t="s">
        <v>539</v>
      </c>
      <c r="B917" s="194"/>
      <c r="C917" s="133" t="s">
        <v>94</v>
      </c>
      <c r="D917" s="133" t="s">
        <v>335</v>
      </c>
      <c r="E917" s="133" t="s">
        <v>118</v>
      </c>
      <c r="F917" s="134"/>
      <c r="G917" s="134"/>
      <c r="H917" s="135">
        <v>16037020.41</v>
      </c>
    </row>
    <row r="918" spans="1:8" ht="15" customHeight="1" x14ac:dyDescent="0.25">
      <c r="A918" s="193" t="s">
        <v>516</v>
      </c>
      <c r="B918" s="194"/>
      <c r="C918" s="133" t="s">
        <v>94</v>
      </c>
      <c r="D918" s="133" t="s">
        <v>335</v>
      </c>
      <c r="E918" s="133" t="s">
        <v>118</v>
      </c>
      <c r="F918" s="133" t="s">
        <v>515</v>
      </c>
      <c r="G918" s="133"/>
      <c r="H918" s="135">
        <v>16037020.41</v>
      </c>
    </row>
    <row r="919" spans="1:8" ht="15" customHeight="1" x14ac:dyDescent="0.25">
      <c r="A919" s="186" t="s">
        <v>538</v>
      </c>
      <c r="B919" s="187"/>
      <c r="C919" s="133" t="s">
        <v>94</v>
      </c>
      <c r="D919" s="133" t="s">
        <v>335</v>
      </c>
      <c r="E919" s="133" t="s">
        <v>118</v>
      </c>
      <c r="F919" s="136" t="s">
        <v>537</v>
      </c>
      <c r="G919" s="136"/>
      <c r="H919" s="135">
        <v>5635841.6600000001</v>
      </c>
    </row>
    <row r="920" spans="1:8" ht="23.25" customHeight="1" x14ac:dyDescent="0.25">
      <c r="A920" s="186" t="s">
        <v>536</v>
      </c>
      <c r="B920" s="187"/>
      <c r="C920" s="133" t="s">
        <v>94</v>
      </c>
      <c r="D920" s="133" t="s">
        <v>335</v>
      </c>
      <c r="E920" s="133" t="s">
        <v>118</v>
      </c>
      <c r="F920" s="136" t="s">
        <v>535</v>
      </c>
      <c r="G920" s="137"/>
      <c r="H920" s="135">
        <v>5635841.6600000001</v>
      </c>
    </row>
    <row r="921" spans="1:8" ht="23.25" customHeight="1" x14ac:dyDescent="0.25">
      <c r="A921" s="186" t="s">
        <v>529</v>
      </c>
      <c r="B921" s="187"/>
      <c r="C921" s="133" t="s">
        <v>94</v>
      </c>
      <c r="D921" s="133" t="s">
        <v>335</v>
      </c>
      <c r="E921" s="133" t="s">
        <v>118</v>
      </c>
      <c r="F921" s="136" t="s">
        <v>534</v>
      </c>
      <c r="G921" s="137"/>
      <c r="H921" s="135">
        <v>1324793.3400000001</v>
      </c>
    </row>
    <row r="922" spans="1:8" ht="23.25" customHeight="1" x14ac:dyDescent="0.25">
      <c r="A922" s="186" t="s">
        <v>142</v>
      </c>
      <c r="B922" s="187"/>
      <c r="C922" s="133" t="s">
        <v>94</v>
      </c>
      <c r="D922" s="133" t="s">
        <v>335</v>
      </c>
      <c r="E922" s="133" t="s">
        <v>118</v>
      </c>
      <c r="F922" s="136" t="s">
        <v>534</v>
      </c>
      <c r="G922" s="136" t="s">
        <v>141</v>
      </c>
      <c r="H922" s="135">
        <v>1324793.3400000001</v>
      </c>
    </row>
    <row r="923" spans="1:8" ht="23.25" customHeight="1" x14ac:dyDescent="0.25">
      <c r="A923" s="186" t="s">
        <v>140</v>
      </c>
      <c r="B923" s="187"/>
      <c r="C923" s="133" t="s">
        <v>94</v>
      </c>
      <c r="D923" s="133" t="s">
        <v>335</v>
      </c>
      <c r="E923" s="133" t="s">
        <v>118</v>
      </c>
      <c r="F923" s="136" t="s">
        <v>534</v>
      </c>
      <c r="G923" s="136" t="s">
        <v>139</v>
      </c>
      <c r="H923" s="135">
        <v>1324793.3400000001</v>
      </c>
    </row>
    <row r="924" spans="1:8" ht="34.5" customHeight="1" x14ac:dyDescent="0.25">
      <c r="A924" s="186" t="s">
        <v>1253</v>
      </c>
      <c r="B924" s="187"/>
      <c r="C924" s="133" t="s">
        <v>94</v>
      </c>
      <c r="D924" s="133" t="s">
        <v>335</v>
      </c>
      <c r="E924" s="133" t="s">
        <v>118</v>
      </c>
      <c r="F924" s="136" t="s">
        <v>1413</v>
      </c>
      <c r="G924" s="137"/>
      <c r="H924" s="135">
        <v>3311048.32</v>
      </c>
    </row>
    <row r="925" spans="1:8" ht="23.25" customHeight="1" x14ac:dyDescent="0.25">
      <c r="A925" s="186" t="s">
        <v>142</v>
      </c>
      <c r="B925" s="187"/>
      <c r="C925" s="133" t="s">
        <v>94</v>
      </c>
      <c r="D925" s="133" t="s">
        <v>335</v>
      </c>
      <c r="E925" s="133" t="s">
        <v>118</v>
      </c>
      <c r="F925" s="136" t="s">
        <v>1413</v>
      </c>
      <c r="G925" s="136" t="s">
        <v>141</v>
      </c>
      <c r="H925" s="135">
        <v>3311048.32</v>
      </c>
    </row>
    <row r="926" spans="1:8" ht="23.25" customHeight="1" x14ac:dyDescent="0.25">
      <c r="A926" s="186" t="s">
        <v>140</v>
      </c>
      <c r="B926" s="187"/>
      <c r="C926" s="133" t="s">
        <v>94</v>
      </c>
      <c r="D926" s="133" t="s">
        <v>335</v>
      </c>
      <c r="E926" s="133" t="s">
        <v>118</v>
      </c>
      <c r="F926" s="136" t="s">
        <v>1413</v>
      </c>
      <c r="G926" s="136" t="s">
        <v>139</v>
      </c>
      <c r="H926" s="135">
        <v>3311048.32</v>
      </c>
    </row>
    <row r="927" spans="1:8" ht="23.25" customHeight="1" x14ac:dyDescent="0.25">
      <c r="A927" s="186" t="s">
        <v>533</v>
      </c>
      <c r="B927" s="187"/>
      <c r="C927" s="133" t="s">
        <v>94</v>
      </c>
      <c r="D927" s="133" t="s">
        <v>335</v>
      </c>
      <c r="E927" s="133" t="s">
        <v>118</v>
      </c>
      <c r="F927" s="136" t="s">
        <v>532</v>
      </c>
      <c r="G927" s="137"/>
      <c r="H927" s="135">
        <v>1000000</v>
      </c>
    </row>
    <row r="928" spans="1:8" ht="23.25" customHeight="1" x14ac:dyDescent="0.25">
      <c r="A928" s="186" t="s">
        <v>132</v>
      </c>
      <c r="B928" s="187"/>
      <c r="C928" s="133" t="s">
        <v>94</v>
      </c>
      <c r="D928" s="133" t="s">
        <v>335</v>
      </c>
      <c r="E928" s="133" t="s">
        <v>118</v>
      </c>
      <c r="F928" s="136" t="s">
        <v>532</v>
      </c>
      <c r="G928" s="136" t="s">
        <v>109</v>
      </c>
      <c r="H928" s="135">
        <v>1000000</v>
      </c>
    </row>
    <row r="929" spans="1:8" ht="15" customHeight="1" x14ac:dyDescent="0.25">
      <c r="A929" s="186" t="s">
        <v>166</v>
      </c>
      <c r="B929" s="187"/>
      <c r="C929" s="133" t="s">
        <v>94</v>
      </c>
      <c r="D929" s="133" t="s">
        <v>335</v>
      </c>
      <c r="E929" s="133" t="s">
        <v>118</v>
      </c>
      <c r="F929" s="136" t="s">
        <v>532</v>
      </c>
      <c r="G929" s="136" t="s">
        <v>112</v>
      </c>
      <c r="H929" s="135">
        <v>1000000</v>
      </c>
    </row>
    <row r="930" spans="1:8" ht="15" customHeight="1" x14ac:dyDescent="0.25">
      <c r="A930" s="186" t="s">
        <v>528</v>
      </c>
      <c r="B930" s="187"/>
      <c r="C930" s="133" t="s">
        <v>94</v>
      </c>
      <c r="D930" s="133" t="s">
        <v>335</v>
      </c>
      <c r="E930" s="133" t="s">
        <v>118</v>
      </c>
      <c r="F930" s="136" t="s">
        <v>527</v>
      </c>
      <c r="G930" s="136"/>
      <c r="H930" s="135">
        <v>477000</v>
      </c>
    </row>
    <row r="931" spans="1:8" ht="34.5" customHeight="1" x14ac:dyDescent="0.25">
      <c r="A931" s="186" t="s">
        <v>526</v>
      </c>
      <c r="B931" s="187"/>
      <c r="C931" s="133" t="s">
        <v>94</v>
      </c>
      <c r="D931" s="133" t="s">
        <v>335</v>
      </c>
      <c r="E931" s="133" t="s">
        <v>118</v>
      </c>
      <c r="F931" s="136" t="s">
        <v>525</v>
      </c>
      <c r="G931" s="137"/>
      <c r="H931" s="135">
        <v>477000</v>
      </c>
    </row>
    <row r="932" spans="1:8" ht="57" customHeight="1" x14ac:dyDescent="0.25">
      <c r="A932" s="186" t="s">
        <v>1255</v>
      </c>
      <c r="B932" s="187"/>
      <c r="C932" s="133" t="s">
        <v>94</v>
      </c>
      <c r="D932" s="133" t="s">
        <v>335</v>
      </c>
      <c r="E932" s="133" t="s">
        <v>118</v>
      </c>
      <c r="F932" s="136" t="s">
        <v>1256</v>
      </c>
      <c r="G932" s="137"/>
      <c r="H932" s="135">
        <v>477000</v>
      </c>
    </row>
    <row r="933" spans="1:8" ht="23.25" customHeight="1" x14ac:dyDescent="0.25">
      <c r="A933" s="186" t="s">
        <v>142</v>
      </c>
      <c r="B933" s="187"/>
      <c r="C933" s="133" t="s">
        <v>94</v>
      </c>
      <c r="D933" s="133" t="s">
        <v>335</v>
      </c>
      <c r="E933" s="133" t="s">
        <v>118</v>
      </c>
      <c r="F933" s="136" t="s">
        <v>1256</v>
      </c>
      <c r="G933" s="136" t="s">
        <v>141</v>
      </c>
      <c r="H933" s="135">
        <v>477000</v>
      </c>
    </row>
    <row r="934" spans="1:8" ht="23.25" customHeight="1" x14ac:dyDescent="0.25">
      <c r="A934" s="186" t="s">
        <v>140</v>
      </c>
      <c r="B934" s="187"/>
      <c r="C934" s="133" t="s">
        <v>94</v>
      </c>
      <c r="D934" s="133" t="s">
        <v>335</v>
      </c>
      <c r="E934" s="133" t="s">
        <v>118</v>
      </c>
      <c r="F934" s="136" t="s">
        <v>1256</v>
      </c>
      <c r="G934" s="136" t="s">
        <v>139</v>
      </c>
      <c r="H934" s="135">
        <v>477000</v>
      </c>
    </row>
    <row r="935" spans="1:8" ht="15" customHeight="1" x14ac:dyDescent="0.25">
      <c r="A935" s="186" t="s">
        <v>524</v>
      </c>
      <c r="B935" s="187"/>
      <c r="C935" s="133" t="s">
        <v>94</v>
      </c>
      <c r="D935" s="133" t="s">
        <v>335</v>
      </c>
      <c r="E935" s="133" t="s">
        <v>118</v>
      </c>
      <c r="F935" s="136" t="s">
        <v>523</v>
      </c>
      <c r="G935" s="136"/>
      <c r="H935" s="135">
        <v>9924178.75</v>
      </c>
    </row>
    <row r="936" spans="1:8" ht="23.25" customHeight="1" x14ac:dyDescent="0.25">
      <c r="A936" s="186" t="s">
        <v>522</v>
      </c>
      <c r="B936" s="187"/>
      <c r="C936" s="133" t="s">
        <v>94</v>
      </c>
      <c r="D936" s="133" t="s">
        <v>335</v>
      </c>
      <c r="E936" s="133" t="s">
        <v>118</v>
      </c>
      <c r="F936" s="136" t="s">
        <v>521</v>
      </c>
      <c r="G936" s="137"/>
      <c r="H936" s="135">
        <v>9924178.75</v>
      </c>
    </row>
    <row r="937" spans="1:8" ht="34.5" customHeight="1" x14ac:dyDescent="0.25">
      <c r="A937" s="186" t="s">
        <v>520</v>
      </c>
      <c r="B937" s="187"/>
      <c r="C937" s="133" t="s">
        <v>94</v>
      </c>
      <c r="D937" s="133" t="s">
        <v>335</v>
      </c>
      <c r="E937" s="133" t="s">
        <v>118</v>
      </c>
      <c r="F937" s="136" t="s">
        <v>519</v>
      </c>
      <c r="G937" s="137"/>
      <c r="H937" s="135">
        <v>259000</v>
      </c>
    </row>
    <row r="938" spans="1:8" ht="23.25" customHeight="1" x14ac:dyDescent="0.25">
      <c r="A938" s="186" t="s">
        <v>142</v>
      </c>
      <c r="B938" s="187"/>
      <c r="C938" s="133" t="s">
        <v>94</v>
      </c>
      <c r="D938" s="133" t="s">
        <v>335</v>
      </c>
      <c r="E938" s="133" t="s">
        <v>118</v>
      </c>
      <c r="F938" s="136" t="s">
        <v>519</v>
      </c>
      <c r="G938" s="136" t="s">
        <v>141</v>
      </c>
      <c r="H938" s="135">
        <v>259000</v>
      </c>
    </row>
    <row r="939" spans="1:8" ht="23.25" customHeight="1" x14ac:dyDescent="0.25">
      <c r="A939" s="186" t="s">
        <v>140</v>
      </c>
      <c r="B939" s="187"/>
      <c r="C939" s="133" t="s">
        <v>94</v>
      </c>
      <c r="D939" s="133" t="s">
        <v>335</v>
      </c>
      <c r="E939" s="133" t="s">
        <v>118</v>
      </c>
      <c r="F939" s="136" t="s">
        <v>519</v>
      </c>
      <c r="G939" s="136" t="s">
        <v>139</v>
      </c>
      <c r="H939" s="135">
        <v>259000</v>
      </c>
    </row>
    <row r="940" spans="1:8" ht="68.25" customHeight="1" x14ac:dyDescent="0.25">
      <c r="A940" s="186" t="s">
        <v>518</v>
      </c>
      <c r="B940" s="187"/>
      <c r="C940" s="133" t="s">
        <v>94</v>
      </c>
      <c r="D940" s="133" t="s">
        <v>335</v>
      </c>
      <c r="E940" s="133" t="s">
        <v>118</v>
      </c>
      <c r="F940" s="136" t="s">
        <v>517</v>
      </c>
      <c r="G940" s="137"/>
      <c r="H940" s="135">
        <v>9665178.75</v>
      </c>
    </row>
    <row r="941" spans="1:8" ht="23.25" customHeight="1" x14ac:dyDescent="0.25">
      <c r="A941" s="186" t="s">
        <v>142</v>
      </c>
      <c r="B941" s="187"/>
      <c r="C941" s="133" t="s">
        <v>94</v>
      </c>
      <c r="D941" s="133" t="s">
        <v>335</v>
      </c>
      <c r="E941" s="133" t="s">
        <v>118</v>
      </c>
      <c r="F941" s="136" t="s">
        <v>517</v>
      </c>
      <c r="G941" s="136" t="s">
        <v>141</v>
      </c>
      <c r="H941" s="135">
        <v>9665178.75</v>
      </c>
    </row>
    <row r="942" spans="1:8" ht="23.25" customHeight="1" x14ac:dyDescent="0.25">
      <c r="A942" s="186" t="s">
        <v>140</v>
      </c>
      <c r="B942" s="187"/>
      <c r="C942" s="133" t="s">
        <v>94</v>
      </c>
      <c r="D942" s="133" t="s">
        <v>335</v>
      </c>
      <c r="E942" s="133" t="s">
        <v>118</v>
      </c>
      <c r="F942" s="136" t="s">
        <v>517</v>
      </c>
      <c r="G942" s="136" t="s">
        <v>139</v>
      </c>
      <c r="H942" s="135">
        <v>9665178.75</v>
      </c>
    </row>
    <row r="943" spans="1:8" ht="15" customHeight="1" x14ac:dyDescent="0.25">
      <c r="A943" s="193" t="s">
        <v>1414</v>
      </c>
      <c r="B943" s="194"/>
      <c r="C943" s="133" t="s">
        <v>94</v>
      </c>
      <c r="D943" s="133" t="s">
        <v>230</v>
      </c>
      <c r="E943" s="133"/>
      <c r="F943" s="134"/>
      <c r="G943" s="134"/>
      <c r="H943" s="135">
        <v>3787744530.5700002</v>
      </c>
    </row>
    <row r="944" spans="1:8" ht="15" customHeight="1" x14ac:dyDescent="0.25">
      <c r="A944" s="193" t="s">
        <v>329</v>
      </c>
      <c r="B944" s="194"/>
      <c r="C944" s="133" t="s">
        <v>94</v>
      </c>
      <c r="D944" s="133" t="s">
        <v>230</v>
      </c>
      <c r="E944" s="133" t="s">
        <v>86</v>
      </c>
      <c r="F944" s="134"/>
      <c r="G944" s="134"/>
      <c r="H944" s="135">
        <v>1463625385.1500001</v>
      </c>
    </row>
    <row r="945" spans="1:8" ht="15" customHeight="1" x14ac:dyDescent="0.25">
      <c r="A945" s="193" t="s">
        <v>252</v>
      </c>
      <c r="B945" s="194"/>
      <c r="C945" s="133" t="s">
        <v>94</v>
      </c>
      <c r="D945" s="133" t="s">
        <v>230</v>
      </c>
      <c r="E945" s="133" t="s">
        <v>86</v>
      </c>
      <c r="F945" s="133" t="s">
        <v>251</v>
      </c>
      <c r="G945" s="133"/>
      <c r="H945" s="135">
        <v>53206081.890000001</v>
      </c>
    </row>
    <row r="946" spans="1:8" ht="15" customHeight="1" x14ac:dyDescent="0.25">
      <c r="A946" s="186" t="s">
        <v>250</v>
      </c>
      <c r="B946" s="187"/>
      <c r="C946" s="133" t="s">
        <v>94</v>
      </c>
      <c r="D946" s="133" t="s">
        <v>230</v>
      </c>
      <c r="E946" s="133" t="s">
        <v>86</v>
      </c>
      <c r="F946" s="136" t="s">
        <v>249</v>
      </c>
      <c r="G946" s="136"/>
      <c r="H946" s="135">
        <v>53206081.890000001</v>
      </c>
    </row>
    <row r="947" spans="1:8" ht="34.5" customHeight="1" x14ac:dyDescent="0.25">
      <c r="A947" s="186" t="s">
        <v>248</v>
      </c>
      <c r="B947" s="187"/>
      <c r="C947" s="133" t="s">
        <v>94</v>
      </c>
      <c r="D947" s="133" t="s">
        <v>230</v>
      </c>
      <c r="E947" s="133" t="s">
        <v>86</v>
      </c>
      <c r="F947" s="136" t="s">
        <v>247</v>
      </c>
      <c r="G947" s="137"/>
      <c r="H947" s="135">
        <v>53206081.890000001</v>
      </c>
    </row>
    <row r="948" spans="1:8" ht="34.5" customHeight="1" x14ac:dyDescent="0.25">
      <c r="A948" s="186" t="s">
        <v>328</v>
      </c>
      <c r="B948" s="187"/>
      <c r="C948" s="133" t="s">
        <v>94</v>
      </c>
      <c r="D948" s="133" t="s">
        <v>230</v>
      </c>
      <c r="E948" s="133" t="s">
        <v>86</v>
      </c>
      <c r="F948" s="136" t="s">
        <v>327</v>
      </c>
      <c r="G948" s="137"/>
      <c r="H948" s="135">
        <v>14452972</v>
      </c>
    </row>
    <row r="949" spans="1:8" ht="23.25" customHeight="1" x14ac:dyDescent="0.25">
      <c r="A949" s="186" t="s">
        <v>142</v>
      </c>
      <c r="B949" s="187"/>
      <c r="C949" s="133" t="s">
        <v>94</v>
      </c>
      <c r="D949" s="133" t="s">
        <v>230</v>
      </c>
      <c r="E949" s="133" t="s">
        <v>86</v>
      </c>
      <c r="F949" s="136" t="s">
        <v>327</v>
      </c>
      <c r="G949" s="136" t="s">
        <v>141</v>
      </c>
      <c r="H949" s="135">
        <v>14452972</v>
      </c>
    </row>
    <row r="950" spans="1:8" ht="23.25" customHeight="1" x14ac:dyDescent="0.25">
      <c r="A950" s="186" t="s">
        <v>140</v>
      </c>
      <c r="B950" s="187"/>
      <c r="C950" s="133" t="s">
        <v>94</v>
      </c>
      <c r="D950" s="133" t="s">
        <v>230</v>
      </c>
      <c r="E950" s="133" t="s">
        <v>86</v>
      </c>
      <c r="F950" s="136" t="s">
        <v>327</v>
      </c>
      <c r="G950" s="136" t="s">
        <v>139</v>
      </c>
      <c r="H950" s="135">
        <v>14452972</v>
      </c>
    </row>
    <row r="951" spans="1:8" ht="34.5" customHeight="1" x14ac:dyDescent="0.25">
      <c r="A951" s="186" t="s">
        <v>1415</v>
      </c>
      <c r="B951" s="187"/>
      <c r="C951" s="133" t="s">
        <v>94</v>
      </c>
      <c r="D951" s="133" t="s">
        <v>230</v>
      </c>
      <c r="E951" s="133" t="s">
        <v>86</v>
      </c>
      <c r="F951" s="136" t="s">
        <v>1259</v>
      </c>
      <c r="G951" s="137"/>
      <c r="H951" s="135">
        <v>38753109.890000001</v>
      </c>
    </row>
    <row r="952" spans="1:8" ht="23.25" customHeight="1" x14ac:dyDescent="0.25">
      <c r="A952" s="186" t="s">
        <v>142</v>
      </c>
      <c r="B952" s="187"/>
      <c r="C952" s="133" t="s">
        <v>94</v>
      </c>
      <c r="D952" s="133" t="s">
        <v>230</v>
      </c>
      <c r="E952" s="133" t="s">
        <v>86</v>
      </c>
      <c r="F952" s="136" t="s">
        <v>1259</v>
      </c>
      <c r="G952" s="136" t="s">
        <v>141</v>
      </c>
      <c r="H952" s="135">
        <v>38753109.890000001</v>
      </c>
    </row>
    <row r="953" spans="1:8" ht="23.25" customHeight="1" x14ac:dyDescent="0.25">
      <c r="A953" s="186" t="s">
        <v>140</v>
      </c>
      <c r="B953" s="187"/>
      <c r="C953" s="133" t="s">
        <v>94</v>
      </c>
      <c r="D953" s="133" t="s">
        <v>230</v>
      </c>
      <c r="E953" s="133" t="s">
        <v>86</v>
      </c>
      <c r="F953" s="136" t="s">
        <v>1259</v>
      </c>
      <c r="G953" s="136" t="s">
        <v>139</v>
      </c>
      <c r="H953" s="135">
        <v>38753109.890000001</v>
      </c>
    </row>
    <row r="954" spans="1:8" ht="23.25" customHeight="1" x14ac:dyDescent="0.25">
      <c r="A954" s="193" t="s">
        <v>416</v>
      </c>
      <c r="B954" s="194"/>
      <c r="C954" s="133" t="s">
        <v>94</v>
      </c>
      <c r="D954" s="133" t="s">
        <v>230</v>
      </c>
      <c r="E954" s="133" t="s">
        <v>86</v>
      </c>
      <c r="F954" s="133" t="s">
        <v>415</v>
      </c>
      <c r="G954" s="133"/>
      <c r="H954" s="135">
        <v>1410419303.26</v>
      </c>
    </row>
    <row r="955" spans="1:8" ht="23.25" customHeight="1" x14ac:dyDescent="0.25">
      <c r="A955" s="186" t="s">
        <v>501</v>
      </c>
      <c r="B955" s="187"/>
      <c r="C955" s="133" t="s">
        <v>94</v>
      </c>
      <c r="D955" s="133" t="s">
        <v>230</v>
      </c>
      <c r="E955" s="133" t="s">
        <v>86</v>
      </c>
      <c r="F955" s="136" t="s">
        <v>500</v>
      </c>
      <c r="G955" s="136"/>
      <c r="H955" s="135">
        <v>1410419303.26</v>
      </c>
    </row>
    <row r="956" spans="1:8" ht="23.25" customHeight="1" x14ac:dyDescent="0.25">
      <c r="A956" s="186" t="s">
        <v>512</v>
      </c>
      <c r="B956" s="187"/>
      <c r="C956" s="133" t="s">
        <v>94</v>
      </c>
      <c r="D956" s="133" t="s">
        <v>230</v>
      </c>
      <c r="E956" s="133" t="s">
        <v>86</v>
      </c>
      <c r="F956" s="136" t="s">
        <v>511</v>
      </c>
      <c r="G956" s="137"/>
      <c r="H956" s="135">
        <v>1410419303.26</v>
      </c>
    </row>
    <row r="957" spans="1:8" ht="34.5" customHeight="1" x14ac:dyDescent="0.25">
      <c r="A957" s="186" t="s">
        <v>1475</v>
      </c>
      <c r="B957" s="187"/>
      <c r="C957" s="133" t="s">
        <v>94</v>
      </c>
      <c r="D957" s="133" t="s">
        <v>230</v>
      </c>
      <c r="E957" s="133" t="s">
        <v>86</v>
      </c>
      <c r="F957" s="136" t="s">
        <v>1476</v>
      </c>
      <c r="G957" s="137"/>
      <c r="H957" s="135">
        <v>6094.22</v>
      </c>
    </row>
    <row r="958" spans="1:8" ht="23.25" customHeight="1" x14ac:dyDescent="0.25">
      <c r="A958" s="186" t="s">
        <v>405</v>
      </c>
      <c r="B958" s="187"/>
      <c r="C958" s="133" t="s">
        <v>94</v>
      </c>
      <c r="D958" s="133" t="s">
        <v>230</v>
      </c>
      <c r="E958" s="133" t="s">
        <v>86</v>
      </c>
      <c r="F958" s="136" t="s">
        <v>1476</v>
      </c>
      <c r="G958" s="136" t="s">
        <v>404</v>
      </c>
      <c r="H958" s="135">
        <v>6094.22</v>
      </c>
    </row>
    <row r="959" spans="1:8" ht="15" customHeight="1" x14ac:dyDescent="0.25">
      <c r="A959" s="186" t="s">
        <v>403</v>
      </c>
      <c r="B959" s="187"/>
      <c r="C959" s="133" t="s">
        <v>94</v>
      </c>
      <c r="D959" s="133" t="s">
        <v>230</v>
      </c>
      <c r="E959" s="133" t="s">
        <v>86</v>
      </c>
      <c r="F959" s="136" t="s">
        <v>1476</v>
      </c>
      <c r="G959" s="136" t="s">
        <v>401</v>
      </c>
      <c r="H959" s="135">
        <v>6094.22</v>
      </c>
    </row>
    <row r="960" spans="1:8" ht="34.5" customHeight="1" x14ac:dyDescent="0.25">
      <c r="A960" s="186" t="s">
        <v>510</v>
      </c>
      <c r="B960" s="187"/>
      <c r="C960" s="133" t="s">
        <v>94</v>
      </c>
      <c r="D960" s="133" t="s">
        <v>230</v>
      </c>
      <c r="E960" s="133" t="s">
        <v>86</v>
      </c>
      <c r="F960" s="136" t="s">
        <v>509</v>
      </c>
      <c r="G960" s="137"/>
      <c r="H960" s="135">
        <v>3817309.04</v>
      </c>
    </row>
    <row r="961" spans="1:8" ht="23.25" customHeight="1" x14ac:dyDescent="0.25">
      <c r="A961" s="186" t="s">
        <v>405</v>
      </c>
      <c r="B961" s="187"/>
      <c r="C961" s="133" t="s">
        <v>94</v>
      </c>
      <c r="D961" s="133" t="s">
        <v>230</v>
      </c>
      <c r="E961" s="133" t="s">
        <v>86</v>
      </c>
      <c r="F961" s="136" t="s">
        <v>509</v>
      </c>
      <c r="G961" s="136" t="s">
        <v>404</v>
      </c>
      <c r="H961" s="135">
        <v>3817309.04</v>
      </c>
    </row>
    <row r="962" spans="1:8" ht="15" customHeight="1" x14ac:dyDescent="0.25">
      <c r="A962" s="186" t="s">
        <v>403</v>
      </c>
      <c r="B962" s="187"/>
      <c r="C962" s="133" t="s">
        <v>94</v>
      </c>
      <c r="D962" s="133" t="s">
        <v>230</v>
      </c>
      <c r="E962" s="133" t="s">
        <v>86</v>
      </c>
      <c r="F962" s="136" t="s">
        <v>509</v>
      </c>
      <c r="G962" s="136" t="s">
        <v>401</v>
      </c>
      <c r="H962" s="135">
        <v>3817309.04</v>
      </c>
    </row>
    <row r="963" spans="1:8" ht="23.25" customHeight="1" x14ac:dyDescent="0.25">
      <c r="A963" s="186" t="s">
        <v>508</v>
      </c>
      <c r="B963" s="187"/>
      <c r="C963" s="133" t="s">
        <v>94</v>
      </c>
      <c r="D963" s="133" t="s">
        <v>230</v>
      </c>
      <c r="E963" s="133" t="s">
        <v>86</v>
      </c>
      <c r="F963" s="136" t="s">
        <v>1128</v>
      </c>
      <c r="G963" s="137"/>
      <c r="H963" s="135">
        <v>175458000</v>
      </c>
    </row>
    <row r="964" spans="1:8" ht="23.25" customHeight="1" x14ac:dyDescent="0.25">
      <c r="A964" s="186" t="s">
        <v>405</v>
      </c>
      <c r="B964" s="187"/>
      <c r="C964" s="133" t="s">
        <v>94</v>
      </c>
      <c r="D964" s="133" t="s">
        <v>230</v>
      </c>
      <c r="E964" s="133" t="s">
        <v>86</v>
      </c>
      <c r="F964" s="136" t="s">
        <v>1128</v>
      </c>
      <c r="G964" s="136" t="s">
        <v>404</v>
      </c>
      <c r="H964" s="135">
        <v>175458000</v>
      </c>
    </row>
    <row r="965" spans="1:8" ht="15" customHeight="1" x14ac:dyDescent="0.25">
      <c r="A965" s="186" t="s">
        <v>403</v>
      </c>
      <c r="B965" s="187"/>
      <c r="C965" s="133" t="s">
        <v>94</v>
      </c>
      <c r="D965" s="133" t="s">
        <v>230</v>
      </c>
      <c r="E965" s="133" t="s">
        <v>86</v>
      </c>
      <c r="F965" s="136" t="s">
        <v>1128</v>
      </c>
      <c r="G965" s="136" t="s">
        <v>401</v>
      </c>
      <c r="H965" s="135">
        <v>175458000</v>
      </c>
    </row>
    <row r="966" spans="1:8" ht="34.5" customHeight="1" x14ac:dyDescent="0.25">
      <c r="A966" s="186" t="s">
        <v>506</v>
      </c>
      <c r="B966" s="187"/>
      <c r="C966" s="133" t="s">
        <v>94</v>
      </c>
      <c r="D966" s="133" t="s">
        <v>230</v>
      </c>
      <c r="E966" s="133" t="s">
        <v>86</v>
      </c>
      <c r="F966" s="136" t="s">
        <v>1129</v>
      </c>
      <c r="G966" s="137"/>
      <c r="H966" s="135">
        <v>446908000</v>
      </c>
    </row>
    <row r="967" spans="1:8" ht="23.25" customHeight="1" x14ac:dyDescent="0.25">
      <c r="A967" s="186" t="s">
        <v>405</v>
      </c>
      <c r="B967" s="187"/>
      <c r="C967" s="133" t="s">
        <v>94</v>
      </c>
      <c r="D967" s="133" t="s">
        <v>230</v>
      </c>
      <c r="E967" s="133" t="s">
        <v>86</v>
      </c>
      <c r="F967" s="136" t="s">
        <v>1129</v>
      </c>
      <c r="G967" s="136" t="s">
        <v>404</v>
      </c>
      <c r="H967" s="135">
        <v>446908000</v>
      </c>
    </row>
    <row r="968" spans="1:8" ht="15" customHeight="1" x14ac:dyDescent="0.25">
      <c r="A968" s="186" t="s">
        <v>403</v>
      </c>
      <c r="B968" s="187"/>
      <c r="C968" s="133" t="s">
        <v>94</v>
      </c>
      <c r="D968" s="133" t="s">
        <v>230</v>
      </c>
      <c r="E968" s="133" t="s">
        <v>86</v>
      </c>
      <c r="F968" s="136" t="s">
        <v>1129</v>
      </c>
      <c r="G968" s="136" t="s">
        <v>401</v>
      </c>
      <c r="H968" s="135">
        <v>446908000</v>
      </c>
    </row>
    <row r="969" spans="1:8" ht="23.25" customHeight="1" x14ac:dyDescent="0.25">
      <c r="A969" s="186" t="s">
        <v>508</v>
      </c>
      <c r="B969" s="187"/>
      <c r="C969" s="133" t="s">
        <v>94</v>
      </c>
      <c r="D969" s="133" t="s">
        <v>230</v>
      </c>
      <c r="E969" s="133" t="s">
        <v>86</v>
      </c>
      <c r="F969" s="136" t="s">
        <v>507</v>
      </c>
      <c r="G969" s="137"/>
      <c r="H969" s="135">
        <v>98154920</v>
      </c>
    </row>
    <row r="970" spans="1:8" ht="23.25" customHeight="1" x14ac:dyDescent="0.25">
      <c r="A970" s="186" t="s">
        <v>405</v>
      </c>
      <c r="B970" s="187"/>
      <c r="C970" s="133" t="s">
        <v>94</v>
      </c>
      <c r="D970" s="133" t="s">
        <v>230</v>
      </c>
      <c r="E970" s="133" t="s">
        <v>86</v>
      </c>
      <c r="F970" s="136" t="s">
        <v>507</v>
      </c>
      <c r="G970" s="136" t="s">
        <v>404</v>
      </c>
      <c r="H970" s="135">
        <v>98154920</v>
      </c>
    </row>
    <row r="971" spans="1:8" ht="15" customHeight="1" x14ac:dyDescent="0.25">
      <c r="A971" s="186" t="s">
        <v>403</v>
      </c>
      <c r="B971" s="187"/>
      <c r="C971" s="133" t="s">
        <v>94</v>
      </c>
      <c r="D971" s="133" t="s">
        <v>230</v>
      </c>
      <c r="E971" s="133" t="s">
        <v>86</v>
      </c>
      <c r="F971" s="136" t="s">
        <v>507</v>
      </c>
      <c r="G971" s="136" t="s">
        <v>401</v>
      </c>
      <c r="H971" s="135">
        <v>98154920</v>
      </c>
    </row>
    <row r="972" spans="1:8" ht="23.25" customHeight="1" x14ac:dyDescent="0.25">
      <c r="A972" s="186" t="s">
        <v>508</v>
      </c>
      <c r="B972" s="187"/>
      <c r="C972" s="133" t="s">
        <v>94</v>
      </c>
      <c r="D972" s="133" t="s">
        <v>230</v>
      </c>
      <c r="E972" s="133" t="s">
        <v>86</v>
      </c>
      <c r="F972" s="136" t="s">
        <v>1416</v>
      </c>
      <c r="G972" s="137"/>
      <c r="H972" s="135">
        <v>113880870</v>
      </c>
    </row>
    <row r="973" spans="1:8" ht="23.25" customHeight="1" x14ac:dyDescent="0.25">
      <c r="A973" s="186" t="s">
        <v>405</v>
      </c>
      <c r="B973" s="187"/>
      <c r="C973" s="133" t="s">
        <v>94</v>
      </c>
      <c r="D973" s="133" t="s">
        <v>230</v>
      </c>
      <c r="E973" s="133" t="s">
        <v>86</v>
      </c>
      <c r="F973" s="136" t="s">
        <v>1416</v>
      </c>
      <c r="G973" s="136" t="s">
        <v>404</v>
      </c>
      <c r="H973" s="135">
        <v>113880870</v>
      </c>
    </row>
    <row r="974" spans="1:8" ht="15" customHeight="1" x14ac:dyDescent="0.25">
      <c r="A974" s="186" t="s">
        <v>403</v>
      </c>
      <c r="B974" s="187"/>
      <c r="C974" s="133" t="s">
        <v>94</v>
      </c>
      <c r="D974" s="133" t="s">
        <v>230</v>
      </c>
      <c r="E974" s="133" t="s">
        <v>86</v>
      </c>
      <c r="F974" s="136" t="s">
        <v>1416</v>
      </c>
      <c r="G974" s="136" t="s">
        <v>401</v>
      </c>
      <c r="H974" s="135">
        <v>113880870</v>
      </c>
    </row>
    <row r="975" spans="1:8" ht="34.5" customHeight="1" x14ac:dyDescent="0.25">
      <c r="A975" s="186" t="s">
        <v>506</v>
      </c>
      <c r="B975" s="187"/>
      <c r="C975" s="133" t="s">
        <v>94</v>
      </c>
      <c r="D975" s="133" t="s">
        <v>230</v>
      </c>
      <c r="E975" s="133" t="s">
        <v>86</v>
      </c>
      <c r="F975" s="136" t="s">
        <v>1417</v>
      </c>
      <c r="G975" s="137"/>
      <c r="H975" s="135">
        <v>572194110</v>
      </c>
    </row>
    <row r="976" spans="1:8" ht="23.25" customHeight="1" x14ac:dyDescent="0.25">
      <c r="A976" s="186" t="s">
        <v>405</v>
      </c>
      <c r="B976" s="187"/>
      <c r="C976" s="133" t="s">
        <v>94</v>
      </c>
      <c r="D976" s="133" t="s">
        <v>230</v>
      </c>
      <c r="E976" s="133" t="s">
        <v>86</v>
      </c>
      <c r="F976" s="136" t="s">
        <v>1417</v>
      </c>
      <c r="G976" s="136" t="s">
        <v>404</v>
      </c>
      <c r="H976" s="135">
        <v>572194110</v>
      </c>
    </row>
    <row r="977" spans="1:8" ht="15" customHeight="1" x14ac:dyDescent="0.25">
      <c r="A977" s="186" t="s">
        <v>403</v>
      </c>
      <c r="B977" s="187"/>
      <c r="C977" s="133" t="s">
        <v>94</v>
      </c>
      <c r="D977" s="133" t="s">
        <v>230</v>
      </c>
      <c r="E977" s="133" t="s">
        <v>86</v>
      </c>
      <c r="F977" s="136" t="s">
        <v>1417</v>
      </c>
      <c r="G977" s="136" t="s">
        <v>401</v>
      </c>
      <c r="H977" s="135">
        <v>572194110</v>
      </c>
    </row>
    <row r="978" spans="1:8" ht="15" customHeight="1" x14ac:dyDescent="0.25">
      <c r="A978" s="193" t="s">
        <v>320</v>
      </c>
      <c r="B978" s="194"/>
      <c r="C978" s="133" t="s">
        <v>94</v>
      </c>
      <c r="D978" s="133" t="s">
        <v>230</v>
      </c>
      <c r="E978" s="133" t="s">
        <v>90</v>
      </c>
      <c r="F978" s="134"/>
      <c r="G978" s="134"/>
      <c r="H978" s="135">
        <v>2220039869.4299998</v>
      </c>
    </row>
    <row r="979" spans="1:8" ht="15" customHeight="1" x14ac:dyDescent="0.25">
      <c r="A979" s="193" t="s">
        <v>252</v>
      </c>
      <c r="B979" s="194"/>
      <c r="C979" s="133" t="s">
        <v>94</v>
      </c>
      <c r="D979" s="133" t="s">
        <v>230</v>
      </c>
      <c r="E979" s="133" t="s">
        <v>90</v>
      </c>
      <c r="F979" s="133" t="s">
        <v>251</v>
      </c>
      <c r="G979" s="133"/>
      <c r="H979" s="135">
        <v>648222838.47000003</v>
      </c>
    </row>
    <row r="980" spans="1:8" ht="15" customHeight="1" x14ac:dyDescent="0.25">
      <c r="A980" s="186" t="s">
        <v>300</v>
      </c>
      <c r="B980" s="187"/>
      <c r="C980" s="133" t="s">
        <v>94</v>
      </c>
      <c r="D980" s="133" t="s">
        <v>230</v>
      </c>
      <c r="E980" s="133" t="s">
        <v>90</v>
      </c>
      <c r="F980" s="136" t="s">
        <v>299</v>
      </c>
      <c r="G980" s="136"/>
      <c r="H980" s="135">
        <v>648222838.47000003</v>
      </c>
    </row>
    <row r="981" spans="1:8" ht="23.25" customHeight="1" x14ac:dyDescent="0.25">
      <c r="A981" s="186" t="s">
        <v>298</v>
      </c>
      <c r="B981" s="187"/>
      <c r="C981" s="133" t="s">
        <v>94</v>
      </c>
      <c r="D981" s="133" t="s">
        <v>230</v>
      </c>
      <c r="E981" s="133" t="s">
        <v>90</v>
      </c>
      <c r="F981" s="136" t="s">
        <v>297</v>
      </c>
      <c r="G981" s="137"/>
      <c r="H981" s="135">
        <v>51740297.189999998</v>
      </c>
    </row>
    <row r="982" spans="1:8" ht="45.75" customHeight="1" x14ac:dyDescent="0.25">
      <c r="A982" s="186" t="s">
        <v>1130</v>
      </c>
      <c r="B982" s="187"/>
      <c r="C982" s="133" t="s">
        <v>94</v>
      </c>
      <c r="D982" s="133" t="s">
        <v>230</v>
      </c>
      <c r="E982" s="133" t="s">
        <v>90</v>
      </c>
      <c r="F982" s="136" t="s">
        <v>319</v>
      </c>
      <c r="G982" s="137"/>
      <c r="H982" s="135">
        <v>18775375.600000001</v>
      </c>
    </row>
    <row r="983" spans="1:8" ht="23.25" customHeight="1" x14ac:dyDescent="0.25">
      <c r="A983" s="186" t="s">
        <v>142</v>
      </c>
      <c r="B983" s="187"/>
      <c r="C983" s="133" t="s">
        <v>94</v>
      </c>
      <c r="D983" s="133" t="s">
        <v>230</v>
      </c>
      <c r="E983" s="133" t="s">
        <v>90</v>
      </c>
      <c r="F983" s="136" t="s">
        <v>319</v>
      </c>
      <c r="G983" s="136" t="s">
        <v>141</v>
      </c>
      <c r="H983" s="135">
        <v>18775375.600000001</v>
      </c>
    </row>
    <row r="984" spans="1:8" ht="23.25" customHeight="1" x14ac:dyDescent="0.25">
      <c r="A984" s="186" t="s">
        <v>140</v>
      </c>
      <c r="B984" s="187"/>
      <c r="C984" s="133" t="s">
        <v>94</v>
      </c>
      <c r="D984" s="133" t="s">
        <v>230</v>
      </c>
      <c r="E984" s="133" t="s">
        <v>90</v>
      </c>
      <c r="F984" s="136" t="s">
        <v>319</v>
      </c>
      <c r="G984" s="136" t="s">
        <v>139</v>
      </c>
      <c r="H984" s="135">
        <v>18775375.600000001</v>
      </c>
    </row>
    <row r="985" spans="1:8" ht="57" customHeight="1" x14ac:dyDescent="0.25">
      <c r="A985" s="186" t="s">
        <v>1418</v>
      </c>
      <c r="B985" s="187"/>
      <c r="C985" s="133" t="s">
        <v>94</v>
      </c>
      <c r="D985" s="133" t="s">
        <v>230</v>
      </c>
      <c r="E985" s="133" t="s">
        <v>90</v>
      </c>
      <c r="F985" s="136" t="s">
        <v>1260</v>
      </c>
      <c r="G985" s="137"/>
      <c r="H985" s="135">
        <v>32964921.59</v>
      </c>
    </row>
    <row r="986" spans="1:8" ht="23.25" customHeight="1" x14ac:dyDescent="0.25">
      <c r="A986" s="186" t="s">
        <v>142</v>
      </c>
      <c r="B986" s="187"/>
      <c r="C986" s="133" t="s">
        <v>94</v>
      </c>
      <c r="D986" s="133" t="s">
        <v>230</v>
      </c>
      <c r="E986" s="133" t="s">
        <v>90</v>
      </c>
      <c r="F986" s="136" t="s">
        <v>1260</v>
      </c>
      <c r="G986" s="136" t="s">
        <v>141</v>
      </c>
      <c r="H986" s="135">
        <v>32964921.59</v>
      </c>
    </row>
    <row r="987" spans="1:8" ht="23.25" customHeight="1" x14ac:dyDescent="0.25">
      <c r="A987" s="186" t="s">
        <v>140</v>
      </c>
      <c r="B987" s="187"/>
      <c r="C987" s="133" t="s">
        <v>94</v>
      </c>
      <c r="D987" s="133" t="s">
        <v>230</v>
      </c>
      <c r="E987" s="133" t="s">
        <v>90</v>
      </c>
      <c r="F987" s="136" t="s">
        <v>1260</v>
      </c>
      <c r="G987" s="136" t="s">
        <v>139</v>
      </c>
      <c r="H987" s="135">
        <v>32964921.59</v>
      </c>
    </row>
    <row r="988" spans="1:8" ht="34.5" customHeight="1" x14ac:dyDescent="0.25">
      <c r="A988" s="186" t="s">
        <v>505</v>
      </c>
      <c r="B988" s="187"/>
      <c r="C988" s="133" t="s">
        <v>94</v>
      </c>
      <c r="D988" s="133" t="s">
        <v>230</v>
      </c>
      <c r="E988" s="133" t="s">
        <v>90</v>
      </c>
      <c r="F988" s="136" t="s">
        <v>504</v>
      </c>
      <c r="G988" s="137"/>
      <c r="H988" s="135">
        <v>594482541.27999997</v>
      </c>
    </row>
    <row r="989" spans="1:8" ht="45.75" customHeight="1" x14ac:dyDescent="0.25">
      <c r="A989" s="186" t="s">
        <v>1261</v>
      </c>
      <c r="B989" s="187"/>
      <c r="C989" s="133" t="s">
        <v>94</v>
      </c>
      <c r="D989" s="133" t="s">
        <v>230</v>
      </c>
      <c r="E989" s="133" t="s">
        <v>90</v>
      </c>
      <c r="F989" s="136" t="s">
        <v>1262</v>
      </c>
      <c r="G989" s="137"/>
      <c r="H989" s="135">
        <v>30990000</v>
      </c>
    </row>
    <row r="990" spans="1:8" ht="23.25" customHeight="1" x14ac:dyDescent="0.25">
      <c r="A990" s="186" t="s">
        <v>142</v>
      </c>
      <c r="B990" s="187"/>
      <c r="C990" s="133" t="s">
        <v>94</v>
      </c>
      <c r="D990" s="133" t="s">
        <v>230</v>
      </c>
      <c r="E990" s="133" t="s">
        <v>90</v>
      </c>
      <c r="F990" s="136" t="s">
        <v>1262</v>
      </c>
      <c r="G990" s="136" t="s">
        <v>141</v>
      </c>
      <c r="H990" s="135">
        <v>30990000</v>
      </c>
    </row>
    <row r="991" spans="1:8" ht="23.25" customHeight="1" x14ac:dyDescent="0.25">
      <c r="A991" s="186" t="s">
        <v>140</v>
      </c>
      <c r="B991" s="187"/>
      <c r="C991" s="133" t="s">
        <v>94</v>
      </c>
      <c r="D991" s="133" t="s">
        <v>230</v>
      </c>
      <c r="E991" s="133" t="s">
        <v>90</v>
      </c>
      <c r="F991" s="136" t="s">
        <v>1262</v>
      </c>
      <c r="G991" s="136" t="s">
        <v>139</v>
      </c>
      <c r="H991" s="135">
        <v>30990000</v>
      </c>
    </row>
    <row r="992" spans="1:8" ht="23.25" customHeight="1" x14ac:dyDescent="0.25">
      <c r="A992" s="186" t="s">
        <v>1193</v>
      </c>
      <c r="B992" s="187"/>
      <c r="C992" s="133" t="s">
        <v>94</v>
      </c>
      <c r="D992" s="133" t="s">
        <v>230</v>
      </c>
      <c r="E992" s="133" t="s">
        <v>90</v>
      </c>
      <c r="F992" s="136" t="s">
        <v>1194</v>
      </c>
      <c r="G992" s="137"/>
      <c r="H992" s="135">
        <v>260073839.31</v>
      </c>
    </row>
    <row r="993" spans="1:8" ht="23.25" customHeight="1" x14ac:dyDescent="0.25">
      <c r="A993" s="186" t="s">
        <v>142</v>
      </c>
      <c r="B993" s="187"/>
      <c r="C993" s="133" t="s">
        <v>94</v>
      </c>
      <c r="D993" s="133" t="s">
        <v>230</v>
      </c>
      <c r="E993" s="133" t="s">
        <v>90</v>
      </c>
      <c r="F993" s="136" t="s">
        <v>1194</v>
      </c>
      <c r="G993" s="136" t="s">
        <v>141</v>
      </c>
      <c r="H993" s="135">
        <v>260073839.31</v>
      </c>
    </row>
    <row r="994" spans="1:8" ht="23.25" customHeight="1" x14ac:dyDescent="0.25">
      <c r="A994" s="186" t="s">
        <v>140</v>
      </c>
      <c r="B994" s="187"/>
      <c r="C994" s="133" t="s">
        <v>94</v>
      </c>
      <c r="D994" s="133" t="s">
        <v>230</v>
      </c>
      <c r="E994" s="133" t="s">
        <v>90</v>
      </c>
      <c r="F994" s="136" t="s">
        <v>1194</v>
      </c>
      <c r="G994" s="136" t="s">
        <v>139</v>
      </c>
      <c r="H994" s="135">
        <v>260073839.31</v>
      </c>
    </row>
    <row r="995" spans="1:8" ht="34.5" customHeight="1" x14ac:dyDescent="0.25">
      <c r="A995" s="186" t="s">
        <v>1068</v>
      </c>
      <c r="B995" s="187"/>
      <c r="C995" s="133" t="s">
        <v>94</v>
      </c>
      <c r="D995" s="133" t="s">
        <v>230</v>
      </c>
      <c r="E995" s="133" t="s">
        <v>90</v>
      </c>
      <c r="F995" s="136" t="s">
        <v>1067</v>
      </c>
      <c r="G995" s="137"/>
      <c r="H995" s="135">
        <v>297958881.42000002</v>
      </c>
    </row>
    <row r="996" spans="1:8" ht="23.25" customHeight="1" x14ac:dyDescent="0.25">
      <c r="A996" s="186" t="s">
        <v>142</v>
      </c>
      <c r="B996" s="187"/>
      <c r="C996" s="133" t="s">
        <v>94</v>
      </c>
      <c r="D996" s="133" t="s">
        <v>230</v>
      </c>
      <c r="E996" s="133" t="s">
        <v>90</v>
      </c>
      <c r="F996" s="136" t="s">
        <v>1067</v>
      </c>
      <c r="G996" s="136" t="s">
        <v>141</v>
      </c>
      <c r="H996" s="135">
        <v>297958881.42000002</v>
      </c>
    </row>
    <row r="997" spans="1:8" ht="23.25" customHeight="1" x14ac:dyDescent="0.25">
      <c r="A997" s="186" t="s">
        <v>140</v>
      </c>
      <c r="B997" s="187"/>
      <c r="C997" s="133" t="s">
        <v>94</v>
      </c>
      <c r="D997" s="133" t="s">
        <v>230</v>
      </c>
      <c r="E997" s="133" t="s">
        <v>90</v>
      </c>
      <c r="F997" s="136" t="s">
        <v>1067</v>
      </c>
      <c r="G997" s="136" t="s">
        <v>139</v>
      </c>
      <c r="H997" s="135">
        <v>297958881.42000002</v>
      </c>
    </row>
    <row r="998" spans="1:8" ht="23.25" customHeight="1" x14ac:dyDescent="0.25">
      <c r="A998" s="186" t="s">
        <v>503</v>
      </c>
      <c r="B998" s="187"/>
      <c r="C998" s="133" t="s">
        <v>94</v>
      </c>
      <c r="D998" s="133" t="s">
        <v>230</v>
      </c>
      <c r="E998" s="133" t="s">
        <v>90</v>
      </c>
      <c r="F998" s="136" t="s">
        <v>502</v>
      </c>
      <c r="G998" s="137"/>
      <c r="H998" s="135">
        <v>5459820.5499999998</v>
      </c>
    </row>
    <row r="999" spans="1:8" ht="23.25" customHeight="1" x14ac:dyDescent="0.25">
      <c r="A999" s="186" t="s">
        <v>142</v>
      </c>
      <c r="B999" s="187"/>
      <c r="C999" s="133" t="s">
        <v>94</v>
      </c>
      <c r="D999" s="133" t="s">
        <v>230</v>
      </c>
      <c r="E999" s="133" t="s">
        <v>90</v>
      </c>
      <c r="F999" s="136" t="s">
        <v>502</v>
      </c>
      <c r="G999" s="136" t="s">
        <v>141</v>
      </c>
      <c r="H999" s="135">
        <v>5459820.5499999998</v>
      </c>
    </row>
    <row r="1000" spans="1:8" ht="23.25" customHeight="1" x14ac:dyDescent="0.25">
      <c r="A1000" s="186" t="s">
        <v>140</v>
      </c>
      <c r="B1000" s="187"/>
      <c r="C1000" s="133" t="s">
        <v>94</v>
      </c>
      <c r="D1000" s="133" t="s">
        <v>230</v>
      </c>
      <c r="E1000" s="133" t="s">
        <v>90</v>
      </c>
      <c r="F1000" s="136" t="s">
        <v>502</v>
      </c>
      <c r="G1000" s="136" t="s">
        <v>139</v>
      </c>
      <c r="H1000" s="135">
        <v>5459820.5499999998</v>
      </c>
    </row>
    <row r="1001" spans="1:8" ht="15" customHeight="1" x14ac:dyDescent="0.25">
      <c r="A1001" s="186" t="s">
        <v>307</v>
      </c>
      <c r="B1001" s="187"/>
      <c r="C1001" s="133" t="s">
        <v>94</v>
      </c>
      <c r="D1001" s="133" t="s">
        <v>230</v>
      </c>
      <c r="E1001" s="133" t="s">
        <v>90</v>
      </c>
      <c r="F1001" s="136" t="s">
        <v>306</v>
      </c>
      <c r="G1001" s="137"/>
      <c r="H1001" s="135">
        <v>2000000</v>
      </c>
    </row>
    <row r="1002" spans="1:8" ht="45.75" customHeight="1" x14ac:dyDescent="0.25">
      <c r="A1002" s="186" t="s">
        <v>305</v>
      </c>
      <c r="B1002" s="187"/>
      <c r="C1002" s="133" t="s">
        <v>94</v>
      </c>
      <c r="D1002" s="133" t="s">
        <v>230</v>
      </c>
      <c r="E1002" s="133" t="s">
        <v>90</v>
      </c>
      <c r="F1002" s="136" t="s">
        <v>304</v>
      </c>
      <c r="G1002" s="137"/>
      <c r="H1002" s="135">
        <v>2000000</v>
      </c>
    </row>
    <row r="1003" spans="1:8" ht="23.25" customHeight="1" x14ac:dyDescent="0.25">
      <c r="A1003" s="186" t="s">
        <v>142</v>
      </c>
      <c r="B1003" s="187"/>
      <c r="C1003" s="133" t="s">
        <v>94</v>
      </c>
      <c r="D1003" s="133" t="s">
        <v>230</v>
      </c>
      <c r="E1003" s="133" t="s">
        <v>90</v>
      </c>
      <c r="F1003" s="136" t="s">
        <v>304</v>
      </c>
      <c r="G1003" s="136" t="s">
        <v>141</v>
      </c>
      <c r="H1003" s="135">
        <v>2000000</v>
      </c>
    </row>
    <row r="1004" spans="1:8" ht="23.25" customHeight="1" x14ac:dyDescent="0.25">
      <c r="A1004" s="186" t="s">
        <v>140</v>
      </c>
      <c r="B1004" s="187"/>
      <c r="C1004" s="133" t="s">
        <v>94</v>
      </c>
      <c r="D1004" s="133" t="s">
        <v>230</v>
      </c>
      <c r="E1004" s="133" t="s">
        <v>90</v>
      </c>
      <c r="F1004" s="136" t="s">
        <v>304</v>
      </c>
      <c r="G1004" s="136" t="s">
        <v>139</v>
      </c>
      <c r="H1004" s="135">
        <v>2000000</v>
      </c>
    </row>
    <row r="1005" spans="1:8" ht="23.25" customHeight="1" x14ac:dyDescent="0.25">
      <c r="A1005" s="193" t="s">
        <v>416</v>
      </c>
      <c r="B1005" s="194"/>
      <c r="C1005" s="133" t="s">
        <v>94</v>
      </c>
      <c r="D1005" s="133" t="s">
        <v>230</v>
      </c>
      <c r="E1005" s="133" t="s">
        <v>90</v>
      </c>
      <c r="F1005" s="133" t="s">
        <v>415</v>
      </c>
      <c r="G1005" s="133"/>
      <c r="H1005" s="135">
        <v>1571817030.96</v>
      </c>
    </row>
    <row r="1006" spans="1:8" ht="23.25" customHeight="1" x14ac:dyDescent="0.25">
      <c r="A1006" s="186" t="s">
        <v>501</v>
      </c>
      <c r="B1006" s="187"/>
      <c r="C1006" s="133" t="s">
        <v>94</v>
      </c>
      <c r="D1006" s="133" t="s">
        <v>230</v>
      </c>
      <c r="E1006" s="133" t="s">
        <v>90</v>
      </c>
      <c r="F1006" s="136" t="s">
        <v>500</v>
      </c>
      <c r="G1006" s="136"/>
      <c r="H1006" s="135">
        <v>1571817030.96</v>
      </c>
    </row>
    <row r="1007" spans="1:8" ht="23.25" customHeight="1" x14ac:dyDescent="0.25">
      <c r="A1007" s="186" t="s">
        <v>499</v>
      </c>
      <c r="B1007" s="187"/>
      <c r="C1007" s="133" t="s">
        <v>94</v>
      </c>
      <c r="D1007" s="133" t="s">
        <v>230</v>
      </c>
      <c r="E1007" s="133" t="s">
        <v>90</v>
      </c>
      <c r="F1007" s="136" t="s">
        <v>498</v>
      </c>
      <c r="G1007" s="137"/>
      <c r="H1007" s="135">
        <v>509305030.95999998</v>
      </c>
    </row>
    <row r="1008" spans="1:8" ht="23.25" customHeight="1" x14ac:dyDescent="0.25">
      <c r="A1008" s="186" t="s">
        <v>497</v>
      </c>
      <c r="B1008" s="187"/>
      <c r="C1008" s="133" t="s">
        <v>94</v>
      </c>
      <c r="D1008" s="133" t="s">
        <v>230</v>
      </c>
      <c r="E1008" s="133" t="s">
        <v>90</v>
      </c>
      <c r="F1008" s="136" t="s">
        <v>496</v>
      </c>
      <c r="G1008" s="137"/>
      <c r="H1008" s="135">
        <v>16921840.960000001</v>
      </c>
    </row>
    <row r="1009" spans="1:8" ht="23.25" customHeight="1" x14ac:dyDescent="0.25">
      <c r="A1009" s="186" t="s">
        <v>405</v>
      </c>
      <c r="B1009" s="187"/>
      <c r="C1009" s="133" t="s">
        <v>94</v>
      </c>
      <c r="D1009" s="133" t="s">
        <v>230</v>
      </c>
      <c r="E1009" s="133" t="s">
        <v>90</v>
      </c>
      <c r="F1009" s="136" t="s">
        <v>496</v>
      </c>
      <c r="G1009" s="136" t="s">
        <v>404</v>
      </c>
      <c r="H1009" s="135">
        <v>16921840.960000001</v>
      </c>
    </row>
    <row r="1010" spans="1:8" ht="15" customHeight="1" x14ac:dyDescent="0.25">
      <c r="A1010" s="186" t="s">
        <v>403</v>
      </c>
      <c r="B1010" s="187"/>
      <c r="C1010" s="133" t="s">
        <v>94</v>
      </c>
      <c r="D1010" s="133" t="s">
        <v>230</v>
      </c>
      <c r="E1010" s="133" t="s">
        <v>90</v>
      </c>
      <c r="F1010" s="136" t="s">
        <v>496</v>
      </c>
      <c r="G1010" s="136" t="s">
        <v>401</v>
      </c>
      <c r="H1010" s="135">
        <v>16921840.960000001</v>
      </c>
    </row>
    <row r="1011" spans="1:8" ht="23.25" customHeight="1" x14ac:dyDescent="0.25">
      <c r="A1011" s="186" t="s">
        <v>1419</v>
      </c>
      <c r="B1011" s="187"/>
      <c r="C1011" s="133" t="s">
        <v>94</v>
      </c>
      <c r="D1011" s="133" t="s">
        <v>230</v>
      </c>
      <c r="E1011" s="133" t="s">
        <v>90</v>
      </c>
      <c r="F1011" s="136" t="s">
        <v>1420</v>
      </c>
      <c r="G1011" s="137"/>
      <c r="H1011" s="135">
        <v>24600</v>
      </c>
    </row>
    <row r="1012" spans="1:8" ht="23.25" customHeight="1" x14ac:dyDescent="0.25">
      <c r="A1012" s="186" t="s">
        <v>405</v>
      </c>
      <c r="B1012" s="187"/>
      <c r="C1012" s="133" t="s">
        <v>94</v>
      </c>
      <c r="D1012" s="133" t="s">
        <v>230</v>
      </c>
      <c r="E1012" s="133" t="s">
        <v>90</v>
      </c>
      <c r="F1012" s="136" t="s">
        <v>1420</v>
      </c>
      <c r="G1012" s="136" t="s">
        <v>404</v>
      </c>
      <c r="H1012" s="135">
        <v>24600</v>
      </c>
    </row>
    <row r="1013" spans="1:8" ht="15" customHeight="1" x14ac:dyDescent="0.25">
      <c r="A1013" s="186" t="s">
        <v>403</v>
      </c>
      <c r="B1013" s="187"/>
      <c r="C1013" s="133" t="s">
        <v>94</v>
      </c>
      <c r="D1013" s="133" t="s">
        <v>230</v>
      </c>
      <c r="E1013" s="133" t="s">
        <v>90</v>
      </c>
      <c r="F1013" s="136" t="s">
        <v>1420</v>
      </c>
      <c r="G1013" s="136" t="s">
        <v>401</v>
      </c>
      <c r="H1013" s="135">
        <v>24600</v>
      </c>
    </row>
    <row r="1014" spans="1:8" ht="15" customHeight="1" x14ac:dyDescent="0.25">
      <c r="A1014" s="186" t="s">
        <v>490</v>
      </c>
      <c r="B1014" s="187"/>
      <c r="C1014" s="133" t="s">
        <v>94</v>
      </c>
      <c r="D1014" s="133" t="s">
        <v>230</v>
      </c>
      <c r="E1014" s="133" t="s">
        <v>90</v>
      </c>
      <c r="F1014" s="136" t="s">
        <v>1263</v>
      </c>
      <c r="G1014" s="137"/>
      <c r="H1014" s="135">
        <v>492358590</v>
      </c>
    </row>
    <row r="1015" spans="1:8" ht="23.25" customHeight="1" x14ac:dyDescent="0.25">
      <c r="A1015" s="186" t="s">
        <v>405</v>
      </c>
      <c r="B1015" s="187"/>
      <c r="C1015" s="133" t="s">
        <v>94</v>
      </c>
      <c r="D1015" s="133" t="s">
        <v>230</v>
      </c>
      <c r="E1015" s="133" t="s">
        <v>90</v>
      </c>
      <c r="F1015" s="136" t="s">
        <v>1263</v>
      </c>
      <c r="G1015" s="136" t="s">
        <v>404</v>
      </c>
      <c r="H1015" s="135">
        <v>492358590</v>
      </c>
    </row>
    <row r="1016" spans="1:8" ht="15" customHeight="1" x14ac:dyDescent="0.25">
      <c r="A1016" s="186" t="s">
        <v>403</v>
      </c>
      <c r="B1016" s="187"/>
      <c r="C1016" s="133" t="s">
        <v>94</v>
      </c>
      <c r="D1016" s="133" t="s">
        <v>230</v>
      </c>
      <c r="E1016" s="133" t="s">
        <v>90</v>
      </c>
      <c r="F1016" s="136" t="s">
        <v>1263</v>
      </c>
      <c r="G1016" s="136" t="s">
        <v>401</v>
      </c>
      <c r="H1016" s="135">
        <v>492358590</v>
      </c>
    </row>
    <row r="1017" spans="1:8" ht="15" customHeight="1" x14ac:dyDescent="0.25">
      <c r="A1017" s="186" t="s">
        <v>307</v>
      </c>
      <c r="B1017" s="187"/>
      <c r="C1017" s="133" t="s">
        <v>94</v>
      </c>
      <c r="D1017" s="133" t="s">
        <v>230</v>
      </c>
      <c r="E1017" s="133" t="s">
        <v>90</v>
      </c>
      <c r="F1017" s="136" t="s">
        <v>495</v>
      </c>
      <c r="G1017" s="137"/>
      <c r="H1017" s="135">
        <v>1062512000</v>
      </c>
    </row>
    <row r="1018" spans="1:8" ht="34.5" customHeight="1" x14ac:dyDescent="0.25">
      <c r="A1018" s="186" t="s">
        <v>494</v>
      </c>
      <c r="B1018" s="187"/>
      <c r="C1018" s="133" t="s">
        <v>94</v>
      </c>
      <c r="D1018" s="133" t="s">
        <v>230</v>
      </c>
      <c r="E1018" s="133" t="s">
        <v>90</v>
      </c>
      <c r="F1018" s="136" t="s">
        <v>1131</v>
      </c>
      <c r="G1018" s="137"/>
      <c r="H1018" s="135">
        <v>289023530</v>
      </c>
    </row>
    <row r="1019" spans="1:8" ht="23.25" customHeight="1" x14ac:dyDescent="0.25">
      <c r="A1019" s="186" t="s">
        <v>405</v>
      </c>
      <c r="B1019" s="187"/>
      <c r="C1019" s="133" t="s">
        <v>94</v>
      </c>
      <c r="D1019" s="133" t="s">
        <v>230</v>
      </c>
      <c r="E1019" s="133" t="s">
        <v>90</v>
      </c>
      <c r="F1019" s="136" t="s">
        <v>1131</v>
      </c>
      <c r="G1019" s="136" t="s">
        <v>404</v>
      </c>
      <c r="H1019" s="135">
        <v>289023530</v>
      </c>
    </row>
    <row r="1020" spans="1:8" ht="15" customHeight="1" x14ac:dyDescent="0.25">
      <c r="A1020" s="186" t="s">
        <v>403</v>
      </c>
      <c r="B1020" s="187"/>
      <c r="C1020" s="133" t="s">
        <v>94</v>
      </c>
      <c r="D1020" s="133" t="s">
        <v>230</v>
      </c>
      <c r="E1020" s="133" t="s">
        <v>90</v>
      </c>
      <c r="F1020" s="136" t="s">
        <v>1131</v>
      </c>
      <c r="G1020" s="136" t="s">
        <v>401</v>
      </c>
      <c r="H1020" s="135">
        <v>289023530</v>
      </c>
    </row>
    <row r="1021" spans="1:8" ht="34.5" customHeight="1" x14ac:dyDescent="0.25">
      <c r="A1021" s="186" t="s">
        <v>494</v>
      </c>
      <c r="B1021" s="187"/>
      <c r="C1021" s="133" t="s">
        <v>94</v>
      </c>
      <c r="D1021" s="133" t="s">
        <v>230</v>
      </c>
      <c r="E1021" s="133" t="s">
        <v>90</v>
      </c>
      <c r="F1021" s="136" t="s">
        <v>493</v>
      </c>
      <c r="G1021" s="137"/>
      <c r="H1021" s="135">
        <v>276917950</v>
      </c>
    </row>
    <row r="1022" spans="1:8" ht="23.25" customHeight="1" x14ac:dyDescent="0.25">
      <c r="A1022" s="186" t="s">
        <v>405</v>
      </c>
      <c r="B1022" s="187"/>
      <c r="C1022" s="133" t="s">
        <v>94</v>
      </c>
      <c r="D1022" s="133" t="s">
        <v>230</v>
      </c>
      <c r="E1022" s="133" t="s">
        <v>90</v>
      </c>
      <c r="F1022" s="136" t="s">
        <v>493</v>
      </c>
      <c r="G1022" s="136" t="s">
        <v>404</v>
      </c>
      <c r="H1022" s="135">
        <v>276917950</v>
      </c>
    </row>
    <row r="1023" spans="1:8" ht="15" customHeight="1" x14ac:dyDescent="0.25">
      <c r="A1023" s="186" t="s">
        <v>403</v>
      </c>
      <c r="B1023" s="187"/>
      <c r="C1023" s="133" t="s">
        <v>94</v>
      </c>
      <c r="D1023" s="133" t="s">
        <v>230</v>
      </c>
      <c r="E1023" s="133" t="s">
        <v>90</v>
      </c>
      <c r="F1023" s="136" t="s">
        <v>493</v>
      </c>
      <c r="G1023" s="136" t="s">
        <v>401</v>
      </c>
      <c r="H1023" s="135">
        <v>276917950</v>
      </c>
    </row>
    <row r="1024" spans="1:8" ht="45.75" customHeight="1" x14ac:dyDescent="0.25">
      <c r="A1024" s="186" t="s">
        <v>1461</v>
      </c>
      <c r="B1024" s="187"/>
      <c r="C1024" s="133" t="s">
        <v>94</v>
      </c>
      <c r="D1024" s="133" t="s">
        <v>230</v>
      </c>
      <c r="E1024" s="133" t="s">
        <v>90</v>
      </c>
      <c r="F1024" s="136" t="s">
        <v>1462</v>
      </c>
      <c r="G1024" s="137"/>
      <c r="H1024" s="135">
        <v>194070520</v>
      </c>
    </row>
    <row r="1025" spans="1:8" ht="23.25" customHeight="1" x14ac:dyDescent="0.25">
      <c r="A1025" s="186" t="s">
        <v>405</v>
      </c>
      <c r="B1025" s="187"/>
      <c r="C1025" s="133" t="s">
        <v>94</v>
      </c>
      <c r="D1025" s="133" t="s">
        <v>230</v>
      </c>
      <c r="E1025" s="133" t="s">
        <v>90</v>
      </c>
      <c r="F1025" s="136" t="s">
        <v>1462</v>
      </c>
      <c r="G1025" s="136" t="s">
        <v>404</v>
      </c>
      <c r="H1025" s="135">
        <v>194070520</v>
      </c>
    </row>
    <row r="1026" spans="1:8" ht="15" customHeight="1" x14ac:dyDescent="0.25">
      <c r="A1026" s="186" t="s">
        <v>403</v>
      </c>
      <c r="B1026" s="187"/>
      <c r="C1026" s="133" t="s">
        <v>94</v>
      </c>
      <c r="D1026" s="133" t="s">
        <v>230</v>
      </c>
      <c r="E1026" s="133" t="s">
        <v>90</v>
      </c>
      <c r="F1026" s="136" t="s">
        <v>1462</v>
      </c>
      <c r="G1026" s="136" t="s">
        <v>401</v>
      </c>
      <c r="H1026" s="135">
        <v>194070520</v>
      </c>
    </row>
    <row r="1027" spans="1:8" ht="15" customHeight="1" x14ac:dyDescent="0.25">
      <c r="A1027" s="186" t="s">
        <v>492</v>
      </c>
      <c r="B1027" s="187"/>
      <c r="C1027" s="133" t="s">
        <v>94</v>
      </c>
      <c r="D1027" s="133" t="s">
        <v>230</v>
      </c>
      <c r="E1027" s="133" t="s">
        <v>90</v>
      </c>
      <c r="F1027" s="136" t="s">
        <v>491</v>
      </c>
      <c r="G1027" s="137"/>
      <c r="H1027" s="135">
        <v>302500000</v>
      </c>
    </row>
    <row r="1028" spans="1:8" ht="23.25" customHeight="1" x14ac:dyDescent="0.25">
      <c r="A1028" s="186" t="s">
        <v>405</v>
      </c>
      <c r="B1028" s="187"/>
      <c r="C1028" s="133" t="s">
        <v>94</v>
      </c>
      <c r="D1028" s="133" t="s">
        <v>230</v>
      </c>
      <c r="E1028" s="133" t="s">
        <v>90</v>
      </c>
      <c r="F1028" s="136" t="s">
        <v>491</v>
      </c>
      <c r="G1028" s="136" t="s">
        <v>404</v>
      </c>
      <c r="H1028" s="135">
        <v>302500000</v>
      </c>
    </row>
    <row r="1029" spans="1:8" ht="15" customHeight="1" x14ac:dyDescent="0.25">
      <c r="A1029" s="186" t="s">
        <v>403</v>
      </c>
      <c r="B1029" s="187"/>
      <c r="C1029" s="133" t="s">
        <v>94</v>
      </c>
      <c r="D1029" s="133" t="s">
        <v>230</v>
      </c>
      <c r="E1029" s="133" t="s">
        <v>90</v>
      </c>
      <c r="F1029" s="136" t="s">
        <v>491</v>
      </c>
      <c r="G1029" s="136" t="s">
        <v>401</v>
      </c>
      <c r="H1029" s="135">
        <v>302500000</v>
      </c>
    </row>
    <row r="1030" spans="1:8" ht="23.25" customHeight="1" x14ac:dyDescent="0.25">
      <c r="A1030" s="193" t="s">
        <v>489</v>
      </c>
      <c r="B1030" s="194"/>
      <c r="C1030" s="133" t="s">
        <v>94</v>
      </c>
      <c r="D1030" s="133" t="s">
        <v>230</v>
      </c>
      <c r="E1030" s="133" t="s">
        <v>102</v>
      </c>
      <c r="F1030" s="134"/>
      <c r="G1030" s="134"/>
      <c r="H1030" s="135">
        <v>250000</v>
      </c>
    </row>
    <row r="1031" spans="1:8" ht="23.25" customHeight="1" x14ac:dyDescent="0.25">
      <c r="A1031" s="193" t="s">
        <v>180</v>
      </c>
      <c r="B1031" s="194"/>
      <c r="C1031" s="133" t="s">
        <v>94</v>
      </c>
      <c r="D1031" s="133" t="s">
        <v>230</v>
      </c>
      <c r="E1031" s="133" t="s">
        <v>102</v>
      </c>
      <c r="F1031" s="133" t="s">
        <v>179</v>
      </c>
      <c r="G1031" s="133"/>
      <c r="H1031" s="135">
        <v>250000</v>
      </c>
    </row>
    <row r="1032" spans="1:8" ht="23.25" customHeight="1" x14ac:dyDescent="0.25">
      <c r="A1032" s="186" t="s">
        <v>488</v>
      </c>
      <c r="B1032" s="187"/>
      <c r="C1032" s="133" t="s">
        <v>94</v>
      </c>
      <c r="D1032" s="133" t="s">
        <v>230</v>
      </c>
      <c r="E1032" s="133" t="s">
        <v>102</v>
      </c>
      <c r="F1032" s="136" t="s">
        <v>487</v>
      </c>
      <c r="G1032" s="136"/>
      <c r="H1032" s="135">
        <v>250000</v>
      </c>
    </row>
    <row r="1033" spans="1:8" ht="23.25" customHeight="1" x14ac:dyDescent="0.25">
      <c r="A1033" s="186" t="s">
        <v>486</v>
      </c>
      <c r="B1033" s="187"/>
      <c r="C1033" s="133" t="s">
        <v>94</v>
      </c>
      <c r="D1033" s="133" t="s">
        <v>230</v>
      </c>
      <c r="E1033" s="133" t="s">
        <v>102</v>
      </c>
      <c r="F1033" s="136" t="s">
        <v>485</v>
      </c>
      <c r="G1033" s="137"/>
      <c r="H1033" s="135">
        <v>250000</v>
      </c>
    </row>
    <row r="1034" spans="1:8" ht="90.75" customHeight="1" x14ac:dyDescent="0.25">
      <c r="A1034" s="186" t="s">
        <v>484</v>
      </c>
      <c r="B1034" s="187"/>
      <c r="C1034" s="133" t="s">
        <v>94</v>
      </c>
      <c r="D1034" s="133" t="s">
        <v>230</v>
      </c>
      <c r="E1034" s="133" t="s">
        <v>102</v>
      </c>
      <c r="F1034" s="136" t="s">
        <v>483</v>
      </c>
      <c r="G1034" s="137"/>
      <c r="H1034" s="135">
        <v>250000</v>
      </c>
    </row>
    <row r="1035" spans="1:8" ht="23.25" customHeight="1" x14ac:dyDescent="0.25">
      <c r="A1035" s="186" t="s">
        <v>142</v>
      </c>
      <c r="B1035" s="187"/>
      <c r="C1035" s="133" t="s">
        <v>94</v>
      </c>
      <c r="D1035" s="133" t="s">
        <v>230</v>
      </c>
      <c r="E1035" s="133" t="s">
        <v>102</v>
      </c>
      <c r="F1035" s="136" t="s">
        <v>483</v>
      </c>
      <c r="G1035" s="136" t="s">
        <v>141</v>
      </c>
      <c r="H1035" s="135">
        <v>250000</v>
      </c>
    </row>
    <row r="1036" spans="1:8" ht="23.25" customHeight="1" x14ac:dyDescent="0.25">
      <c r="A1036" s="186" t="s">
        <v>140</v>
      </c>
      <c r="B1036" s="187"/>
      <c r="C1036" s="133" t="s">
        <v>94</v>
      </c>
      <c r="D1036" s="133" t="s">
        <v>230</v>
      </c>
      <c r="E1036" s="133" t="s">
        <v>102</v>
      </c>
      <c r="F1036" s="136" t="s">
        <v>483</v>
      </c>
      <c r="G1036" s="136" t="s">
        <v>139</v>
      </c>
      <c r="H1036" s="135">
        <v>250000</v>
      </c>
    </row>
    <row r="1037" spans="1:8" ht="15" customHeight="1" x14ac:dyDescent="0.25">
      <c r="A1037" s="193" t="s">
        <v>240</v>
      </c>
      <c r="B1037" s="194"/>
      <c r="C1037" s="133" t="s">
        <v>94</v>
      </c>
      <c r="D1037" s="133" t="s">
        <v>230</v>
      </c>
      <c r="E1037" s="133" t="s">
        <v>230</v>
      </c>
      <c r="F1037" s="134"/>
      <c r="G1037" s="134"/>
      <c r="H1037" s="135">
        <v>56673320</v>
      </c>
    </row>
    <row r="1038" spans="1:8" ht="34.5" customHeight="1" x14ac:dyDescent="0.25">
      <c r="A1038" s="193" t="s">
        <v>239</v>
      </c>
      <c r="B1038" s="194"/>
      <c r="C1038" s="133" t="s">
        <v>94</v>
      </c>
      <c r="D1038" s="133" t="s">
        <v>230</v>
      </c>
      <c r="E1038" s="133" t="s">
        <v>230</v>
      </c>
      <c r="F1038" s="133" t="s">
        <v>238</v>
      </c>
      <c r="G1038" s="133"/>
      <c r="H1038" s="135">
        <v>56673320</v>
      </c>
    </row>
    <row r="1039" spans="1:8" ht="15" customHeight="1" x14ac:dyDescent="0.25">
      <c r="A1039" s="186" t="s">
        <v>237</v>
      </c>
      <c r="B1039" s="187"/>
      <c r="C1039" s="133" t="s">
        <v>94</v>
      </c>
      <c r="D1039" s="133" t="s">
        <v>230</v>
      </c>
      <c r="E1039" s="133" t="s">
        <v>230</v>
      </c>
      <c r="F1039" s="136" t="s">
        <v>236</v>
      </c>
      <c r="G1039" s="136"/>
      <c r="H1039" s="135">
        <v>56673320</v>
      </c>
    </row>
    <row r="1040" spans="1:8" ht="57" customHeight="1" x14ac:dyDescent="0.25">
      <c r="A1040" s="186" t="s">
        <v>235</v>
      </c>
      <c r="B1040" s="187"/>
      <c r="C1040" s="133" t="s">
        <v>94</v>
      </c>
      <c r="D1040" s="133" t="s">
        <v>230</v>
      </c>
      <c r="E1040" s="133" t="s">
        <v>230</v>
      </c>
      <c r="F1040" s="136" t="s">
        <v>234</v>
      </c>
      <c r="G1040" s="137"/>
      <c r="H1040" s="135">
        <v>56673320</v>
      </c>
    </row>
    <row r="1041" spans="1:8" ht="23.25" customHeight="1" x14ac:dyDescent="0.25">
      <c r="A1041" s="186" t="s">
        <v>233</v>
      </c>
      <c r="B1041" s="187"/>
      <c r="C1041" s="133" t="s">
        <v>94</v>
      </c>
      <c r="D1041" s="133" t="s">
        <v>230</v>
      </c>
      <c r="E1041" s="133" t="s">
        <v>230</v>
      </c>
      <c r="F1041" s="136" t="s">
        <v>232</v>
      </c>
      <c r="G1041" s="137"/>
      <c r="H1041" s="135">
        <v>2329320</v>
      </c>
    </row>
    <row r="1042" spans="1:8" ht="23.25" customHeight="1" x14ac:dyDescent="0.25">
      <c r="A1042" s="186" t="s">
        <v>132</v>
      </c>
      <c r="B1042" s="187"/>
      <c r="C1042" s="133" t="s">
        <v>94</v>
      </c>
      <c r="D1042" s="133" t="s">
        <v>230</v>
      </c>
      <c r="E1042" s="133" t="s">
        <v>230</v>
      </c>
      <c r="F1042" s="136" t="s">
        <v>232</v>
      </c>
      <c r="G1042" s="136" t="s">
        <v>109</v>
      </c>
      <c r="H1042" s="135">
        <v>2329320</v>
      </c>
    </row>
    <row r="1043" spans="1:8" ht="15" customHeight="1" x14ac:dyDescent="0.25">
      <c r="A1043" s="186" t="s">
        <v>166</v>
      </c>
      <c r="B1043" s="187"/>
      <c r="C1043" s="133" t="s">
        <v>94</v>
      </c>
      <c r="D1043" s="133" t="s">
        <v>230</v>
      </c>
      <c r="E1043" s="133" t="s">
        <v>230</v>
      </c>
      <c r="F1043" s="136" t="s">
        <v>232</v>
      </c>
      <c r="G1043" s="136" t="s">
        <v>112</v>
      </c>
      <c r="H1043" s="135">
        <v>2329320</v>
      </c>
    </row>
    <row r="1044" spans="1:8" ht="23.25" customHeight="1" x14ac:dyDescent="0.25">
      <c r="A1044" s="186" t="s">
        <v>231</v>
      </c>
      <c r="B1044" s="187"/>
      <c r="C1044" s="133" t="s">
        <v>94</v>
      </c>
      <c r="D1044" s="133" t="s">
        <v>230</v>
      </c>
      <c r="E1044" s="133" t="s">
        <v>230</v>
      </c>
      <c r="F1044" s="136" t="s">
        <v>229</v>
      </c>
      <c r="G1044" s="137"/>
      <c r="H1044" s="135">
        <v>54344000</v>
      </c>
    </row>
    <row r="1045" spans="1:8" ht="23.25" customHeight="1" x14ac:dyDescent="0.25">
      <c r="A1045" s="186" t="s">
        <v>132</v>
      </c>
      <c r="B1045" s="187"/>
      <c r="C1045" s="133" t="s">
        <v>94</v>
      </c>
      <c r="D1045" s="133" t="s">
        <v>230</v>
      </c>
      <c r="E1045" s="133" t="s">
        <v>230</v>
      </c>
      <c r="F1045" s="136" t="s">
        <v>229</v>
      </c>
      <c r="G1045" s="136" t="s">
        <v>109</v>
      </c>
      <c r="H1045" s="135">
        <v>54344000</v>
      </c>
    </row>
    <row r="1046" spans="1:8" ht="15" customHeight="1" x14ac:dyDescent="0.25">
      <c r="A1046" s="186" t="s">
        <v>166</v>
      </c>
      <c r="B1046" s="187"/>
      <c r="C1046" s="133" t="s">
        <v>94</v>
      </c>
      <c r="D1046" s="133" t="s">
        <v>230</v>
      </c>
      <c r="E1046" s="133" t="s">
        <v>230</v>
      </c>
      <c r="F1046" s="136" t="s">
        <v>229</v>
      </c>
      <c r="G1046" s="136" t="s">
        <v>112</v>
      </c>
      <c r="H1046" s="135">
        <v>54344000</v>
      </c>
    </row>
    <row r="1047" spans="1:8" ht="15" customHeight="1" x14ac:dyDescent="0.25">
      <c r="A1047" s="193" t="s">
        <v>280</v>
      </c>
      <c r="B1047" s="194"/>
      <c r="C1047" s="133" t="s">
        <v>94</v>
      </c>
      <c r="D1047" s="133" t="s">
        <v>230</v>
      </c>
      <c r="E1047" s="133" t="s">
        <v>255</v>
      </c>
      <c r="F1047" s="134"/>
      <c r="G1047" s="134"/>
      <c r="H1047" s="135">
        <v>47155955.990000002</v>
      </c>
    </row>
    <row r="1048" spans="1:8" ht="15" customHeight="1" x14ac:dyDescent="0.25">
      <c r="A1048" s="193" t="s">
        <v>163</v>
      </c>
      <c r="B1048" s="194"/>
      <c r="C1048" s="133" t="s">
        <v>94</v>
      </c>
      <c r="D1048" s="133" t="s">
        <v>230</v>
      </c>
      <c r="E1048" s="133" t="s">
        <v>255</v>
      </c>
      <c r="F1048" s="133" t="s">
        <v>162</v>
      </c>
      <c r="G1048" s="133"/>
      <c r="H1048" s="135">
        <v>15489997.48</v>
      </c>
    </row>
    <row r="1049" spans="1:8" ht="23.25" customHeight="1" x14ac:dyDescent="0.25">
      <c r="A1049" s="186" t="s">
        <v>272</v>
      </c>
      <c r="B1049" s="187"/>
      <c r="C1049" s="133" t="s">
        <v>94</v>
      </c>
      <c r="D1049" s="133" t="s">
        <v>230</v>
      </c>
      <c r="E1049" s="133" t="s">
        <v>255</v>
      </c>
      <c r="F1049" s="136" t="s">
        <v>271</v>
      </c>
      <c r="G1049" s="136"/>
      <c r="H1049" s="135">
        <v>15489997.48</v>
      </c>
    </row>
    <row r="1050" spans="1:8" ht="34.5" customHeight="1" x14ac:dyDescent="0.25">
      <c r="A1050" s="186" t="s">
        <v>270</v>
      </c>
      <c r="B1050" s="187"/>
      <c r="C1050" s="133" t="s">
        <v>94</v>
      </c>
      <c r="D1050" s="133" t="s">
        <v>230</v>
      </c>
      <c r="E1050" s="133" t="s">
        <v>255</v>
      </c>
      <c r="F1050" s="136" t="s">
        <v>269</v>
      </c>
      <c r="G1050" s="137"/>
      <c r="H1050" s="135">
        <v>15489997.48</v>
      </c>
    </row>
    <row r="1051" spans="1:8" ht="23.25" customHeight="1" x14ac:dyDescent="0.25">
      <c r="A1051" s="186" t="s">
        <v>268</v>
      </c>
      <c r="B1051" s="187"/>
      <c r="C1051" s="133" t="s">
        <v>94</v>
      </c>
      <c r="D1051" s="133" t="s">
        <v>230</v>
      </c>
      <c r="E1051" s="133" t="s">
        <v>255</v>
      </c>
      <c r="F1051" s="136" t="s">
        <v>267</v>
      </c>
      <c r="G1051" s="137"/>
      <c r="H1051" s="135">
        <v>15489997.48</v>
      </c>
    </row>
    <row r="1052" spans="1:8" ht="15" customHeight="1" x14ac:dyDescent="0.25">
      <c r="A1052" s="186" t="s">
        <v>138</v>
      </c>
      <c r="B1052" s="187"/>
      <c r="C1052" s="133" t="s">
        <v>94</v>
      </c>
      <c r="D1052" s="133" t="s">
        <v>230</v>
      </c>
      <c r="E1052" s="133" t="s">
        <v>255</v>
      </c>
      <c r="F1052" s="136" t="s">
        <v>267</v>
      </c>
      <c r="G1052" s="136" t="s">
        <v>137</v>
      </c>
      <c r="H1052" s="135">
        <v>15489997.48</v>
      </c>
    </row>
    <row r="1053" spans="1:8" ht="23.25" customHeight="1" x14ac:dyDescent="0.25">
      <c r="A1053" s="186" t="s">
        <v>432</v>
      </c>
      <c r="B1053" s="187"/>
      <c r="C1053" s="133" t="s">
        <v>94</v>
      </c>
      <c r="D1053" s="133" t="s">
        <v>230</v>
      </c>
      <c r="E1053" s="133" t="s">
        <v>255</v>
      </c>
      <c r="F1053" s="136" t="s">
        <v>267</v>
      </c>
      <c r="G1053" s="136" t="s">
        <v>430</v>
      </c>
      <c r="H1053" s="135">
        <v>15489997.48</v>
      </c>
    </row>
    <row r="1054" spans="1:8" ht="23.25" customHeight="1" x14ac:dyDescent="0.25">
      <c r="A1054" s="193" t="s">
        <v>180</v>
      </c>
      <c r="B1054" s="194"/>
      <c r="C1054" s="133" t="s">
        <v>94</v>
      </c>
      <c r="D1054" s="133" t="s">
        <v>230</v>
      </c>
      <c r="E1054" s="133" t="s">
        <v>255</v>
      </c>
      <c r="F1054" s="133" t="s">
        <v>179</v>
      </c>
      <c r="G1054" s="133"/>
      <c r="H1054" s="135">
        <v>31220571.489999998</v>
      </c>
    </row>
    <row r="1055" spans="1:8" ht="15" customHeight="1" x14ac:dyDescent="0.25">
      <c r="A1055" s="186" t="s">
        <v>178</v>
      </c>
      <c r="B1055" s="187"/>
      <c r="C1055" s="133" t="s">
        <v>94</v>
      </c>
      <c r="D1055" s="133" t="s">
        <v>230</v>
      </c>
      <c r="E1055" s="133" t="s">
        <v>255</v>
      </c>
      <c r="F1055" s="136" t="s">
        <v>177</v>
      </c>
      <c r="G1055" s="136"/>
      <c r="H1055" s="135">
        <v>31220571.489999998</v>
      </c>
    </row>
    <row r="1056" spans="1:8" ht="23.25" customHeight="1" x14ac:dyDescent="0.25">
      <c r="A1056" s="186" t="s">
        <v>176</v>
      </c>
      <c r="B1056" s="187"/>
      <c r="C1056" s="133" t="s">
        <v>94</v>
      </c>
      <c r="D1056" s="133" t="s">
        <v>230</v>
      </c>
      <c r="E1056" s="133" t="s">
        <v>255</v>
      </c>
      <c r="F1056" s="136" t="s">
        <v>175</v>
      </c>
      <c r="G1056" s="137"/>
      <c r="H1056" s="135">
        <v>31220571.489999998</v>
      </c>
    </row>
    <row r="1057" spans="1:8" ht="34.5" customHeight="1" x14ac:dyDescent="0.25">
      <c r="A1057" s="186" t="s">
        <v>482</v>
      </c>
      <c r="B1057" s="187"/>
      <c r="C1057" s="133" t="s">
        <v>94</v>
      </c>
      <c r="D1057" s="133" t="s">
        <v>230</v>
      </c>
      <c r="E1057" s="133" t="s">
        <v>255</v>
      </c>
      <c r="F1057" s="136" t="s">
        <v>481</v>
      </c>
      <c r="G1057" s="137"/>
      <c r="H1057" s="135">
        <v>19382700</v>
      </c>
    </row>
    <row r="1058" spans="1:8" ht="23.25" customHeight="1" x14ac:dyDescent="0.25">
      <c r="A1058" s="186" t="s">
        <v>132</v>
      </c>
      <c r="B1058" s="187"/>
      <c r="C1058" s="133" t="s">
        <v>94</v>
      </c>
      <c r="D1058" s="133" t="s">
        <v>230</v>
      </c>
      <c r="E1058" s="133" t="s">
        <v>255</v>
      </c>
      <c r="F1058" s="136" t="s">
        <v>481</v>
      </c>
      <c r="G1058" s="136" t="s">
        <v>109</v>
      </c>
      <c r="H1058" s="135">
        <v>19382700</v>
      </c>
    </row>
    <row r="1059" spans="1:8" ht="15" customHeight="1" x14ac:dyDescent="0.25">
      <c r="A1059" s="186" t="s">
        <v>166</v>
      </c>
      <c r="B1059" s="187"/>
      <c r="C1059" s="133" t="s">
        <v>94</v>
      </c>
      <c r="D1059" s="133" t="s">
        <v>230</v>
      </c>
      <c r="E1059" s="133" t="s">
        <v>255</v>
      </c>
      <c r="F1059" s="136" t="s">
        <v>481</v>
      </c>
      <c r="G1059" s="136" t="s">
        <v>112</v>
      </c>
      <c r="H1059" s="135">
        <v>19382700</v>
      </c>
    </row>
    <row r="1060" spans="1:8" ht="34.5" customHeight="1" x14ac:dyDescent="0.25">
      <c r="A1060" s="186" t="s">
        <v>480</v>
      </c>
      <c r="B1060" s="187"/>
      <c r="C1060" s="133" t="s">
        <v>94</v>
      </c>
      <c r="D1060" s="133" t="s">
        <v>230</v>
      </c>
      <c r="E1060" s="133" t="s">
        <v>255</v>
      </c>
      <c r="F1060" s="136" t="s">
        <v>479</v>
      </c>
      <c r="G1060" s="137"/>
      <c r="H1060" s="135">
        <v>11837871.49</v>
      </c>
    </row>
    <row r="1061" spans="1:8" ht="23.25" customHeight="1" x14ac:dyDescent="0.25">
      <c r="A1061" s="186" t="s">
        <v>132</v>
      </c>
      <c r="B1061" s="187"/>
      <c r="C1061" s="133" t="s">
        <v>94</v>
      </c>
      <c r="D1061" s="133" t="s">
        <v>230</v>
      </c>
      <c r="E1061" s="133" t="s">
        <v>255</v>
      </c>
      <c r="F1061" s="136" t="s">
        <v>479</v>
      </c>
      <c r="G1061" s="136" t="s">
        <v>109</v>
      </c>
      <c r="H1061" s="135">
        <v>11837871.49</v>
      </c>
    </row>
    <row r="1062" spans="1:8" ht="15" customHeight="1" x14ac:dyDescent="0.25">
      <c r="A1062" s="186" t="s">
        <v>166</v>
      </c>
      <c r="B1062" s="187"/>
      <c r="C1062" s="133" t="s">
        <v>94</v>
      </c>
      <c r="D1062" s="133" t="s">
        <v>230</v>
      </c>
      <c r="E1062" s="133" t="s">
        <v>255</v>
      </c>
      <c r="F1062" s="136" t="s">
        <v>479</v>
      </c>
      <c r="G1062" s="136" t="s">
        <v>112</v>
      </c>
      <c r="H1062" s="135">
        <v>11837871.49</v>
      </c>
    </row>
    <row r="1063" spans="1:8" ht="23.25" customHeight="1" x14ac:dyDescent="0.25">
      <c r="A1063" s="193" t="s">
        <v>266</v>
      </c>
      <c r="B1063" s="194"/>
      <c r="C1063" s="133" t="s">
        <v>94</v>
      </c>
      <c r="D1063" s="133" t="s">
        <v>230</v>
      </c>
      <c r="E1063" s="133" t="s">
        <v>255</v>
      </c>
      <c r="F1063" s="133" t="s">
        <v>265</v>
      </c>
      <c r="G1063" s="133"/>
      <c r="H1063" s="135">
        <v>445387.02</v>
      </c>
    </row>
    <row r="1064" spans="1:8" ht="34.5" customHeight="1" x14ac:dyDescent="0.25">
      <c r="A1064" s="186" t="s">
        <v>264</v>
      </c>
      <c r="B1064" s="187"/>
      <c r="C1064" s="133" t="s">
        <v>94</v>
      </c>
      <c r="D1064" s="133" t="s">
        <v>230</v>
      </c>
      <c r="E1064" s="133" t="s">
        <v>255</v>
      </c>
      <c r="F1064" s="136" t="s">
        <v>263</v>
      </c>
      <c r="G1064" s="136"/>
      <c r="H1064" s="135">
        <v>445387.02</v>
      </c>
    </row>
    <row r="1065" spans="1:8" ht="15" customHeight="1" x14ac:dyDescent="0.25">
      <c r="A1065" s="186" t="s">
        <v>262</v>
      </c>
      <c r="B1065" s="187"/>
      <c r="C1065" s="133" t="s">
        <v>94</v>
      </c>
      <c r="D1065" s="133" t="s">
        <v>230</v>
      </c>
      <c r="E1065" s="133" t="s">
        <v>255</v>
      </c>
      <c r="F1065" s="136" t="s">
        <v>261</v>
      </c>
      <c r="G1065" s="137"/>
      <c r="H1065" s="135">
        <v>445387.02</v>
      </c>
    </row>
    <row r="1066" spans="1:8" ht="68.25" customHeight="1" x14ac:dyDescent="0.25">
      <c r="A1066" s="186" t="s">
        <v>260</v>
      </c>
      <c r="B1066" s="187"/>
      <c r="C1066" s="133" t="s">
        <v>94</v>
      </c>
      <c r="D1066" s="133" t="s">
        <v>230</v>
      </c>
      <c r="E1066" s="133" t="s">
        <v>255</v>
      </c>
      <c r="F1066" s="136" t="s">
        <v>259</v>
      </c>
      <c r="G1066" s="137"/>
      <c r="H1066" s="135">
        <v>445387.02</v>
      </c>
    </row>
    <row r="1067" spans="1:8" ht="23.25" customHeight="1" x14ac:dyDescent="0.25">
      <c r="A1067" s="186" t="s">
        <v>142</v>
      </c>
      <c r="B1067" s="187"/>
      <c r="C1067" s="133" t="s">
        <v>94</v>
      </c>
      <c r="D1067" s="133" t="s">
        <v>230</v>
      </c>
      <c r="E1067" s="133" t="s">
        <v>255</v>
      </c>
      <c r="F1067" s="136" t="s">
        <v>259</v>
      </c>
      <c r="G1067" s="136" t="s">
        <v>141</v>
      </c>
      <c r="H1067" s="135">
        <v>445387.02</v>
      </c>
    </row>
    <row r="1068" spans="1:8" ht="23.25" customHeight="1" x14ac:dyDescent="0.25">
      <c r="A1068" s="186" t="s">
        <v>140</v>
      </c>
      <c r="B1068" s="187"/>
      <c r="C1068" s="133" t="s">
        <v>94</v>
      </c>
      <c r="D1068" s="133" t="s">
        <v>230</v>
      </c>
      <c r="E1068" s="133" t="s">
        <v>255</v>
      </c>
      <c r="F1068" s="136" t="s">
        <v>259</v>
      </c>
      <c r="G1068" s="136" t="s">
        <v>139</v>
      </c>
      <c r="H1068" s="135">
        <v>445387.02</v>
      </c>
    </row>
    <row r="1069" spans="1:8" ht="15" customHeight="1" x14ac:dyDescent="0.25">
      <c r="A1069" s="193" t="s">
        <v>1421</v>
      </c>
      <c r="B1069" s="194"/>
      <c r="C1069" s="133" t="s">
        <v>94</v>
      </c>
      <c r="D1069" s="133" t="s">
        <v>184</v>
      </c>
      <c r="E1069" s="133"/>
      <c r="F1069" s="134"/>
      <c r="G1069" s="134"/>
      <c r="H1069" s="135">
        <v>4365200</v>
      </c>
    </row>
    <row r="1070" spans="1:8" ht="15" customHeight="1" x14ac:dyDescent="0.25">
      <c r="A1070" s="193" t="s">
        <v>228</v>
      </c>
      <c r="B1070" s="194"/>
      <c r="C1070" s="133" t="s">
        <v>94</v>
      </c>
      <c r="D1070" s="133" t="s">
        <v>184</v>
      </c>
      <c r="E1070" s="133" t="s">
        <v>86</v>
      </c>
      <c r="F1070" s="134"/>
      <c r="G1070" s="134"/>
      <c r="H1070" s="135">
        <v>4365200</v>
      </c>
    </row>
    <row r="1071" spans="1:8" ht="15" customHeight="1" x14ac:dyDescent="0.25">
      <c r="A1071" s="193" t="s">
        <v>478</v>
      </c>
      <c r="B1071" s="194"/>
      <c r="C1071" s="133" t="s">
        <v>94</v>
      </c>
      <c r="D1071" s="133" t="s">
        <v>184</v>
      </c>
      <c r="E1071" s="133" t="s">
        <v>86</v>
      </c>
      <c r="F1071" s="133" t="s">
        <v>477</v>
      </c>
      <c r="G1071" s="133"/>
      <c r="H1071" s="135">
        <v>3100000</v>
      </c>
    </row>
    <row r="1072" spans="1:8" ht="23.25" customHeight="1" x14ac:dyDescent="0.25">
      <c r="A1072" s="186" t="s">
        <v>476</v>
      </c>
      <c r="B1072" s="187"/>
      <c r="C1072" s="133" t="s">
        <v>94</v>
      </c>
      <c r="D1072" s="133" t="s">
        <v>184</v>
      </c>
      <c r="E1072" s="133" t="s">
        <v>86</v>
      </c>
      <c r="F1072" s="136" t="s">
        <v>475</v>
      </c>
      <c r="G1072" s="136"/>
      <c r="H1072" s="135">
        <v>3100000</v>
      </c>
    </row>
    <row r="1073" spans="1:8" ht="34.5" customHeight="1" x14ac:dyDescent="0.25">
      <c r="A1073" s="186" t="s">
        <v>474</v>
      </c>
      <c r="B1073" s="187"/>
      <c r="C1073" s="133" t="s">
        <v>94</v>
      </c>
      <c r="D1073" s="133" t="s">
        <v>184</v>
      </c>
      <c r="E1073" s="133" t="s">
        <v>86</v>
      </c>
      <c r="F1073" s="136" t="s">
        <v>473</v>
      </c>
      <c r="G1073" s="137"/>
      <c r="H1073" s="135">
        <v>3100000</v>
      </c>
    </row>
    <row r="1074" spans="1:8" ht="34.5" customHeight="1" x14ac:dyDescent="0.25">
      <c r="A1074" s="186" t="s">
        <v>472</v>
      </c>
      <c r="B1074" s="187"/>
      <c r="C1074" s="133" t="s">
        <v>94</v>
      </c>
      <c r="D1074" s="133" t="s">
        <v>184</v>
      </c>
      <c r="E1074" s="133" t="s">
        <v>86</v>
      </c>
      <c r="F1074" s="136" t="s">
        <v>471</v>
      </c>
      <c r="G1074" s="137"/>
      <c r="H1074" s="135">
        <v>3100000</v>
      </c>
    </row>
    <row r="1075" spans="1:8" ht="23.25" customHeight="1" x14ac:dyDescent="0.25">
      <c r="A1075" s="186" t="s">
        <v>142</v>
      </c>
      <c r="B1075" s="187"/>
      <c r="C1075" s="133" t="s">
        <v>94</v>
      </c>
      <c r="D1075" s="133" t="s">
        <v>184</v>
      </c>
      <c r="E1075" s="133" t="s">
        <v>86</v>
      </c>
      <c r="F1075" s="136" t="s">
        <v>471</v>
      </c>
      <c r="G1075" s="136" t="s">
        <v>141</v>
      </c>
      <c r="H1075" s="135">
        <v>3100000</v>
      </c>
    </row>
    <row r="1076" spans="1:8" ht="23.25" customHeight="1" x14ac:dyDescent="0.25">
      <c r="A1076" s="186" t="s">
        <v>140</v>
      </c>
      <c r="B1076" s="187"/>
      <c r="C1076" s="133" t="s">
        <v>94</v>
      </c>
      <c r="D1076" s="133" t="s">
        <v>184</v>
      </c>
      <c r="E1076" s="133" t="s">
        <v>86</v>
      </c>
      <c r="F1076" s="136" t="s">
        <v>471</v>
      </c>
      <c r="G1076" s="136" t="s">
        <v>139</v>
      </c>
      <c r="H1076" s="135">
        <v>3100000</v>
      </c>
    </row>
    <row r="1077" spans="1:8" ht="15" customHeight="1" x14ac:dyDescent="0.25">
      <c r="A1077" s="193" t="s">
        <v>443</v>
      </c>
      <c r="B1077" s="194"/>
      <c r="C1077" s="133" t="s">
        <v>94</v>
      </c>
      <c r="D1077" s="133" t="s">
        <v>184</v>
      </c>
      <c r="E1077" s="133" t="s">
        <v>86</v>
      </c>
      <c r="F1077" s="133" t="s">
        <v>442</v>
      </c>
      <c r="G1077" s="133"/>
      <c r="H1077" s="135">
        <v>1265200</v>
      </c>
    </row>
    <row r="1078" spans="1:8" ht="15" customHeight="1" x14ac:dyDescent="0.25">
      <c r="A1078" s="186" t="s">
        <v>1099</v>
      </c>
      <c r="B1078" s="187"/>
      <c r="C1078" s="133" t="s">
        <v>94</v>
      </c>
      <c r="D1078" s="133" t="s">
        <v>184</v>
      </c>
      <c r="E1078" s="133" t="s">
        <v>86</v>
      </c>
      <c r="F1078" s="136" t="s">
        <v>470</v>
      </c>
      <c r="G1078" s="137"/>
      <c r="H1078" s="135">
        <v>1265200</v>
      </c>
    </row>
    <row r="1079" spans="1:8" ht="23.25" customHeight="1" x14ac:dyDescent="0.25">
      <c r="A1079" s="186" t="s">
        <v>142</v>
      </c>
      <c r="B1079" s="187"/>
      <c r="C1079" s="133" t="s">
        <v>94</v>
      </c>
      <c r="D1079" s="133" t="s">
        <v>184</v>
      </c>
      <c r="E1079" s="133" t="s">
        <v>86</v>
      </c>
      <c r="F1079" s="136" t="s">
        <v>470</v>
      </c>
      <c r="G1079" s="136" t="s">
        <v>141</v>
      </c>
      <c r="H1079" s="135">
        <v>1265200</v>
      </c>
    </row>
    <row r="1080" spans="1:8" ht="23.25" customHeight="1" x14ac:dyDescent="0.25">
      <c r="A1080" s="186" t="s">
        <v>140</v>
      </c>
      <c r="B1080" s="187"/>
      <c r="C1080" s="133" t="s">
        <v>94</v>
      </c>
      <c r="D1080" s="133" t="s">
        <v>184</v>
      </c>
      <c r="E1080" s="133" t="s">
        <v>86</v>
      </c>
      <c r="F1080" s="136" t="s">
        <v>470</v>
      </c>
      <c r="G1080" s="136" t="s">
        <v>139</v>
      </c>
      <c r="H1080" s="135">
        <v>1265200</v>
      </c>
    </row>
    <row r="1081" spans="1:8" ht="15" customHeight="1" x14ac:dyDescent="0.25">
      <c r="A1081" s="193" t="s">
        <v>1422</v>
      </c>
      <c r="B1081" s="194"/>
      <c r="C1081" s="133" t="s">
        <v>94</v>
      </c>
      <c r="D1081" s="133" t="s">
        <v>243</v>
      </c>
      <c r="E1081" s="133"/>
      <c r="F1081" s="134"/>
      <c r="G1081" s="134"/>
      <c r="H1081" s="135">
        <v>263871903.21000001</v>
      </c>
    </row>
    <row r="1082" spans="1:8" ht="15" customHeight="1" x14ac:dyDescent="0.25">
      <c r="A1082" s="193" t="s">
        <v>469</v>
      </c>
      <c r="B1082" s="194"/>
      <c r="C1082" s="133" t="s">
        <v>94</v>
      </c>
      <c r="D1082" s="133" t="s">
        <v>243</v>
      </c>
      <c r="E1082" s="133" t="s">
        <v>86</v>
      </c>
      <c r="F1082" s="134"/>
      <c r="G1082" s="134"/>
      <c r="H1082" s="135">
        <v>26900000</v>
      </c>
    </row>
    <row r="1083" spans="1:8" ht="15" customHeight="1" x14ac:dyDescent="0.25">
      <c r="A1083" s="193" t="s">
        <v>163</v>
      </c>
      <c r="B1083" s="194"/>
      <c r="C1083" s="133" t="s">
        <v>94</v>
      </c>
      <c r="D1083" s="133" t="s">
        <v>243</v>
      </c>
      <c r="E1083" s="133" t="s">
        <v>86</v>
      </c>
      <c r="F1083" s="133" t="s">
        <v>162</v>
      </c>
      <c r="G1083" s="133"/>
      <c r="H1083" s="135">
        <v>26900000</v>
      </c>
    </row>
    <row r="1084" spans="1:8" ht="15" customHeight="1" x14ac:dyDescent="0.25">
      <c r="A1084" s="186" t="s">
        <v>463</v>
      </c>
      <c r="B1084" s="187"/>
      <c r="C1084" s="133" t="s">
        <v>94</v>
      </c>
      <c r="D1084" s="133" t="s">
        <v>243</v>
      </c>
      <c r="E1084" s="133" t="s">
        <v>86</v>
      </c>
      <c r="F1084" s="136" t="s">
        <v>462</v>
      </c>
      <c r="G1084" s="136"/>
      <c r="H1084" s="135">
        <v>26900000</v>
      </c>
    </row>
    <row r="1085" spans="1:8" ht="34.5" customHeight="1" x14ac:dyDescent="0.25">
      <c r="A1085" s="186" t="s">
        <v>468</v>
      </c>
      <c r="B1085" s="187"/>
      <c r="C1085" s="133" t="s">
        <v>94</v>
      </c>
      <c r="D1085" s="133" t="s">
        <v>243</v>
      </c>
      <c r="E1085" s="133" t="s">
        <v>86</v>
      </c>
      <c r="F1085" s="136" t="s">
        <v>467</v>
      </c>
      <c r="G1085" s="137"/>
      <c r="H1085" s="135">
        <v>26900000</v>
      </c>
    </row>
    <row r="1086" spans="1:8" ht="23.25" customHeight="1" x14ac:dyDescent="0.25">
      <c r="A1086" s="186" t="s">
        <v>466</v>
      </c>
      <c r="B1086" s="187"/>
      <c r="C1086" s="133" t="s">
        <v>94</v>
      </c>
      <c r="D1086" s="133" t="s">
        <v>243</v>
      </c>
      <c r="E1086" s="133" t="s">
        <v>86</v>
      </c>
      <c r="F1086" s="136" t="s">
        <v>465</v>
      </c>
      <c r="G1086" s="137"/>
      <c r="H1086" s="135">
        <v>26900000</v>
      </c>
    </row>
    <row r="1087" spans="1:8" ht="15" customHeight="1" x14ac:dyDescent="0.25">
      <c r="A1087" s="186" t="s">
        <v>138</v>
      </c>
      <c r="B1087" s="187"/>
      <c r="C1087" s="133" t="s">
        <v>94</v>
      </c>
      <c r="D1087" s="133" t="s">
        <v>243</v>
      </c>
      <c r="E1087" s="133" t="s">
        <v>86</v>
      </c>
      <c r="F1087" s="136" t="s">
        <v>465</v>
      </c>
      <c r="G1087" s="136" t="s">
        <v>137</v>
      </c>
      <c r="H1087" s="135">
        <v>26900000</v>
      </c>
    </row>
    <row r="1088" spans="1:8" ht="23.25" customHeight="1" x14ac:dyDescent="0.25">
      <c r="A1088" s="186" t="s">
        <v>432</v>
      </c>
      <c r="B1088" s="187"/>
      <c r="C1088" s="133" t="s">
        <v>94</v>
      </c>
      <c r="D1088" s="133" t="s">
        <v>243</v>
      </c>
      <c r="E1088" s="133" t="s">
        <v>86</v>
      </c>
      <c r="F1088" s="136" t="s">
        <v>465</v>
      </c>
      <c r="G1088" s="136" t="s">
        <v>430</v>
      </c>
      <c r="H1088" s="135">
        <v>26900000</v>
      </c>
    </row>
    <row r="1089" spans="1:8" ht="15" customHeight="1" x14ac:dyDescent="0.25">
      <c r="A1089" s="193" t="s">
        <v>464</v>
      </c>
      <c r="B1089" s="194"/>
      <c r="C1089" s="133" t="s">
        <v>94</v>
      </c>
      <c r="D1089" s="133" t="s">
        <v>243</v>
      </c>
      <c r="E1089" s="133" t="s">
        <v>118</v>
      </c>
      <c r="F1089" s="134"/>
      <c r="G1089" s="134"/>
      <c r="H1089" s="135">
        <v>89334042.790000007</v>
      </c>
    </row>
    <row r="1090" spans="1:8" ht="15" customHeight="1" x14ac:dyDescent="0.25">
      <c r="A1090" s="193" t="s">
        <v>163</v>
      </c>
      <c r="B1090" s="194"/>
      <c r="C1090" s="133" t="s">
        <v>94</v>
      </c>
      <c r="D1090" s="133" t="s">
        <v>243</v>
      </c>
      <c r="E1090" s="133" t="s">
        <v>118</v>
      </c>
      <c r="F1090" s="133" t="s">
        <v>162</v>
      </c>
      <c r="G1090" s="133"/>
      <c r="H1090" s="135">
        <v>78746042.790000007</v>
      </c>
    </row>
    <row r="1091" spans="1:8" ht="15" customHeight="1" x14ac:dyDescent="0.25">
      <c r="A1091" s="186" t="s">
        <v>463</v>
      </c>
      <c r="B1091" s="187"/>
      <c r="C1091" s="133" t="s">
        <v>94</v>
      </c>
      <c r="D1091" s="133" t="s">
        <v>243</v>
      </c>
      <c r="E1091" s="133" t="s">
        <v>118</v>
      </c>
      <c r="F1091" s="136" t="s">
        <v>462</v>
      </c>
      <c r="G1091" s="136"/>
      <c r="H1091" s="135">
        <v>78746042.790000007</v>
      </c>
    </row>
    <row r="1092" spans="1:8" ht="45.75" customHeight="1" x14ac:dyDescent="0.25">
      <c r="A1092" s="186" t="s">
        <v>461</v>
      </c>
      <c r="B1092" s="187"/>
      <c r="C1092" s="133" t="s">
        <v>94</v>
      </c>
      <c r="D1092" s="133" t="s">
        <v>243</v>
      </c>
      <c r="E1092" s="133" t="s">
        <v>118</v>
      </c>
      <c r="F1092" s="136" t="s">
        <v>460</v>
      </c>
      <c r="G1092" s="137"/>
      <c r="H1092" s="135">
        <v>77458000</v>
      </c>
    </row>
    <row r="1093" spans="1:8" ht="23.25" customHeight="1" x14ac:dyDescent="0.25">
      <c r="A1093" s="186" t="s">
        <v>459</v>
      </c>
      <c r="B1093" s="187"/>
      <c r="C1093" s="133" t="s">
        <v>94</v>
      </c>
      <c r="D1093" s="133" t="s">
        <v>243</v>
      </c>
      <c r="E1093" s="133" t="s">
        <v>118</v>
      </c>
      <c r="F1093" s="136" t="s">
        <v>458</v>
      </c>
      <c r="G1093" s="137"/>
      <c r="H1093" s="135">
        <v>77458000</v>
      </c>
    </row>
    <row r="1094" spans="1:8" ht="23.25" customHeight="1" x14ac:dyDescent="0.25">
      <c r="A1094" s="186" t="s">
        <v>142</v>
      </c>
      <c r="B1094" s="187"/>
      <c r="C1094" s="133" t="s">
        <v>94</v>
      </c>
      <c r="D1094" s="133" t="s">
        <v>243</v>
      </c>
      <c r="E1094" s="133" t="s">
        <v>118</v>
      </c>
      <c r="F1094" s="136" t="s">
        <v>458</v>
      </c>
      <c r="G1094" s="136" t="s">
        <v>141</v>
      </c>
      <c r="H1094" s="135">
        <v>858550.87</v>
      </c>
    </row>
    <row r="1095" spans="1:8" ht="23.25" customHeight="1" x14ac:dyDescent="0.25">
      <c r="A1095" s="186" t="s">
        <v>140</v>
      </c>
      <c r="B1095" s="187"/>
      <c r="C1095" s="133" t="s">
        <v>94</v>
      </c>
      <c r="D1095" s="133" t="s">
        <v>243</v>
      </c>
      <c r="E1095" s="133" t="s">
        <v>118</v>
      </c>
      <c r="F1095" s="136" t="s">
        <v>458</v>
      </c>
      <c r="G1095" s="136" t="s">
        <v>139</v>
      </c>
      <c r="H1095" s="135">
        <v>858550.87</v>
      </c>
    </row>
    <row r="1096" spans="1:8" ht="15" customHeight="1" x14ac:dyDescent="0.25">
      <c r="A1096" s="186" t="s">
        <v>138</v>
      </c>
      <c r="B1096" s="187"/>
      <c r="C1096" s="133" t="s">
        <v>94</v>
      </c>
      <c r="D1096" s="133" t="s">
        <v>243</v>
      </c>
      <c r="E1096" s="133" t="s">
        <v>118</v>
      </c>
      <c r="F1096" s="136" t="s">
        <v>458</v>
      </c>
      <c r="G1096" s="136" t="s">
        <v>137</v>
      </c>
      <c r="H1096" s="135">
        <v>76599449.129999995</v>
      </c>
    </row>
    <row r="1097" spans="1:8" ht="23.25" customHeight="1" x14ac:dyDescent="0.25">
      <c r="A1097" s="186" t="s">
        <v>432</v>
      </c>
      <c r="B1097" s="187"/>
      <c r="C1097" s="133" t="s">
        <v>94</v>
      </c>
      <c r="D1097" s="133" t="s">
        <v>243</v>
      </c>
      <c r="E1097" s="133" t="s">
        <v>118</v>
      </c>
      <c r="F1097" s="136" t="s">
        <v>458</v>
      </c>
      <c r="G1097" s="136" t="s">
        <v>430</v>
      </c>
      <c r="H1097" s="135">
        <v>76599449.129999995</v>
      </c>
    </row>
    <row r="1098" spans="1:8" ht="23.25" customHeight="1" x14ac:dyDescent="0.25">
      <c r="A1098" s="186" t="s">
        <v>906</v>
      </c>
      <c r="B1098" s="187"/>
      <c r="C1098" s="133" t="s">
        <v>94</v>
      </c>
      <c r="D1098" s="133" t="s">
        <v>243</v>
      </c>
      <c r="E1098" s="133" t="s">
        <v>118</v>
      </c>
      <c r="F1098" s="136" t="s">
        <v>907</v>
      </c>
      <c r="G1098" s="137"/>
      <c r="H1098" s="135">
        <v>1288042.79</v>
      </c>
    </row>
    <row r="1099" spans="1:8" ht="23.25" customHeight="1" x14ac:dyDescent="0.25">
      <c r="A1099" s="186" t="s">
        <v>908</v>
      </c>
      <c r="B1099" s="187"/>
      <c r="C1099" s="133" t="s">
        <v>94</v>
      </c>
      <c r="D1099" s="133" t="s">
        <v>243</v>
      </c>
      <c r="E1099" s="133" t="s">
        <v>118</v>
      </c>
      <c r="F1099" s="136" t="s">
        <v>909</v>
      </c>
      <c r="G1099" s="137"/>
      <c r="H1099" s="135">
        <v>1288042.79</v>
      </c>
    </row>
    <row r="1100" spans="1:8" ht="15" customHeight="1" x14ac:dyDescent="0.25">
      <c r="A1100" s="186" t="s">
        <v>138</v>
      </c>
      <c r="B1100" s="187"/>
      <c r="C1100" s="133" t="s">
        <v>94</v>
      </c>
      <c r="D1100" s="133" t="s">
        <v>243</v>
      </c>
      <c r="E1100" s="133" t="s">
        <v>118</v>
      </c>
      <c r="F1100" s="136" t="s">
        <v>909</v>
      </c>
      <c r="G1100" s="136" t="s">
        <v>137</v>
      </c>
      <c r="H1100" s="135">
        <v>1288042.79</v>
      </c>
    </row>
    <row r="1101" spans="1:8" ht="23.25" customHeight="1" x14ac:dyDescent="0.25">
      <c r="A1101" s="186" t="s">
        <v>432</v>
      </c>
      <c r="B1101" s="187"/>
      <c r="C1101" s="133" t="s">
        <v>94</v>
      </c>
      <c r="D1101" s="133" t="s">
        <v>243</v>
      </c>
      <c r="E1101" s="133" t="s">
        <v>118</v>
      </c>
      <c r="F1101" s="136" t="s">
        <v>909</v>
      </c>
      <c r="G1101" s="136" t="s">
        <v>430</v>
      </c>
      <c r="H1101" s="135">
        <v>1288042.79</v>
      </c>
    </row>
    <row r="1102" spans="1:8" ht="15" customHeight="1" x14ac:dyDescent="0.25">
      <c r="A1102" s="193" t="s">
        <v>440</v>
      </c>
      <c r="B1102" s="194"/>
      <c r="C1102" s="133" t="s">
        <v>94</v>
      </c>
      <c r="D1102" s="133" t="s">
        <v>243</v>
      </c>
      <c r="E1102" s="133" t="s">
        <v>118</v>
      </c>
      <c r="F1102" s="133" t="s">
        <v>439</v>
      </c>
      <c r="G1102" s="133"/>
      <c r="H1102" s="135">
        <v>3053000</v>
      </c>
    </row>
    <row r="1103" spans="1:8" ht="15" customHeight="1" x14ac:dyDescent="0.25">
      <c r="A1103" s="186" t="s">
        <v>455</v>
      </c>
      <c r="B1103" s="187"/>
      <c r="C1103" s="133" t="s">
        <v>94</v>
      </c>
      <c r="D1103" s="133" t="s">
        <v>243</v>
      </c>
      <c r="E1103" s="133" t="s">
        <v>118</v>
      </c>
      <c r="F1103" s="136" t="s">
        <v>454</v>
      </c>
      <c r="G1103" s="136"/>
      <c r="H1103" s="135">
        <v>294000</v>
      </c>
    </row>
    <row r="1104" spans="1:8" ht="34.5" customHeight="1" x14ac:dyDescent="0.25">
      <c r="A1104" s="186" t="s">
        <v>453</v>
      </c>
      <c r="B1104" s="187"/>
      <c r="C1104" s="133" t="s">
        <v>94</v>
      </c>
      <c r="D1104" s="133" t="s">
        <v>243</v>
      </c>
      <c r="E1104" s="133" t="s">
        <v>118</v>
      </c>
      <c r="F1104" s="136" t="s">
        <v>452</v>
      </c>
      <c r="G1104" s="137"/>
      <c r="H1104" s="135">
        <v>294000</v>
      </c>
    </row>
    <row r="1105" spans="1:8" ht="23.25" customHeight="1" x14ac:dyDescent="0.25">
      <c r="A1105" s="186" t="s">
        <v>451</v>
      </c>
      <c r="B1105" s="187"/>
      <c r="C1105" s="133" t="s">
        <v>94</v>
      </c>
      <c r="D1105" s="133" t="s">
        <v>243</v>
      </c>
      <c r="E1105" s="133" t="s">
        <v>118</v>
      </c>
      <c r="F1105" s="136" t="s">
        <v>450</v>
      </c>
      <c r="G1105" s="137"/>
      <c r="H1105" s="135">
        <v>294000</v>
      </c>
    </row>
    <row r="1106" spans="1:8" ht="15" customHeight="1" x14ac:dyDescent="0.25">
      <c r="A1106" s="186" t="s">
        <v>138</v>
      </c>
      <c r="B1106" s="187"/>
      <c r="C1106" s="133" t="s">
        <v>94</v>
      </c>
      <c r="D1106" s="133" t="s">
        <v>243</v>
      </c>
      <c r="E1106" s="133" t="s">
        <v>118</v>
      </c>
      <c r="F1106" s="136" t="s">
        <v>450</v>
      </c>
      <c r="G1106" s="136" t="s">
        <v>137</v>
      </c>
      <c r="H1106" s="135">
        <v>294000</v>
      </c>
    </row>
    <row r="1107" spans="1:8" ht="23.25" customHeight="1" x14ac:dyDescent="0.25">
      <c r="A1107" s="186" t="s">
        <v>432</v>
      </c>
      <c r="B1107" s="187"/>
      <c r="C1107" s="133" t="s">
        <v>94</v>
      </c>
      <c r="D1107" s="133" t="s">
        <v>243</v>
      </c>
      <c r="E1107" s="133" t="s">
        <v>118</v>
      </c>
      <c r="F1107" s="136" t="s">
        <v>450</v>
      </c>
      <c r="G1107" s="136" t="s">
        <v>430</v>
      </c>
      <c r="H1107" s="135">
        <v>294000</v>
      </c>
    </row>
    <row r="1108" spans="1:8" ht="23.25" customHeight="1" x14ac:dyDescent="0.25">
      <c r="A1108" s="186" t="s">
        <v>449</v>
      </c>
      <c r="B1108" s="187"/>
      <c r="C1108" s="133" t="s">
        <v>94</v>
      </c>
      <c r="D1108" s="133" t="s">
        <v>243</v>
      </c>
      <c r="E1108" s="133" t="s">
        <v>118</v>
      </c>
      <c r="F1108" s="136" t="s">
        <v>448</v>
      </c>
      <c r="G1108" s="136"/>
      <c r="H1108" s="135">
        <v>2759000</v>
      </c>
    </row>
    <row r="1109" spans="1:8" ht="79.5" customHeight="1" x14ac:dyDescent="0.25">
      <c r="A1109" s="186" t="s">
        <v>447</v>
      </c>
      <c r="B1109" s="187"/>
      <c r="C1109" s="133" t="s">
        <v>94</v>
      </c>
      <c r="D1109" s="133" t="s">
        <v>243</v>
      </c>
      <c r="E1109" s="133" t="s">
        <v>118</v>
      </c>
      <c r="F1109" s="136" t="s">
        <v>446</v>
      </c>
      <c r="G1109" s="137"/>
      <c r="H1109" s="135">
        <v>2759000</v>
      </c>
    </row>
    <row r="1110" spans="1:8" ht="68.25" customHeight="1" x14ac:dyDescent="0.25">
      <c r="A1110" s="186" t="s">
        <v>445</v>
      </c>
      <c r="B1110" s="187"/>
      <c r="C1110" s="133" t="s">
        <v>94</v>
      </c>
      <c r="D1110" s="133" t="s">
        <v>243</v>
      </c>
      <c r="E1110" s="133" t="s">
        <v>118</v>
      </c>
      <c r="F1110" s="136" t="s">
        <v>444</v>
      </c>
      <c r="G1110" s="137"/>
      <c r="H1110" s="135">
        <v>2759000</v>
      </c>
    </row>
    <row r="1111" spans="1:8" ht="15" customHeight="1" x14ac:dyDescent="0.25">
      <c r="A1111" s="186" t="s">
        <v>138</v>
      </c>
      <c r="B1111" s="187"/>
      <c r="C1111" s="133" t="s">
        <v>94</v>
      </c>
      <c r="D1111" s="133" t="s">
        <v>243</v>
      </c>
      <c r="E1111" s="133" t="s">
        <v>118</v>
      </c>
      <c r="F1111" s="136" t="s">
        <v>444</v>
      </c>
      <c r="G1111" s="136" t="s">
        <v>137</v>
      </c>
      <c r="H1111" s="135">
        <v>2759000</v>
      </c>
    </row>
    <row r="1112" spans="1:8" ht="23.25" customHeight="1" x14ac:dyDescent="0.25">
      <c r="A1112" s="186" t="s">
        <v>432</v>
      </c>
      <c r="B1112" s="187"/>
      <c r="C1112" s="133" t="s">
        <v>94</v>
      </c>
      <c r="D1112" s="133" t="s">
        <v>243</v>
      </c>
      <c r="E1112" s="133" t="s">
        <v>118</v>
      </c>
      <c r="F1112" s="136" t="s">
        <v>444</v>
      </c>
      <c r="G1112" s="136" t="s">
        <v>430</v>
      </c>
      <c r="H1112" s="135">
        <v>2759000</v>
      </c>
    </row>
    <row r="1113" spans="1:8" ht="15" customHeight="1" x14ac:dyDescent="0.25">
      <c r="A1113" s="193" t="s">
        <v>443</v>
      </c>
      <c r="B1113" s="194"/>
      <c r="C1113" s="133" t="s">
        <v>94</v>
      </c>
      <c r="D1113" s="133" t="s">
        <v>243</v>
      </c>
      <c r="E1113" s="133" t="s">
        <v>118</v>
      </c>
      <c r="F1113" s="133" t="s">
        <v>442</v>
      </c>
      <c r="G1113" s="133"/>
      <c r="H1113" s="135">
        <v>7535000</v>
      </c>
    </row>
    <row r="1114" spans="1:8" ht="15" customHeight="1" x14ac:dyDescent="0.25">
      <c r="A1114" s="186" t="s">
        <v>861</v>
      </c>
      <c r="B1114" s="187"/>
      <c r="C1114" s="133" t="s">
        <v>94</v>
      </c>
      <c r="D1114" s="133" t="s">
        <v>243</v>
      </c>
      <c r="E1114" s="133" t="s">
        <v>118</v>
      </c>
      <c r="F1114" s="136" t="s">
        <v>860</v>
      </c>
      <c r="G1114" s="137"/>
      <c r="H1114" s="135">
        <v>231000</v>
      </c>
    </row>
    <row r="1115" spans="1:8" ht="15" customHeight="1" x14ac:dyDescent="0.25">
      <c r="A1115" s="186" t="s">
        <v>138</v>
      </c>
      <c r="B1115" s="187"/>
      <c r="C1115" s="133" t="s">
        <v>94</v>
      </c>
      <c r="D1115" s="133" t="s">
        <v>243</v>
      </c>
      <c r="E1115" s="133" t="s">
        <v>118</v>
      </c>
      <c r="F1115" s="136" t="s">
        <v>860</v>
      </c>
      <c r="G1115" s="136" t="s">
        <v>137</v>
      </c>
      <c r="H1115" s="135">
        <v>231000</v>
      </c>
    </row>
    <row r="1116" spans="1:8" ht="23.25" customHeight="1" x14ac:dyDescent="0.25">
      <c r="A1116" s="186" t="s">
        <v>432</v>
      </c>
      <c r="B1116" s="187"/>
      <c r="C1116" s="133" t="s">
        <v>94</v>
      </c>
      <c r="D1116" s="133" t="s">
        <v>243</v>
      </c>
      <c r="E1116" s="133" t="s">
        <v>118</v>
      </c>
      <c r="F1116" s="136" t="s">
        <v>860</v>
      </c>
      <c r="G1116" s="136" t="s">
        <v>430</v>
      </c>
      <c r="H1116" s="135">
        <v>231000</v>
      </c>
    </row>
    <row r="1117" spans="1:8" ht="15" customHeight="1" x14ac:dyDescent="0.25">
      <c r="A1117" s="186" t="s">
        <v>1132</v>
      </c>
      <c r="B1117" s="187"/>
      <c r="C1117" s="133" t="s">
        <v>94</v>
      </c>
      <c r="D1117" s="133" t="s">
        <v>243</v>
      </c>
      <c r="E1117" s="133" t="s">
        <v>118</v>
      </c>
      <c r="F1117" s="136" t="s">
        <v>441</v>
      </c>
      <c r="G1117" s="137"/>
      <c r="H1117" s="135">
        <v>7304000</v>
      </c>
    </row>
    <row r="1118" spans="1:8" ht="15" customHeight="1" x14ac:dyDescent="0.25">
      <c r="A1118" s="186" t="s">
        <v>138</v>
      </c>
      <c r="B1118" s="187"/>
      <c r="C1118" s="133" t="s">
        <v>94</v>
      </c>
      <c r="D1118" s="133" t="s">
        <v>243</v>
      </c>
      <c r="E1118" s="133" t="s">
        <v>118</v>
      </c>
      <c r="F1118" s="136" t="s">
        <v>441</v>
      </c>
      <c r="G1118" s="136" t="s">
        <v>137</v>
      </c>
      <c r="H1118" s="135">
        <v>7304000</v>
      </c>
    </row>
    <row r="1119" spans="1:8" ht="23.25" customHeight="1" x14ac:dyDescent="0.25">
      <c r="A1119" s="186" t="s">
        <v>432</v>
      </c>
      <c r="B1119" s="187"/>
      <c r="C1119" s="133" t="s">
        <v>94</v>
      </c>
      <c r="D1119" s="133" t="s">
        <v>243</v>
      </c>
      <c r="E1119" s="133" t="s">
        <v>118</v>
      </c>
      <c r="F1119" s="136" t="s">
        <v>441</v>
      </c>
      <c r="G1119" s="136" t="s">
        <v>430</v>
      </c>
      <c r="H1119" s="135">
        <v>7304000</v>
      </c>
    </row>
    <row r="1120" spans="1:8" ht="15" customHeight="1" x14ac:dyDescent="0.25">
      <c r="A1120" s="193" t="s">
        <v>253</v>
      </c>
      <c r="B1120" s="194"/>
      <c r="C1120" s="133" t="s">
        <v>94</v>
      </c>
      <c r="D1120" s="133" t="s">
        <v>243</v>
      </c>
      <c r="E1120" s="133" t="s">
        <v>95</v>
      </c>
      <c r="F1120" s="134"/>
      <c r="G1120" s="134"/>
      <c r="H1120" s="135">
        <v>147337860.41999999</v>
      </c>
    </row>
    <row r="1121" spans="1:8" ht="15" customHeight="1" x14ac:dyDescent="0.25">
      <c r="A1121" s="193" t="s">
        <v>440</v>
      </c>
      <c r="B1121" s="194"/>
      <c r="C1121" s="133" t="s">
        <v>94</v>
      </c>
      <c r="D1121" s="133" t="s">
        <v>243</v>
      </c>
      <c r="E1121" s="133" t="s">
        <v>95</v>
      </c>
      <c r="F1121" s="133" t="s">
        <v>439</v>
      </c>
      <c r="G1121" s="133"/>
      <c r="H1121" s="135">
        <v>147337860.41999999</v>
      </c>
    </row>
    <row r="1122" spans="1:8" ht="15" customHeight="1" x14ac:dyDescent="0.25">
      <c r="A1122" s="186" t="s">
        <v>438</v>
      </c>
      <c r="B1122" s="187"/>
      <c r="C1122" s="133" t="s">
        <v>94</v>
      </c>
      <c r="D1122" s="133" t="s">
        <v>243</v>
      </c>
      <c r="E1122" s="133" t="s">
        <v>95</v>
      </c>
      <c r="F1122" s="136" t="s">
        <v>437</v>
      </c>
      <c r="G1122" s="136"/>
      <c r="H1122" s="135">
        <v>10314860.42</v>
      </c>
    </row>
    <row r="1123" spans="1:8" ht="45.75" customHeight="1" x14ac:dyDescent="0.25">
      <c r="A1123" s="186" t="s">
        <v>1264</v>
      </c>
      <c r="B1123" s="187"/>
      <c r="C1123" s="133" t="s">
        <v>94</v>
      </c>
      <c r="D1123" s="133" t="s">
        <v>243</v>
      </c>
      <c r="E1123" s="133" t="s">
        <v>95</v>
      </c>
      <c r="F1123" s="136" t="s">
        <v>436</v>
      </c>
      <c r="G1123" s="137"/>
      <c r="H1123" s="135">
        <v>10314860.42</v>
      </c>
    </row>
    <row r="1124" spans="1:8" ht="23.25" customHeight="1" x14ac:dyDescent="0.25">
      <c r="A1124" s="186" t="s">
        <v>435</v>
      </c>
      <c r="B1124" s="187"/>
      <c r="C1124" s="133" t="s">
        <v>94</v>
      </c>
      <c r="D1124" s="133" t="s">
        <v>243</v>
      </c>
      <c r="E1124" s="133" t="s">
        <v>95</v>
      </c>
      <c r="F1124" s="136" t="s">
        <v>434</v>
      </c>
      <c r="G1124" s="137"/>
      <c r="H1124" s="135">
        <v>269082</v>
      </c>
    </row>
    <row r="1125" spans="1:8" ht="15" customHeight="1" x14ac:dyDescent="0.25">
      <c r="A1125" s="186" t="s">
        <v>138</v>
      </c>
      <c r="B1125" s="187"/>
      <c r="C1125" s="133" t="s">
        <v>94</v>
      </c>
      <c r="D1125" s="133" t="s">
        <v>243</v>
      </c>
      <c r="E1125" s="133" t="s">
        <v>95</v>
      </c>
      <c r="F1125" s="136" t="s">
        <v>434</v>
      </c>
      <c r="G1125" s="136" t="s">
        <v>137</v>
      </c>
      <c r="H1125" s="135">
        <v>269082</v>
      </c>
    </row>
    <row r="1126" spans="1:8" ht="23.25" customHeight="1" x14ac:dyDescent="0.25">
      <c r="A1126" s="186" t="s">
        <v>432</v>
      </c>
      <c r="B1126" s="187"/>
      <c r="C1126" s="133" t="s">
        <v>94</v>
      </c>
      <c r="D1126" s="133" t="s">
        <v>243</v>
      </c>
      <c r="E1126" s="133" t="s">
        <v>95</v>
      </c>
      <c r="F1126" s="136" t="s">
        <v>434</v>
      </c>
      <c r="G1126" s="136" t="s">
        <v>430</v>
      </c>
      <c r="H1126" s="135">
        <v>269082</v>
      </c>
    </row>
    <row r="1127" spans="1:8" ht="23.25" customHeight="1" x14ac:dyDescent="0.25">
      <c r="A1127" s="186" t="s">
        <v>433</v>
      </c>
      <c r="B1127" s="187"/>
      <c r="C1127" s="133" t="s">
        <v>94</v>
      </c>
      <c r="D1127" s="133" t="s">
        <v>243</v>
      </c>
      <c r="E1127" s="133" t="s">
        <v>95</v>
      </c>
      <c r="F1127" s="136" t="s">
        <v>431</v>
      </c>
      <c r="G1127" s="137"/>
      <c r="H1127" s="135">
        <v>10045778.42</v>
      </c>
    </row>
    <row r="1128" spans="1:8" ht="15" customHeight="1" x14ac:dyDescent="0.25">
      <c r="A1128" s="186" t="s">
        <v>138</v>
      </c>
      <c r="B1128" s="187"/>
      <c r="C1128" s="133" t="s">
        <v>94</v>
      </c>
      <c r="D1128" s="133" t="s">
        <v>243</v>
      </c>
      <c r="E1128" s="133" t="s">
        <v>95</v>
      </c>
      <c r="F1128" s="136" t="s">
        <v>431</v>
      </c>
      <c r="G1128" s="136" t="s">
        <v>137</v>
      </c>
      <c r="H1128" s="135">
        <v>10045778.42</v>
      </c>
    </row>
    <row r="1129" spans="1:8" ht="23.25" customHeight="1" x14ac:dyDescent="0.25">
      <c r="A1129" s="186" t="s">
        <v>432</v>
      </c>
      <c r="B1129" s="187"/>
      <c r="C1129" s="133" t="s">
        <v>94</v>
      </c>
      <c r="D1129" s="133" t="s">
        <v>243</v>
      </c>
      <c r="E1129" s="133" t="s">
        <v>95</v>
      </c>
      <c r="F1129" s="136" t="s">
        <v>431</v>
      </c>
      <c r="G1129" s="136" t="s">
        <v>430</v>
      </c>
      <c r="H1129" s="135">
        <v>10045778.42</v>
      </c>
    </row>
    <row r="1130" spans="1:8" ht="34.5" customHeight="1" x14ac:dyDescent="0.25">
      <c r="A1130" s="186" t="s">
        <v>429</v>
      </c>
      <c r="B1130" s="187"/>
      <c r="C1130" s="133" t="s">
        <v>94</v>
      </c>
      <c r="D1130" s="133" t="s">
        <v>243</v>
      </c>
      <c r="E1130" s="133" t="s">
        <v>95</v>
      </c>
      <c r="F1130" s="136" t="s">
        <v>428</v>
      </c>
      <c r="G1130" s="136"/>
      <c r="H1130" s="135">
        <v>137023000</v>
      </c>
    </row>
    <row r="1131" spans="1:8" ht="45.75" customHeight="1" x14ac:dyDescent="0.25">
      <c r="A1131" s="186" t="s">
        <v>427</v>
      </c>
      <c r="B1131" s="187"/>
      <c r="C1131" s="133" t="s">
        <v>94</v>
      </c>
      <c r="D1131" s="133" t="s">
        <v>243</v>
      </c>
      <c r="E1131" s="133" t="s">
        <v>95</v>
      </c>
      <c r="F1131" s="136" t="s">
        <v>426</v>
      </c>
      <c r="G1131" s="137"/>
      <c r="H1131" s="135">
        <v>137023000</v>
      </c>
    </row>
    <row r="1132" spans="1:8" ht="45.75" customHeight="1" x14ac:dyDescent="0.25">
      <c r="A1132" s="186" t="s">
        <v>425</v>
      </c>
      <c r="B1132" s="187"/>
      <c r="C1132" s="133" t="s">
        <v>94</v>
      </c>
      <c r="D1132" s="133" t="s">
        <v>243</v>
      </c>
      <c r="E1132" s="133" t="s">
        <v>95</v>
      </c>
      <c r="F1132" s="136" t="s">
        <v>424</v>
      </c>
      <c r="G1132" s="137"/>
      <c r="H1132" s="135">
        <v>137023000</v>
      </c>
    </row>
    <row r="1133" spans="1:8" ht="23.25" customHeight="1" x14ac:dyDescent="0.25">
      <c r="A1133" s="186" t="s">
        <v>405</v>
      </c>
      <c r="B1133" s="187"/>
      <c r="C1133" s="133" t="s">
        <v>94</v>
      </c>
      <c r="D1133" s="133" t="s">
        <v>243</v>
      </c>
      <c r="E1133" s="133" t="s">
        <v>95</v>
      </c>
      <c r="F1133" s="136" t="s">
        <v>424</v>
      </c>
      <c r="G1133" s="136" t="s">
        <v>404</v>
      </c>
      <c r="H1133" s="135">
        <v>137023000</v>
      </c>
    </row>
    <row r="1134" spans="1:8" ht="15" customHeight="1" x14ac:dyDescent="0.25">
      <c r="A1134" s="186" t="s">
        <v>403</v>
      </c>
      <c r="B1134" s="187"/>
      <c r="C1134" s="133" t="s">
        <v>94</v>
      </c>
      <c r="D1134" s="133" t="s">
        <v>243</v>
      </c>
      <c r="E1134" s="133" t="s">
        <v>95</v>
      </c>
      <c r="F1134" s="136" t="s">
        <v>424</v>
      </c>
      <c r="G1134" s="136" t="s">
        <v>401</v>
      </c>
      <c r="H1134" s="135">
        <v>137023000</v>
      </c>
    </row>
    <row r="1135" spans="1:8" ht="15" customHeight="1" x14ac:dyDescent="0.25">
      <c r="A1135" s="193" t="s">
        <v>423</v>
      </c>
      <c r="B1135" s="194"/>
      <c r="C1135" s="133" t="s">
        <v>94</v>
      </c>
      <c r="D1135" s="133" t="s">
        <v>243</v>
      </c>
      <c r="E1135" s="133" t="s">
        <v>335</v>
      </c>
      <c r="F1135" s="134"/>
      <c r="G1135" s="134"/>
      <c r="H1135" s="135">
        <v>300000</v>
      </c>
    </row>
    <row r="1136" spans="1:8" ht="15" customHeight="1" x14ac:dyDescent="0.25">
      <c r="A1136" s="193" t="s">
        <v>163</v>
      </c>
      <c r="B1136" s="194"/>
      <c r="C1136" s="133" t="s">
        <v>94</v>
      </c>
      <c r="D1136" s="133" t="s">
        <v>243</v>
      </c>
      <c r="E1136" s="133" t="s">
        <v>335</v>
      </c>
      <c r="F1136" s="133" t="s">
        <v>162</v>
      </c>
      <c r="G1136" s="133"/>
      <c r="H1136" s="135">
        <v>300000</v>
      </c>
    </row>
    <row r="1137" spans="1:8" ht="23.25" customHeight="1" x14ac:dyDescent="0.25">
      <c r="A1137" s="186" t="s">
        <v>422</v>
      </c>
      <c r="B1137" s="187"/>
      <c r="C1137" s="133" t="s">
        <v>94</v>
      </c>
      <c r="D1137" s="133" t="s">
        <v>243</v>
      </c>
      <c r="E1137" s="133" t="s">
        <v>335</v>
      </c>
      <c r="F1137" s="136" t="s">
        <v>421</v>
      </c>
      <c r="G1137" s="136"/>
      <c r="H1137" s="135">
        <v>300000</v>
      </c>
    </row>
    <row r="1138" spans="1:8" ht="23.25" customHeight="1" x14ac:dyDescent="0.25">
      <c r="A1138" s="186" t="s">
        <v>420</v>
      </c>
      <c r="B1138" s="187"/>
      <c r="C1138" s="133" t="s">
        <v>94</v>
      </c>
      <c r="D1138" s="133" t="s">
        <v>243</v>
      </c>
      <c r="E1138" s="133" t="s">
        <v>335</v>
      </c>
      <c r="F1138" s="136" t="s">
        <v>419</v>
      </c>
      <c r="G1138" s="137"/>
      <c r="H1138" s="135">
        <v>300000</v>
      </c>
    </row>
    <row r="1139" spans="1:8" ht="23.25" customHeight="1" x14ac:dyDescent="0.25">
      <c r="A1139" s="186" t="s">
        <v>418</v>
      </c>
      <c r="B1139" s="187"/>
      <c r="C1139" s="133" t="s">
        <v>94</v>
      </c>
      <c r="D1139" s="133" t="s">
        <v>243</v>
      </c>
      <c r="E1139" s="133" t="s">
        <v>335</v>
      </c>
      <c r="F1139" s="136" t="s">
        <v>417</v>
      </c>
      <c r="G1139" s="137"/>
      <c r="H1139" s="135">
        <v>300000</v>
      </c>
    </row>
    <row r="1140" spans="1:8" ht="23.25" customHeight="1" x14ac:dyDescent="0.25">
      <c r="A1140" s="186" t="s">
        <v>132</v>
      </c>
      <c r="B1140" s="187"/>
      <c r="C1140" s="133" t="s">
        <v>94</v>
      </c>
      <c r="D1140" s="133" t="s">
        <v>243</v>
      </c>
      <c r="E1140" s="133" t="s">
        <v>335</v>
      </c>
      <c r="F1140" s="136" t="s">
        <v>417</v>
      </c>
      <c r="G1140" s="136" t="s">
        <v>109</v>
      </c>
      <c r="H1140" s="135">
        <v>300000</v>
      </c>
    </row>
    <row r="1141" spans="1:8" ht="45.75" customHeight="1" x14ac:dyDescent="0.25">
      <c r="A1141" s="186" t="s">
        <v>293</v>
      </c>
      <c r="B1141" s="187"/>
      <c r="C1141" s="133" t="s">
        <v>94</v>
      </c>
      <c r="D1141" s="133" t="s">
        <v>243</v>
      </c>
      <c r="E1141" s="133" t="s">
        <v>335</v>
      </c>
      <c r="F1141" s="136" t="s">
        <v>417</v>
      </c>
      <c r="G1141" s="136" t="s">
        <v>291</v>
      </c>
      <c r="H1141" s="135">
        <v>300000</v>
      </c>
    </row>
    <row r="1142" spans="1:8" ht="15" customHeight="1" x14ac:dyDescent="0.25">
      <c r="A1142" s="193" t="s">
        <v>1423</v>
      </c>
      <c r="B1142" s="194"/>
      <c r="C1142" s="133" t="s">
        <v>94</v>
      </c>
      <c r="D1142" s="133" t="s">
        <v>129</v>
      </c>
      <c r="E1142" s="133"/>
      <c r="F1142" s="134"/>
      <c r="G1142" s="134"/>
      <c r="H1142" s="135">
        <v>681304488.03999996</v>
      </c>
    </row>
    <row r="1143" spans="1:8" ht="15" customHeight="1" x14ac:dyDescent="0.25">
      <c r="A1143" s="193" t="s">
        <v>172</v>
      </c>
      <c r="B1143" s="194"/>
      <c r="C1143" s="133" t="s">
        <v>94</v>
      </c>
      <c r="D1143" s="133" t="s">
        <v>129</v>
      </c>
      <c r="E1143" s="133" t="s">
        <v>86</v>
      </c>
      <c r="F1143" s="134"/>
      <c r="G1143" s="134"/>
      <c r="H1143" s="135">
        <v>680104488.03999996</v>
      </c>
    </row>
    <row r="1144" spans="1:8" ht="23.25" customHeight="1" x14ac:dyDescent="0.25">
      <c r="A1144" s="193" t="s">
        <v>416</v>
      </c>
      <c r="B1144" s="194"/>
      <c r="C1144" s="133" t="s">
        <v>94</v>
      </c>
      <c r="D1144" s="133" t="s">
        <v>129</v>
      </c>
      <c r="E1144" s="133" t="s">
        <v>86</v>
      </c>
      <c r="F1144" s="133" t="s">
        <v>415</v>
      </c>
      <c r="G1144" s="133"/>
      <c r="H1144" s="135">
        <v>680104488.03999996</v>
      </c>
    </row>
    <row r="1145" spans="1:8" ht="23.25" customHeight="1" x14ac:dyDescent="0.25">
      <c r="A1145" s="186" t="s">
        <v>414</v>
      </c>
      <c r="B1145" s="187"/>
      <c r="C1145" s="133" t="s">
        <v>94</v>
      </c>
      <c r="D1145" s="133" t="s">
        <v>129</v>
      </c>
      <c r="E1145" s="133" t="s">
        <v>86</v>
      </c>
      <c r="F1145" s="136" t="s">
        <v>413</v>
      </c>
      <c r="G1145" s="136"/>
      <c r="H1145" s="135">
        <v>680104488.03999996</v>
      </c>
    </row>
    <row r="1146" spans="1:8" ht="23.25" customHeight="1" x14ac:dyDescent="0.25">
      <c r="A1146" s="186" t="s">
        <v>412</v>
      </c>
      <c r="B1146" s="187"/>
      <c r="C1146" s="133" t="s">
        <v>94</v>
      </c>
      <c r="D1146" s="133" t="s">
        <v>129</v>
      </c>
      <c r="E1146" s="133" t="s">
        <v>86</v>
      </c>
      <c r="F1146" s="136" t="s">
        <v>411</v>
      </c>
      <c r="G1146" s="137"/>
      <c r="H1146" s="135">
        <v>372281508.04000002</v>
      </c>
    </row>
    <row r="1147" spans="1:8" ht="23.25" customHeight="1" x14ac:dyDescent="0.25">
      <c r="A1147" s="186" t="s">
        <v>410</v>
      </c>
      <c r="B1147" s="187"/>
      <c r="C1147" s="133" t="s">
        <v>94</v>
      </c>
      <c r="D1147" s="133" t="s">
        <v>129</v>
      </c>
      <c r="E1147" s="133" t="s">
        <v>86</v>
      </c>
      <c r="F1147" s="136" t="s">
        <v>409</v>
      </c>
      <c r="G1147" s="137"/>
      <c r="H1147" s="135">
        <v>372281508.04000002</v>
      </c>
    </row>
    <row r="1148" spans="1:8" ht="23.25" customHeight="1" x14ac:dyDescent="0.25">
      <c r="A1148" s="186" t="s">
        <v>405</v>
      </c>
      <c r="B1148" s="187"/>
      <c r="C1148" s="133" t="s">
        <v>94</v>
      </c>
      <c r="D1148" s="133" t="s">
        <v>129</v>
      </c>
      <c r="E1148" s="133" t="s">
        <v>86</v>
      </c>
      <c r="F1148" s="136" t="s">
        <v>409</v>
      </c>
      <c r="G1148" s="136" t="s">
        <v>404</v>
      </c>
      <c r="H1148" s="135">
        <v>372281508.04000002</v>
      </c>
    </row>
    <row r="1149" spans="1:8" ht="15" customHeight="1" x14ac:dyDescent="0.25">
      <c r="A1149" s="186" t="s">
        <v>403</v>
      </c>
      <c r="B1149" s="187"/>
      <c r="C1149" s="133" t="s">
        <v>94</v>
      </c>
      <c r="D1149" s="133" t="s">
        <v>129</v>
      </c>
      <c r="E1149" s="133" t="s">
        <v>86</v>
      </c>
      <c r="F1149" s="136" t="s">
        <v>409</v>
      </c>
      <c r="G1149" s="136" t="s">
        <v>401</v>
      </c>
      <c r="H1149" s="135">
        <v>372281508.04000002</v>
      </c>
    </row>
    <row r="1150" spans="1:8" ht="15" customHeight="1" x14ac:dyDescent="0.25">
      <c r="A1150" s="186" t="s">
        <v>408</v>
      </c>
      <c r="B1150" s="187"/>
      <c r="C1150" s="133" t="s">
        <v>94</v>
      </c>
      <c r="D1150" s="133" t="s">
        <v>129</v>
      </c>
      <c r="E1150" s="133" t="s">
        <v>86</v>
      </c>
      <c r="F1150" s="136" t="s">
        <v>407</v>
      </c>
      <c r="G1150" s="137"/>
      <c r="H1150" s="135">
        <v>307822980</v>
      </c>
    </row>
    <row r="1151" spans="1:8" ht="23.25" customHeight="1" x14ac:dyDescent="0.25">
      <c r="A1151" s="186" t="s">
        <v>406</v>
      </c>
      <c r="B1151" s="187"/>
      <c r="C1151" s="133" t="s">
        <v>94</v>
      </c>
      <c r="D1151" s="133" t="s">
        <v>129</v>
      </c>
      <c r="E1151" s="133" t="s">
        <v>86</v>
      </c>
      <c r="F1151" s="136" t="s">
        <v>402</v>
      </c>
      <c r="G1151" s="137"/>
      <c r="H1151" s="135">
        <v>307822980</v>
      </c>
    </row>
    <row r="1152" spans="1:8" ht="23.25" customHeight="1" x14ac:dyDescent="0.25">
      <c r="A1152" s="186" t="s">
        <v>405</v>
      </c>
      <c r="B1152" s="187"/>
      <c r="C1152" s="133" t="s">
        <v>94</v>
      </c>
      <c r="D1152" s="133" t="s">
        <v>129</v>
      </c>
      <c r="E1152" s="133" t="s">
        <v>86</v>
      </c>
      <c r="F1152" s="136" t="s">
        <v>402</v>
      </c>
      <c r="G1152" s="136" t="s">
        <v>404</v>
      </c>
      <c r="H1152" s="135">
        <v>307822980</v>
      </c>
    </row>
    <row r="1153" spans="1:8" ht="15" customHeight="1" x14ac:dyDescent="0.25">
      <c r="A1153" s="186" t="s">
        <v>403</v>
      </c>
      <c r="B1153" s="187"/>
      <c r="C1153" s="133" t="s">
        <v>94</v>
      </c>
      <c r="D1153" s="133" t="s">
        <v>129</v>
      </c>
      <c r="E1153" s="133" t="s">
        <v>86</v>
      </c>
      <c r="F1153" s="136" t="s">
        <v>402</v>
      </c>
      <c r="G1153" s="136" t="s">
        <v>401</v>
      </c>
      <c r="H1153" s="135">
        <v>307822980</v>
      </c>
    </row>
    <row r="1154" spans="1:8" ht="15" customHeight="1" x14ac:dyDescent="0.25">
      <c r="A1154" s="193" t="s">
        <v>164</v>
      </c>
      <c r="B1154" s="194"/>
      <c r="C1154" s="133" t="s">
        <v>94</v>
      </c>
      <c r="D1154" s="133" t="s">
        <v>129</v>
      </c>
      <c r="E1154" s="133" t="s">
        <v>90</v>
      </c>
      <c r="F1154" s="134"/>
      <c r="G1154" s="134"/>
      <c r="H1154" s="135">
        <v>1200000</v>
      </c>
    </row>
    <row r="1155" spans="1:8" ht="15" customHeight="1" x14ac:dyDescent="0.25">
      <c r="A1155" s="193" t="s">
        <v>155</v>
      </c>
      <c r="B1155" s="194"/>
      <c r="C1155" s="133" t="s">
        <v>94</v>
      </c>
      <c r="D1155" s="133" t="s">
        <v>129</v>
      </c>
      <c r="E1155" s="133" t="s">
        <v>90</v>
      </c>
      <c r="F1155" s="133" t="s">
        <v>154</v>
      </c>
      <c r="G1155" s="133"/>
      <c r="H1155" s="135">
        <v>1200000</v>
      </c>
    </row>
    <row r="1156" spans="1:8" ht="15" customHeight="1" x14ac:dyDescent="0.25">
      <c r="A1156" s="186" t="s">
        <v>153</v>
      </c>
      <c r="B1156" s="187"/>
      <c r="C1156" s="133" t="s">
        <v>94</v>
      </c>
      <c r="D1156" s="133" t="s">
        <v>129</v>
      </c>
      <c r="E1156" s="133" t="s">
        <v>90</v>
      </c>
      <c r="F1156" s="136" t="s">
        <v>152</v>
      </c>
      <c r="G1156" s="136"/>
      <c r="H1156" s="135">
        <v>1200000</v>
      </c>
    </row>
    <row r="1157" spans="1:8" ht="34.5" customHeight="1" x14ac:dyDescent="0.25">
      <c r="A1157" s="186" t="s">
        <v>151</v>
      </c>
      <c r="B1157" s="187"/>
      <c r="C1157" s="133" t="s">
        <v>94</v>
      </c>
      <c r="D1157" s="133" t="s">
        <v>129</v>
      </c>
      <c r="E1157" s="133" t="s">
        <v>90</v>
      </c>
      <c r="F1157" s="136" t="s">
        <v>150</v>
      </c>
      <c r="G1157" s="137"/>
      <c r="H1157" s="135">
        <v>1200000</v>
      </c>
    </row>
    <row r="1158" spans="1:8" ht="23.25" customHeight="1" x14ac:dyDescent="0.25">
      <c r="A1158" s="186" t="s">
        <v>147</v>
      </c>
      <c r="B1158" s="187"/>
      <c r="C1158" s="133" t="s">
        <v>94</v>
      </c>
      <c r="D1158" s="133" t="s">
        <v>129</v>
      </c>
      <c r="E1158" s="133" t="s">
        <v>90</v>
      </c>
      <c r="F1158" s="136" t="s">
        <v>135</v>
      </c>
      <c r="G1158" s="137"/>
      <c r="H1158" s="135">
        <v>1200000</v>
      </c>
    </row>
    <row r="1159" spans="1:8" ht="23.25" customHeight="1" x14ac:dyDescent="0.25">
      <c r="A1159" s="186" t="s">
        <v>142</v>
      </c>
      <c r="B1159" s="187"/>
      <c r="C1159" s="133" t="s">
        <v>94</v>
      </c>
      <c r="D1159" s="133" t="s">
        <v>129</v>
      </c>
      <c r="E1159" s="133" t="s">
        <v>90</v>
      </c>
      <c r="F1159" s="136" t="s">
        <v>135</v>
      </c>
      <c r="G1159" s="136" t="s">
        <v>141</v>
      </c>
      <c r="H1159" s="135">
        <v>1200000</v>
      </c>
    </row>
    <row r="1160" spans="1:8" ht="23.25" customHeight="1" x14ac:dyDescent="0.25">
      <c r="A1160" s="186" t="s">
        <v>140</v>
      </c>
      <c r="B1160" s="187"/>
      <c r="C1160" s="133" t="s">
        <v>94</v>
      </c>
      <c r="D1160" s="133" t="s">
        <v>129</v>
      </c>
      <c r="E1160" s="133" t="s">
        <v>90</v>
      </c>
      <c r="F1160" s="136" t="s">
        <v>135</v>
      </c>
      <c r="G1160" s="136" t="s">
        <v>139</v>
      </c>
      <c r="H1160" s="135">
        <v>1200000</v>
      </c>
    </row>
    <row r="1161" spans="1:8" ht="15" customHeight="1" x14ac:dyDescent="0.25">
      <c r="A1161" s="193" t="s">
        <v>1424</v>
      </c>
      <c r="B1161" s="194"/>
      <c r="C1161" s="133" t="s">
        <v>94</v>
      </c>
      <c r="D1161" s="133" t="s">
        <v>369</v>
      </c>
      <c r="E1161" s="133"/>
      <c r="F1161" s="134"/>
      <c r="G1161" s="134"/>
      <c r="H1161" s="135">
        <v>135696835.24000001</v>
      </c>
    </row>
    <row r="1162" spans="1:8" ht="15" customHeight="1" x14ac:dyDescent="0.25">
      <c r="A1162" s="193" t="s">
        <v>400</v>
      </c>
      <c r="B1162" s="194"/>
      <c r="C1162" s="133" t="s">
        <v>94</v>
      </c>
      <c r="D1162" s="133" t="s">
        <v>369</v>
      </c>
      <c r="E1162" s="133" t="s">
        <v>86</v>
      </c>
      <c r="F1162" s="134"/>
      <c r="G1162" s="134"/>
      <c r="H1162" s="135">
        <v>39526400</v>
      </c>
    </row>
    <row r="1163" spans="1:8" ht="34.5" customHeight="1" x14ac:dyDescent="0.25">
      <c r="A1163" s="193" t="s">
        <v>239</v>
      </c>
      <c r="B1163" s="194"/>
      <c r="C1163" s="133" t="s">
        <v>94</v>
      </c>
      <c r="D1163" s="133" t="s">
        <v>369</v>
      </c>
      <c r="E1163" s="133" t="s">
        <v>86</v>
      </c>
      <c r="F1163" s="133" t="s">
        <v>238</v>
      </c>
      <c r="G1163" s="133"/>
      <c r="H1163" s="135">
        <v>39526400</v>
      </c>
    </row>
    <row r="1164" spans="1:8" ht="34.5" customHeight="1" x14ac:dyDescent="0.25">
      <c r="A1164" s="186" t="s">
        <v>397</v>
      </c>
      <c r="B1164" s="187"/>
      <c r="C1164" s="133" t="s">
        <v>94</v>
      </c>
      <c r="D1164" s="133" t="s">
        <v>369</v>
      </c>
      <c r="E1164" s="133" t="s">
        <v>86</v>
      </c>
      <c r="F1164" s="136" t="s">
        <v>396</v>
      </c>
      <c r="G1164" s="136"/>
      <c r="H1164" s="135">
        <v>39526400</v>
      </c>
    </row>
    <row r="1165" spans="1:8" ht="34.5" customHeight="1" x14ac:dyDescent="0.25">
      <c r="A1165" s="186" t="s">
        <v>395</v>
      </c>
      <c r="B1165" s="187"/>
      <c r="C1165" s="133" t="s">
        <v>94</v>
      </c>
      <c r="D1165" s="133" t="s">
        <v>369</v>
      </c>
      <c r="E1165" s="133" t="s">
        <v>86</v>
      </c>
      <c r="F1165" s="136" t="s">
        <v>394</v>
      </c>
      <c r="G1165" s="137"/>
      <c r="H1165" s="135">
        <v>39526400</v>
      </c>
    </row>
    <row r="1166" spans="1:8" ht="102" customHeight="1" x14ac:dyDescent="0.25">
      <c r="A1166" s="186" t="s">
        <v>386</v>
      </c>
      <c r="B1166" s="187"/>
      <c r="C1166" s="133" t="s">
        <v>94</v>
      </c>
      <c r="D1166" s="133" t="s">
        <v>369</v>
      </c>
      <c r="E1166" s="133" t="s">
        <v>86</v>
      </c>
      <c r="F1166" s="136" t="s">
        <v>393</v>
      </c>
      <c r="G1166" s="137"/>
      <c r="H1166" s="135">
        <v>1874100</v>
      </c>
    </row>
    <row r="1167" spans="1:8" ht="23.25" customHeight="1" x14ac:dyDescent="0.25">
      <c r="A1167" s="186" t="s">
        <v>142</v>
      </c>
      <c r="B1167" s="187"/>
      <c r="C1167" s="133" t="s">
        <v>94</v>
      </c>
      <c r="D1167" s="133" t="s">
        <v>369</v>
      </c>
      <c r="E1167" s="133" t="s">
        <v>86</v>
      </c>
      <c r="F1167" s="136" t="s">
        <v>393</v>
      </c>
      <c r="G1167" s="136" t="s">
        <v>141</v>
      </c>
      <c r="H1167" s="135">
        <v>1874100</v>
      </c>
    </row>
    <row r="1168" spans="1:8" ht="23.25" customHeight="1" x14ac:dyDescent="0.25">
      <c r="A1168" s="186" t="s">
        <v>140</v>
      </c>
      <c r="B1168" s="187"/>
      <c r="C1168" s="133" t="s">
        <v>94</v>
      </c>
      <c r="D1168" s="133" t="s">
        <v>369</v>
      </c>
      <c r="E1168" s="133" t="s">
        <v>86</v>
      </c>
      <c r="F1168" s="136" t="s">
        <v>393</v>
      </c>
      <c r="G1168" s="136" t="s">
        <v>139</v>
      </c>
      <c r="H1168" s="135">
        <v>1874100</v>
      </c>
    </row>
    <row r="1169" spans="1:8" ht="57" customHeight="1" x14ac:dyDescent="0.25">
      <c r="A1169" s="186" t="s">
        <v>392</v>
      </c>
      <c r="B1169" s="187"/>
      <c r="C1169" s="133" t="s">
        <v>94</v>
      </c>
      <c r="D1169" s="133" t="s">
        <v>369</v>
      </c>
      <c r="E1169" s="133" t="s">
        <v>86</v>
      </c>
      <c r="F1169" s="136" t="s">
        <v>391</v>
      </c>
      <c r="G1169" s="137"/>
      <c r="H1169" s="135">
        <v>37652300</v>
      </c>
    </row>
    <row r="1170" spans="1:8" ht="23.25" customHeight="1" x14ac:dyDescent="0.25">
      <c r="A1170" s="186" t="s">
        <v>132</v>
      </c>
      <c r="B1170" s="187"/>
      <c r="C1170" s="133" t="s">
        <v>94</v>
      </c>
      <c r="D1170" s="133" t="s">
        <v>369</v>
      </c>
      <c r="E1170" s="133" t="s">
        <v>86</v>
      </c>
      <c r="F1170" s="136" t="s">
        <v>391</v>
      </c>
      <c r="G1170" s="136" t="s">
        <v>109</v>
      </c>
      <c r="H1170" s="135">
        <v>37652300</v>
      </c>
    </row>
    <row r="1171" spans="1:8" ht="15" customHeight="1" x14ac:dyDescent="0.25">
      <c r="A1171" s="186" t="s">
        <v>131</v>
      </c>
      <c r="B1171" s="187"/>
      <c r="C1171" s="133" t="s">
        <v>94</v>
      </c>
      <c r="D1171" s="133" t="s">
        <v>369</v>
      </c>
      <c r="E1171" s="133" t="s">
        <v>86</v>
      </c>
      <c r="F1171" s="136" t="s">
        <v>391</v>
      </c>
      <c r="G1171" s="136" t="s">
        <v>127</v>
      </c>
      <c r="H1171" s="135">
        <v>37652300</v>
      </c>
    </row>
    <row r="1172" spans="1:8" ht="15" customHeight="1" x14ac:dyDescent="0.25">
      <c r="A1172" s="193" t="s">
        <v>399</v>
      </c>
      <c r="B1172" s="194"/>
      <c r="C1172" s="133" t="s">
        <v>94</v>
      </c>
      <c r="D1172" s="133" t="s">
        <v>369</v>
      </c>
      <c r="E1172" s="133" t="s">
        <v>90</v>
      </c>
      <c r="F1172" s="134"/>
      <c r="G1172" s="134"/>
      <c r="H1172" s="135">
        <v>24968000</v>
      </c>
    </row>
    <row r="1173" spans="1:8" ht="34.5" customHeight="1" x14ac:dyDescent="0.25">
      <c r="A1173" s="193" t="s">
        <v>239</v>
      </c>
      <c r="B1173" s="194"/>
      <c r="C1173" s="133" t="s">
        <v>94</v>
      </c>
      <c r="D1173" s="133" t="s">
        <v>369</v>
      </c>
      <c r="E1173" s="133" t="s">
        <v>90</v>
      </c>
      <c r="F1173" s="133" t="s">
        <v>238</v>
      </c>
      <c r="G1173" s="133"/>
      <c r="H1173" s="135">
        <v>24968000</v>
      </c>
    </row>
    <row r="1174" spans="1:8" ht="34.5" customHeight="1" x14ac:dyDescent="0.25">
      <c r="A1174" s="186" t="s">
        <v>397</v>
      </c>
      <c r="B1174" s="187"/>
      <c r="C1174" s="133" t="s">
        <v>94</v>
      </c>
      <c r="D1174" s="133" t="s">
        <v>369</v>
      </c>
      <c r="E1174" s="133" t="s">
        <v>90</v>
      </c>
      <c r="F1174" s="136" t="s">
        <v>396</v>
      </c>
      <c r="G1174" s="136"/>
      <c r="H1174" s="135">
        <v>24968000</v>
      </c>
    </row>
    <row r="1175" spans="1:8" ht="34.5" customHeight="1" x14ac:dyDescent="0.25">
      <c r="A1175" s="186" t="s">
        <v>395</v>
      </c>
      <c r="B1175" s="187"/>
      <c r="C1175" s="133" t="s">
        <v>94</v>
      </c>
      <c r="D1175" s="133" t="s">
        <v>369</v>
      </c>
      <c r="E1175" s="133" t="s">
        <v>90</v>
      </c>
      <c r="F1175" s="136" t="s">
        <v>394</v>
      </c>
      <c r="G1175" s="137"/>
      <c r="H1175" s="135">
        <v>24968000</v>
      </c>
    </row>
    <row r="1176" spans="1:8" ht="102" customHeight="1" x14ac:dyDescent="0.25">
      <c r="A1176" s="186" t="s">
        <v>386</v>
      </c>
      <c r="B1176" s="187"/>
      <c r="C1176" s="133" t="s">
        <v>94</v>
      </c>
      <c r="D1176" s="133" t="s">
        <v>369</v>
      </c>
      <c r="E1176" s="133" t="s">
        <v>90</v>
      </c>
      <c r="F1176" s="136" t="s">
        <v>393</v>
      </c>
      <c r="G1176" s="137"/>
      <c r="H1176" s="135">
        <v>24968000</v>
      </c>
    </row>
    <row r="1177" spans="1:8" ht="23.25" customHeight="1" x14ac:dyDescent="0.25">
      <c r="A1177" s="186" t="s">
        <v>142</v>
      </c>
      <c r="B1177" s="187"/>
      <c r="C1177" s="133" t="s">
        <v>94</v>
      </c>
      <c r="D1177" s="133" t="s">
        <v>369</v>
      </c>
      <c r="E1177" s="133" t="s">
        <v>90</v>
      </c>
      <c r="F1177" s="136" t="s">
        <v>393</v>
      </c>
      <c r="G1177" s="136" t="s">
        <v>141</v>
      </c>
      <c r="H1177" s="135">
        <v>24968000</v>
      </c>
    </row>
    <row r="1178" spans="1:8" ht="23.25" customHeight="1" x14ac:dyDescent="0.25">
      <c r="A1178" s="186" t="s">
        <v>140</v>
      </c>
      <c r="B1178" s="187"/>
      <c r="C1178" s="133" t="s">
        <v>94</v>
      </c>
      <c r="D1178" s="133" t="s">
        <v>369</v>
      </c>
      <c r="E1178" s="133" t="s">
        <v>90</v>
      </c>
      <c r="F1178" s="136" t="s">
        <v>393</v>
      </c>
      <c r="G1178" s="136" t="s">
        <v>139</v>
      </c>
      <c r="H1178" s="135">
        <v>24968000</v>
      </c>
    </row>
    <row r="1179" spans="1:8" ht="15" customHeight="1" x14ac:dyDescent="0.25">
      <c r="A1179" s="193" t="s">
        <v>398</v>
      </c>
      <c r="B1179" s="194"/>
      <c r="C1179" s="133" t="s">
        <v>94</v>
      </c>
      <c r="D1179" s="133" t="s">
        <v>369</v>
      </c>
      <c r="E1179" s="133" t="s">
        <v>95</v>
      </c>
      <c r="F1179" s="134"/>
      <c r="G1179" s="134"/>
      <c r="H1179" s="135">
        <v>71202435.239999995</v>
      </c>
    </row>
    <row r="1180" spans="1:8" ht="34.5" customHeight="1" x14ac:dyDescent="0.25">
      <c r="A1180" s="193" t="s">
        <v>239</v>
      </c>
      <c r="B1180" s="194"/>
      <c r="C1180" s="133" t="s">
        <v>94</v>
      </c>
      <c r="D1180" s="133" t="s">
        <v>369</v>
      </c>
      <c r="E1180" s="133" t="s">
        <v>95</v>
      </c>
      <c r="F1180" s="133" t="s">
        <v>238</v>
      </c>
      <c r="G1180" s="133"/>
      <c r="H1180" s="135">
        <v>49407747.149999999</v>
      </c>
    </row>
    <row r="1181" spans="1:8" ht="34.5" customHeight="1" x14ac:dyDescent="0.25">
      <c r="A1181" s="186" t="s">
        <v>397</v>
      </c>
      <c r="B1181" s="187"/>
      <c r="C1181" s="133" t="s">
        <v>94</v>
      </c>
      <c r="D1181" s="133" t="s">
        <v>369</v>
      </c>
      <c r="E1181" s="133" t="s">
        <v>95</v>
      </c>
      <c r="F1181" s="136" t="s">
        <v>396</v>
      </c>
      <c r="G1181" s="136"/>
      <c r="H1181" s="135">
        <v>49017747.149999999</v>
      </c>
    </row>
    <row r="1182" spans="1:8" ht="34.5" customHeight="1" x14ac:dyDescent="0.25">
      <c r="A1182" s="186" t="s">
        <v>395</v>
      </c>
      <c r="B1182" s="187"/>
      <c r="C1182" s="133" t="s">
        <v>94</v>
      </c>
      <c r="D1182" s="133" t="s">
        <v>369</v>
      </c>
      <c r="E1182" s="133" t="s">
        <v>95</v>
      </c>
      <c r="F1182" s="136" t="s">
        <v>394</v>
      </c>
      <c r="G1182" s="137"/>
      <c r="H1182" s="135">
        <v>44301697.149999999</v>
      </c>
    </row>
    <row r="1183" spans="1:8" ht="102" customHeight="1" x14ac:dyDescent="0.25">
      <c r="A1183" s="186" t="s">
        <v>386</v>
      </c>
      <c r="B1183" s="187"/>
      <c r="C1183" s="133" t="s">
        <v>94</v>
      </c>
      <c r="D1183" s="133" t="s">
        <v>369</v>
      </c>
      <c r="E1183" s="133" t="s">
        <v>95</v>
      </c>
      <c r="F1183" s="136" t="s">
        <v>393</v>
      </c>
      <c r="G1183" s="137"/>
      <c r="H1183" s="135">
        <v>1947580</v>
      </c>
    </row>
    <row r="1184" spans="1:8" ht="23.25" customHeight="1" x14ac:dyDescent="0.25">
      <c r="A1184" s="186" t="s">
        <v>142</v>
      </c>
      <c r="B1184" s="187"/>
      <c r="C1184" s="133" t="s">
        <v>94</v>
      </c>
      <c r="D1184" s="133" t="s">
        <v>369</v>
      </c>
      <c r="E1184" s="133" t="s">
        <v>95</v>
      </c>
      <c r="F1184" s="136" t="s">
        <v>393</v>
      </c>
      <c r="G1184" s="136" t="s">
        <v>141</v>
      </c>
      <c r="H1184" s="135">
        <v>1947580</v>
      </c>
    </row>
    <row r="1185" spans="1:8" ht="23.25" customHeight="1" x14ac:dyDescent="0.25">
      <c r="A1185" s="186" t="s">
        <v>140</v>
      </c>
      <c r="B1185" s="187"/>
      <c r="C1185" s="133" t="s">
        <v>94</v>
      </c>
      <c r="D1185" s="133" t="s">
        <v>369</v>
      </c>
      <c r="E1185" s="133" t="s">
        <v>95</v>
      </c>
      <c r="F1185" s="136" t="s">
        <v>393</v>
      </c>
      <c r="G1185" s="136" t="s">
        <v>139</v>
      </c>
      <c r="H1185" s="135">
        <v>1947580</v>
      </c>
    </row>
    <row r="1186" spans="1:8" ht="57" customHeight="1" x14ac:dyDescent="0.25">
      <c r="A1186" s="186" t="s">
        <v>392</v>
      </c>
      <c r="B1186" s="187"/>
      <c r="C1186" s="133" t="s">
        <v>94</v>
      </c>
      <c r="D1186" s="133" t="s">
        <v>369</v>
      </c>
      <c r="E1186" s="133" t="s">
        <v>95</v>
      </c>
      <c r="F1186" s="136" t="s">
        <v>391</v>
      </c>
      <c r="G1186" s="137"/>
      <c r="H1186" s="135">
        <v>5953600</v>
      </c>
    </row>
    <row r="1187" spans="1:8" ht="23.25" customHeight="1" x14ac:dyDescent="0.25">
      <c r="A1187" s="186" t="s">
        <v>132</v>
      </c>
      <c r="B1187" s="187"/>
      <c r="C1187" s="133" t="s">
        <v>94</v>
      </c>
      <c r="D1187" s="133" t="s">
        <v>369</v>
      </c>
      <c r="E1187" s="133" t="s">
        <v>95</v>
      </c>
      <c r="F1187" s="136" t="s">
        <v>391</v>
      </c>
      <c r="G1187" s="136" t="s">
        <v>109</v>
      </c>
      <c r="H1187" s="135">
        <v>5953600</v>
      </c>
    </row>
    <row r="1188" spans="1:8" ht="15" customHeight="1" x14ac:dyDescent="0.25">
      <c r="A1188" s="186" t="s">
        <v>131</v>
      </c>
      <c r="B1188" s="187"/>
      <c r="C1188" s="133" t="s">
        <v>94</v>
      </c>
      <c r="D1188" s="133" t="s">
        <v>369</v>
      </c>
      <c r="E1188" s="133" t="s">
        <v>95</v>
      </c>
      <c r="F1188" s="136" t="s">
        <v>391</v>
      </c>
      <c r="G1188" s="136" t="s">
        <v>127</v>
      </c>
      <c r="H1188" s="135">
        <v>5953600</v>
      </c>
    </row>
    <row r="1189" spans="1:8" ht="34.5" customHeight="1" x14ac:dyDescent="0.25">
      <c r="A1189" s="186" t="s">
        <v>1477</v>
      </c>
      <c r="B1189" s="187"/>
      <c r="C1189" s="133" t="s">
        <v>94</v>
      </c>
      <c r="D1189" s="133" t="s">
        <v>369</v>
      </c>
      <c r="E1189" s="133" t="s">
        <v>95</v>
      </c>
      <c r="F1189" s="136" t="s">
        <v>1478</v>
      </c>
      <c r="G1189" s="137"/>
      <c r="H1189" s="135">
        <v>9151146.5</v>
      </c>
    </row>
    <row r="1190" spans="1:8" ht="23.25" customHeight="1" x14ac:dyDescent="0.25">
      <c r="A1190" s="186" t="s">
        <v>132</v>
      </c>
      <c r="B1190" s="187"/>
      <c r="C1190" s="133" t="s">
        <v>94</v>
      </c>
      <c r="D1190" s="133" t="s">
        <v>369</v>
      </c>
      <c r="E1190" s="133" t="s">
        <v>95</v>
      </c>
      <c r="F1190" s="136" t="s">
        <v>1478</v>
      </c>
      <c r="G1190" s="136" t="s">
        <v>109</v>
      </c>
      <c r="H1190" s="135">
        <v>9151146.5</v>
      </c>
    </row>
    <row r="1191" spans="1:8" ht="15" customHeight="1" x14ac:dyDescent="0.25">
      <c r="A1191" s="186" t="s">
        <v>131</v>
      </c>
      <c r="B1191" s="187"/>
      <c r="C1191" s="133" t="s">
        <v>94</v>
      </c>
      <c r="D1191" s="133" t="s">
        <v>369</v>
      </c>
      <c r="E1191" s="133" t="s">
        <v>95</v>
      </c>
      <c r="F1191" s="136" t="s">
        <v>1478</v>
      </c>
      <c r="G1191" s="136" t="s">
        <v>127</v>
      </c>
      <c r="H1191" s="135">
        <v>9151146.5</v>
      </c>
    </row>
    <row r="1192" spans="1:8" ht="34.5" customHeight="1" x14ac:dyDescent="0.25">
      <c r="A1192" s="186" t="s">
        <v>390</v>
      </c>
      <c r="B1192" s="187"/>
      <c r="C1192" s="133" t="s">
        <v>94</v>
      </c>
      <c r="D1192" s="133" t="s">
        <v>369</v>
      </c>
      <c r="E1192" s="133" t="s">
        <v>95</v>
      </c>
      <c r="F1192" s="136" t="s">
        <v>389</v>
      </c>
      <c r="G1192" s="137"/>
      <c r="H1192" s="135">
        <v>27249370.649999999</v>
      </c>
    </row>
    <row r="1193" spans="1:8" ht="23.25" customHeight="1" x14ac:dyDescent="0.25">
      <c r="A1193" s="186" t="s">
        <v>132</v>
      </c>
      <c r="B1193" s="187"/>
      <c r="C1193" s="133" t="s">
        <v>94</v>
      </c>
      <c r="D1193" s="133" t="s">
        <v>369</v>
      </c>
      <c r="E1193" s="133" t="s">
        <v>95</v>
      </c>
      <c r="F1193" s="136" t="s">
        <v>389</v>
      </c>
      <c r="G1193" s="136" t="s">
        <v>109</v>
      </c>
      <c r="H1193" s="135">
        <v>27249370.649999999</v>
      </c>
    </row>
    <row r="1194" spans="1:8" ht="15" customHeight="1" x14ac:dyDescent="0.25">
      <c r="A1194" s="186" t="s">
        <v>131</v>
      </c>
      <c r="B1194" s="187"/>
      <c r="C1194" s="133" t="s">
        <v>94</v>
      </c>
      <c r="D1194" s="133" t="s">
        <v>369</v>
      </c>
      <c r="E1194" s="133" t="s">
        <v>95</v>
      </c>
      <c r="F1194" s="136" t="s">
        <v>389</v>
      </c>
      <c r="G1194" s="136" t="s">
        <v>127</v>
      </c>
      <c r="H1194" s="135">
        <v>27249370.649999999</v>
      </c>
    </row>
    <row r="1195" spans="1:8" ht="68.25" customHeight="1" x14ac:dyDescent="0.25">
      <c r="A1195" s="186" t="s">
        <v>388</v>
      </c>
      <c r="B1195" s="187"/>
      <c r="C1195" s="133" t="s">
        <v>94</v>
      </c>
      <c r="D1195" s="133" t="s">
        <v>369</v>
      </c>
      <c r="E1195" s="133" t="s">
        <v>95</v>
      </c>
      <c r="F1195" s="136" t="s">
        <v>387</v>
      </c>
      <c r="G1195" s="137"/>
      <c r="H1195" s="135">
        <v>918000</v>
      </c>
    </row>
    <row r="1196" spans="1:8" ht="102" customHeight="1" x14ac:dyDescent="0.25">
      <c r="A1196" s="186" t="s">
        <v>386</v>
      </c>
      <c r="B1196" s="187"/>
      <c r="C1196" s="133" t="s">
        <v>94</v>
      </c>
      <c r="D1196" s="133" t="s">
        <v>369</v>
      </c>
      <c r="E1196" s="133" t="s">
        <v>95</v>
      </c>
      <c r="F1196" s="136" t="s">
        <v>385</v>
      </c>
      <c r="G1196" s="137"/>
      <c r="H1196" s="135">
        <v>678000</v>
      </c>
    </row>
    <row r="1197" spans="1:8" ht="23.25" customHeight="1" x14ac:dyDescent="0.25">
      <c r="A1197" s="186" t="s">
        <v>142</v>
      </c>
      <c r="B1197" s="187"/>
      <c r="C1197" s="133" t="s">
        <v>94</v>
      </c>
      <c r="D1197" s="133" t="s">
        <v>369</v>
      </c>
      <c r="E1197" s="133" t="s">
        <v>95</v>
      </c>
      <c r="F1197" s="136" t="s">
        <v>385</v>
      </c>
      <c r="G1197" s="136" t="s">
        <v>141</v>
      </c>
      <c r="H1197" s="135">
        <v>678000</v>
      </c>
    </row>
    <row r="1198" spans="1:8" ht="23.25" customHeight="1" x14ac:dyDescent="0.25">
      <c r="A1198" s="186" t="s">
        <v>140</v>
      </c>
      <c r="B1198" s="187"/>
      <c r="C1198" s="133" t="s">
        <v>94</v>
      </c>
      <c r="D1198" s="133" t="s">
        <v>369</v>
      </c>
      <c r="E1198" s="133" t="s">
        <v>95</v>
      </c>
      <c r="F1198" s="136" t="s">
        <v>385</v>
      </c>
      <c r="G1198" s="136" t="s">
        <v>139</v>
      </c>
      <c r="H1198" s="135">
        <v>678000</v>
      </c>
    </row>
    <row r="1199" spans="1:8" ht="57" customHeight="1" x14ac:dyDescent="0.25">
      <c r="A1199" s="186" t="s">
        <v>1479</v>
      </c>
      <c r="B1199" s="187"/>
      <c r="C1199" s="133" t="s">
        <v>94</v>
      </c>
      <c r="D1199" s="133" t="s">
        <v>369</v>
      </c>
      <c r="E1199" s="133" t="s">
        <v>95</v>
      </c>
      <c r="F1199" s="136" t="s">
        <v>1480</v>
      </c>
      <c r="G1199" s="137"/>
      <c r="H1199" s="135">
        <v>72000</v>
      </c>
    </row>
    <row r="1200" spans="1:8" ht="23.25" customHeight="1" x14ac:dyDescent="0.25">
      <c r="A1200" s="186" t="s">
        <v>132</v>
      </c>
      <c r="B1200" s="187"/>
      <c r="C1200" s="133" t="s">
        <v>94</v>
      </c>
      <c r="D1200" s="133" t="s">
        <v>369</v>
      </c>
      <c r="E1200" s="133" t="s">
        <v>95</v>
      </c>
      <c r="F1200" s="136" t="s">
        <v>1480</v>
      </c>
      <c r="G1200" s="136" t="s">
        <v>109</v>
      </c>
      <c r="H1200" s="135">
        <v>72000</v>
      </c>
    </row>
    <row r="1201" spans="1:8" ht="15" customHeight="1" x14ac:dyDescent="0.25">
      <c r="A1201" s="186" t="s">
        <v>131</v>
      </c>
      <c r="B1201" s="187"/>
      <c r="C1201" s="133" t="s">
        <v>94</v>
      </c>
      <c r="D1201" s="133" t="s">
        <v>369</v>
      </c>
      <c r="E1201" s="133" t="s">
        <v>95</v>
      </c>
      <c r="F1201" s="136" t="s">
        <v>1480</v>
      </c>
      <c r="G1201" s="136" t="s">
        <v>127</v>
      </c>
      <c r="H1201" s="135">
        <v>72000</v>
      </c>
    </row>
    <row r="1202" spans="1:8" ht="102" customHeight="1" x14ac:dyDescent="0.25">
      <c r="A1202" s="186" t="s">
        <v>384</v>
      </c>
      <c r="B1202" s="187"/>
      <c r="C1202" s="133" t="s">
        <v>94</v>
      </c>
      <c r="D1202" s="133" t="s">
        <v>369</v>
      </c>
      <c r="E1202" s="133" t="s">
        <v>95</v>
      </c>
      <c r="F1202" s="136" t="s">
        <v>383</v>
      </c>
      <c r="G1202" s="137"/>
      <c r="H1202" s="135">
        <v>168000</v>
      </c>
    </row>
    <row r="1203" spans="1:8" ht="23.25" customHeight="1" x14ac:dyDescent="0.25">
      <c r="A1203" s="186" t="s">
        <v>132</v>
      </c>
      <c r="B1203" s="187"/>
      <c r="C1203" s="133" t="s">
        <v>94</v>
      </c>
      <c r="D1203" s="133" t="s">
        <v>369</v>
      </c>
      <c r="E1203" s="133" t="s">
        <v>95</v>
      </c>
      <c r="F1203" s="136" t="s">
        <v>383</v>
      </c>
      <c r="G1203" s="136" t="s">
        <v>109</v>
      </c>
      <c r="H1203" s="135">
        <v>168000</v>
      </c>
    </row>
    <row r="1204" spans="1:8" ht="15" customHeight="1" x14ac:dyDescent="0.25">
      <c r="A1204" s="186" t="s">
        <v>131</v>
      </c>
      <c r="B1204" s="187"/>
      <c r="C1204" s="133" t="s">
        <v>94</v>
      </c>
      <c r="D1204" s="133" t="s">
        <v>369</v>
      </c>
      <c r="E1204" s="133" t="s">
        <v>95</v>
      </c>
      <c r="F1204" s="136" t="s">
        <v>383</v>
      </c>
      <c r="G1204" s="136" t="s">
        <v>127</v>
      </c>
      <c r="H1204" s="135">
        <v>168000</v>
      </c>
    </row>
    <row r="1205" spans="1:8" ht="23.25" customHeight="1" x14ac:dyDescent="0.25">
      <c r="A1205" s="186" t="s">
        <v>382</v>
      </c>
      <c r="B1205" s="187"/>
      <c r="C1205" s="133" t="s">
        <v>94</v>
      </c>
      <c r="D1205" s="133" t="s">
        <v>369</v>
      </c>
      <c r="E1205" s="133" t="s">
        <v>95</v>
      </c>
      <c r="F1205" s="136" t="s">
        <v>381</v>
      </c>
      <c r="G1205" s="137"/>
      <c r="H1205" s="135">
        <v>3798050</v>
      </c>
    </row>
    <row r="1206" spans="1:8" ht="57" customHeight="1" x14ac:dyDescent="0.25">
      <c r="A1206" s="186" t="s">
        <v>380</v>
      </c>
      <c r="B1206" s="187"/>
      <c r="C1206" s="133" t="s">
        <v>94</v>
      </c>
      <c r="D1206" s="133" t="s">
        <v>369</v>
      </c>
      <c r="E1206" s="133" t="s">
        <v>95</v>
      </c>
      <c r="F1206" s="136" t="s">
        <v>379</v>
      </c>
      <c r="G1206" s="137"/>
      <c r="H1206" s="135">
        <v>108000</v>
      </c>
    </row>
    <row r="1207" spans="1:8" ht="23.25" customHeight="1" x14ac:dyDescent="0.25">
      <c r="A1207" s="186" t="s">
        <v>142</v>
      </c>
      <c r="B1207" s="187"/>
      <c r="C1207" s="133" t="s">
        <v>94</v>
      </c>
      <c r="D1207" s="133" t="s">
        <v>369</v>
      </c>
      <c r="E1207" s="133" t="s">
        <v>95</v>
      </c>
      <c r="F1207" s="136" t="s">
        <v>379</v>
      </c>
      <c r="G1207" s="136" t="s">
        <v>141</v>
      </c>
      <c r="H1207" s="135">
        <v>108000</v>
      </c>
    </row>
    <row r="1208" spans="1:8" ht="23.25" customHeight="1" x14ac:dyDescent="0.25">
      <c r="A1208" s="186" t="s">
        <v>140</v>
      </c>
      <c r="B1208" s="187"/>
      <c r="C1208" s="133" t="s">
        <v>94</v>
      </c>
      <c r="D1208" s="133" t="s">
        <v>369</v>
      </c>
      <c r="E1208" s="133" t="s">
        <v>95</v>
      </c>
      <c r="F1208" s="136" t="s">
        <v>379</v>
      </c>
      <c r="G1208" s="136" t="s">
        <v>139</v>
      </c>
      <c r="H1208" s="135">
        <v>108000</v>
      </c>
    </row>
    <row r="1209" spans="1:8" ht="57" customHeight="1" x14ac:dyDescent="0.25">
      <c r="A1209" s="186" t="s">
        <v>378</v>
      </c>
      <c r="B1209" s="187"/>
      <c r="C1209" s="133" t="s">
        <v>94</v>
      </c>
      <c r="D1209" s="133" t="s">
        <v>369</v>
      </c>
      <c r="E1209" s="133" t="s">
        <v>95</v>
      </c>
      <c r="F1209" s="136" t="s">
        <v>377</v>
      </c>
      <c r="G1209" s="137"/>
      <c r="H1209" s="135">
        <v>980050</v>
      </c>
    </row>
    <row r="1210" spans="1:8" ht="23.25" customHeight="1" x14ac:dyDescent="0.25">
      <c r="A1210" s="186" t="s">
        <v>132</v>
      </c>
      <c r="B1210" s="187"/>
      <c r="C1210" s="133" t="s">
        <v>94</v>
      </c>
      <c r="D1210" s="133" t="s">
        <v>369</v>
      </c>
      <c r="E1210" s="133" t="s">
        <v>95</v>
      </c>
      <c r="F1210" s="136" t="s">
        <v>377</v>
      </c>
      <c r="G1210" s="136" t="s">
        <v>109</v>
      </c>
      <c r="H1210" s="135">
        <v>980050</v>
      </c>
    </row>
    <row r="1211" spans="1:8" ht="15" customHeight="1" x14ac:dyDescent="0.25">
      <c r="A1211" s="186" t="s">
        <v>166</v>
      </c>
      <c r="B1211" s="187"/>
      <c r="C1211" s="133" t="s">
        <v>94</v>
      </c>
      <c r="D1211" s="133" t="s">
        <v>369</v>
      </c>
      <c r="E1211" s="133" t="s">
        <v>95</v>
      </c>
      <c r="F1211" s="136" t="s">
        <v>377</v>
      </c>
      <c r="G1211" s="136" t="s">
        <v>112</v>
      </c>
      <c r="H1211" s="135">
        <v>980050</v>
      </c>
    </row>
    <row r="1212" spans="1:8" ht="57" customHeight="1" x14ac:dyDescent="0.25">
      <c r="A1212" s="186" t="s">
        <v>376</v>
      </c>
      <c r="B1212" s="187"/>
      <c r="C1212" s="133" t="s">
        <v>94</v>
      </c>
      <c r="D1212" s="133" t="s">
        <v>369</v>
      </c>
      <c r="E1212" s="133" t="s">
        <v>95</v>
      </c>
      <c r="F1212" s="136" t="s">
        <v>375</v>
      </c>
      <c r="G1212" s="137"/>
      <c r="H1212" s="135">
        <v>2520000</v>
      </c>
    </row>
    <row r="1213" spans="1:8" ht="23.25" customHeight="1" x14ac:dyDescent="0.25">
      <c r="A1213" s="186" t="s">
        <v>132</v>
      </c>
      <c r="B1213" s="187"/>
      <c r="C1213" s="133" t="s">
        <v>94</v>
      </c>
      <c r="D1213" s="133" t="s">
        <v>369</v>
      </c>
      <c r="E1213" s="133" t="s">
        <v>95</v>
      </c>
      <c r="F1213" s="136" t="s">
        <v>375</v>
      </c>
      <c r="G1213" s="136" t="s">
        <v>109</v>
      </c>
      <c r="H1213" s="135">
        <v>2520000</v>
      </c>
    </row>
    <row r="1214" spans="1:8" ht="15" customHeight="1" x14ac:dyDescent="0.25">
      <c r="A1214" s="186" t="s">
        <v>131</v>
      </c>
      <c r="B1214" s="187"/>
      <c r="C1214" s="133" t="s">
        <v>94</v>
      </c>
      <c r="D1214" s="133" t="s">
        <v>369</v>
      </c>
      <c r="E1214" s="133" t="s">
        <v>95</v>
      </c>
      <c r="F1214" s="136" t="s">
        <v>375</v>
      </c>
      <c r="G1214" s="136" t="s">
        <v>127</v>
      </c>
      <c r="H1214" s="135">
        <v>2520000</v>
      </c>
    </row>
    <row r="1215" spans="1:8" ht="57" customHeight="1" x14ac:dyDescent="0.25">
      <c r="A1215" s="186" t="s">
        <v>374</v>
      </c>
      <c r="B1215" s="187"/>
      <c r="C1215" s="133" t="s">
        <v>94</v>
      </c>
      <c r="D1215" s="133" t="s">
        <v>369</v>
      </c>
      <c r="E1215" s="133" t="s">
        <v>95</v>
      </c>
      <c r="F1215" s="136" t="s">
        <v>373</v>
      </c>
      <c r="G1215" s="137"/>
      <c r="H1215" s="135">
        <v>190000</v>
      </c>
    </row>
    <row r="1216" spans="1:8" ht="23.25" customHeight="1" x14ac:dyDescent="0.25">
      <c r="A1216" s="186" t="s">
        <v>142</v>
      </c>
      <c r="B1216" s="187"/>
      <c r="C1216" s="133" t="s">
        <v>94</v>
      </c>
      <c r="D1216" s="133" t="s">
        <v>369</v>
      </c>
      <c r="E1216" s="133" t="s">
        <v>95</v>
      </c>
      <c r="F1216" s="136" t="s">
        <v>373</v>
      </c>
      <c r="G1216" s="136" t="s">
        <v>141</v>
      </c>
      <c r="H1216" s="135">
        <v>190000</v>
      </c>
    </row>
    <row r="1217" spans="1:8" ht="23.25" customHeight="1" x14ac:dyDescent="0.25">
      <c r="A1217" s="186" t="s">
        <v>140</v>
      </c>
      <c r="B1217" s="187"/>
      <c r="C1217" s="133" t="s">
        <v>94</v>
      </c>
      <c r="D1217" s="133" t="s">
        <v>369</v>
      </c>
      <c r="E1217" s="133" t="s">
        <v>95</v>
      </c>
      <c r="F1217" s="136" t="s">
        <v>373</v>
      </c>
      <c r="G1217" s="136" t="s">
        <v>139</v>
      </c>
      <c r="H1217" s="135">
        <v>190000</v>
      </c>
    </row>
    <row r="1218" spans="1:8" ht="23.25" customHeight="1" x14ac:dyDescent="0.25">
      <c r="A1218" s="186" t="s">
        <v>1187</v>
      </c>
      <c r="B1218" s="187"/>
      <c r="C1218" s="133" t="s">
        <v>94</v>
      </c>
      <c r="D1218" s="133" t="s">
        <v>369</v>
      </c>
      <c r="E1218" s="133" t="s">
        <v>95</v>
      </c>
      <c r="F1218" s="136" t="s">
        <v>1188</v>
      </c>
      <c r="G1218" s="136"/>
      <c r="H1218" s="135">
        <v>390000</v>
      </c>
    </row>
    <row r="1219" spans="1:8" ht="34.5" customHeight="1" x14ac:dyDescent="0.25">
      <c r="A1219" s="186" t="s">
        <v>1189</v>
      </c>
      <c r="B1219" s="187"/>
      <c r="C1219" s="133" t="s">
        <v>94</v>
      </c>
      <c r="D1219" s="133" t="s">
        <v>369</v>
      </c>
      <c r="E1219" s="133" t="s">
        <v>95</v>
      </c>
      <c r="F1219" s="136" t="s">
        <v>1190</v>
      </c>
      <c r="G1219" s="137"/>
      <c r="H1219" s="135">
        <v>390000</v>
      </c>
    </row>
    <row r="1220" spans="1:8" ht="34.5" customHeight="1" x14ac:dyDescent="0.25">
      <c r="A1220" s="186" t="s">
        <v>1425</v>
      </c>
      <c r="B1220" s="187"/>
      <c r="C1220" s="133" t="s">
        <v>94</v>
      </c>
      <c r="D1220" s="133" t="s">
        <v>369</v>
      </c>
      <c r="E1220" s="133" t="s">
        <v>95</v>
      </c>
      <c r="F1220" s="136" t="s">
        <v>1426</v>
      </c>
      <c r="G1220" s="137"/>
      <c r="H1220" s="135">
        <v>390000</v>
      </c>
    </row>
    <row r="1221" spans="1:8" ht="23.25" customHeight="1" x14ac:dyDescent="0.25">
      <c r="A1221" s="186" t="s">
        <v>142</v>
      </c>
      <c r="B1221" s="187"/>
      <c r="C1221" s="133" t="s">
        <v>94</v>
      </c>
      <c r="D1221" s="133" t="s">
        <v>369</v>
      </c>
      <c r="E1221" s="133" t="s">
        <v>95</v>
      </c>
      <c r="F1221" s="136" t="s">
        <v>1426</v>
      </c>
      <c r="G1221" s="136" t="s">
        <v>141</v>
      </c>
      <c r="H1221" s="135">
        <v>390000</v>
      </c>
    </row>
    <row r="1222" spans="1:8" ht="23.25" customHeight="1" x14ac:dyDescent="0.25">
      <c r="A1222" s="186" t="s">
        <v>140</v>
      </c>
      <c r="B1222" s="187"/>
      <c r="C1222" s="133" t="s">
        <v>94</v>
      </c>
      <c r="D1222" s="133" t="s">
        <v>369</v>
      </c>
      <c r="E1222" s="133" t="s">
        <v>95</v>
      </c>
      <c r="F1222" s="136" t="s">
        <v>1426</v>
      </c>
      <c r="G1222" s="136" t="s">
        <v>139</v>
      </c>
      <c r="H1222" s="135">
        <v>390000</v>
      </c>
    </row>
    <row r="1223" spans="1:8" ht="23.25" customHeight="1" x14ac:dyDescent="0.25">
      <c r="A1223" s="193" t="s">
        <v>266</v>
      </c>
      <c r="B1223" s="194"/>
      <c r="C1223" s="133" t="s">
        <v>94</v>
      </c>
      <c r="D1223" s="133" t="s">
        <v>369</v>
      </c>
      <c r="E1223" s="133" t="s">
        <v>95</v>
      </c>
      <c r="F1223" s="133" t="s">
        <v>265</v>
      </c>
      <c r="G1223" s="133"/>
      <c r="H1223" s="135">
        <v>21794688.09</v>
      </c>
    </row>
    <row r="1224" spans="1:8" ht="34.5" customHeight="1" x14ac:dyDescent="0.25">
      <c r="A1224" s="186" t="s">
        <v>264</v>
      </c>
      <c r="B1224" s="187"/>
      <c r="C1224" s="133" t="s">
        <v>94</v>
      </c>
      <c r="D1224" s="133" t="s">
        <v>369</v>
      </c>
      <c r="E1224" s="133" t="s">
        <v>95</v>
      </c>
      <c r="F1224" s="136" t="s">
        <v>263</v>
      </c>
      <c r="G1224" s="136"/>
      <c r="H1224" s="135">
        <v>21794688.09</v>
      </c>
    </row>
    <row r="1225" spans="1:8" ht="15" customHeight="1" x14ac:dyDescent="0.25">
      <c r="A1225" s="186" t="s">
        <v>372</v>
      </c>
      <c r="B1225" s="187"/>
      <c r="C1225" s="133" t="s">
        <v>94</v>
      </c>
      <c r="D1225" s="133" t="s">
        <v>369</v>
      </c>
      <c r="E1225" s="133" t="s">
        <v>95</v>
      </c>
      <c r="F1225" s="136" t="s">
        <v>371</v>
      </c>
      <c r="G1225" s="137"/>
      <c r="H1225" s="135">
        <v>21794688.09</v>
      </c>
    </row>
    <row r="1226" spans="1:8" ht="23.25" customHeight="1" x14ac:dyDescent="0.25">
      <c r="A1226" s="186" t="s">
        <v>370</v>
      </c>
      <c r="B1226" s="187"/>
      <c r="C1226" s="133" t="s">
        <v>94</v>
      </c>
      <c r="D1226" s="133" t="s">
        <v>369</v>
      </c>
      <c r="E1226" s="133" t="s">
        <v>95</v>
      </c>
      <c r="F1226" s="136" t="s">
        <v>368</v>
      </c>
      <c r="G1226" s="137"/>
      <c r="H1226" s="135">
        <v>21794688.09</v>
      </c>
    </row>
    <row r="1227" spans="1:8" ht="23.25" customHeight="1" x14ac:dyDescent="0.25">
      <c r="A1227" s="186" t="s">
        <v>132</v>
      </c>
      <c r="B1227" s="187"/>
      <c r="C1227" s="133" t="s">
        <v>94</v>
      </c>
      <c r="D1227" s="133" t="s">
        <v>369</v>
      </c>
      <c r="E1227" s="133" t="s">
        <v>95</v>
      </c>
      <c r="F1227" s="136" t="s">
        <v>368</v>
      </c>
      <c r="G1227" s="136" t="s">
        <v>109</v>
      </c>
      <c r="H1227" s="135">
        <v>21794688.09</v>
      </c>
    </row>
    <row r="1228" spans="1:8" ht="15" customHeight="1" x14ac:dyDescent="0.25">
      <c r="A1228" s="186" t="s">
        <v>131</v>
      </c>
      <c r="B1228" s="187"/>
      <c r="C1228" s="133" t="s">
        <v>94</v>
      </c>
      <c r="D1228" s="133" t="s">
        <v>369</v>
      </c>
      <c r="E1228" s="133" t="s">
        <v>95</v>
      </c>
      <c r="F1228" s="136" t="s">
        <v>368</v>
      </c>
      <c r="G1228" s="136" t="s">
        <v>127</v>
      </c>
      <c r="H1228" s="135">
        <v>21794688.09</v>
      </c>
    </row>
    <row r="1229" spans="1:8" ht="15" customHeight="1" x14ac:dyDescent="0.25">
      <c r="A1229" s="193" t="s">
        <v>362</v>
      </c>
      <c r="B1229" s="194"/>
      <c r="C1229" s="133" t="s">
        <v>94</v>
      </c>
      <c r="D1229" s="133" t="s">
        <v>360</v>
      </c>
      <c r="E1229" s="133"/>
      <c r="F1229" s="134"/>
      <c r="G1229" s="134"/>
      <c r="H1229" s="135">
        <v>5625821.9199999999</v>
      </c>
    </row>
    <row r="1230" spans="1:8" ht="23.25" customHeight="1" x14ac:dyDescent="0.25">
      <c r="A1230" s="193" t="s">
        <v>367</v>
      </c>
      <c r="B1230" s="194"/>
      <c r="C1230" s="133" t="s">
        <v>94</v>
      </c>
      <c r="D1230" s="133" t="s">
        <v>360</v>
      </c>
      <c r="E1230" s="133" t="s">
        <v>86</v>
      </c>
      <c r="F1230" s="134"/>
      <c r="G1230" s="134"/>
      <c r="H1230" s="135">
        <v>5625821.9199999999</v>
      </c>
    </row>
    <row r="1231" spans="1:8" ht="23.25" customHeight="1" x14ac:dyDescent="0.25">
      <c r="A1231" s="193" t="s">
        <v>180</v>
      </c>
      <c r="B1231" s="194"/>
      <c r="C1231" s="133" t="s">
        <v>94</v>
      </c>
      <c r="D1231" s="133" t="s">
        <v>360</v>
      </c>
      <c r="E1231" s="133" t="s">
        <v>86</v>
      </c>
      <c r="F1231" s="133" t="s">
        <v>179</v>
      </c>
      <c r="G1231" s="133"/>
      <c r="H1231" s="135">
        <v>5625821.9199999999</v>
      </c>
    </row>
    <row r="1232" spans="1:8" ht="15" customHeight="1" x14ac:dyDescent="0.25">
      <c r="A1232" s="186" t="s">
        <v>366</v>
      </c>
      <c r="B1232" s="187"/>
      <c r="C1232" s="133" t="s">
        <v>94</v>
      </c>
      <c r="D1232" s="133" t="s">
        <v>360</v>
      </c>
      <c r="E1232" s="133" t="s">
        <v>86</v>
      </c>
      <c r="F1232" s="136" t="s">
        <v>365</v>
      </c>
      <c r="G1232" s="136"/>
      <c r="H1232" s="135">
        <v>5625821.9199999999</v>
      </c>
    </row>
    <row r="1233" spans="1:8" ht="15" customHeight="1" x14ac:dyDescent="0.25">
      <c r="A1233" s="186" t="s">
        <v>364</v>
      </c>
      <c r="B1233" s="187"/>
      <c r="C1233" s="133" t="s">
        <v>94</v>
      </c>
      <c r="D1233" s="133" t="s">
        <v>360</v>
      </c>
      <c r="E1233" s="133" t="s">
        <v>86</v>
      </c>
      <c r="F1233" s="136" t="s">
        <v>363</v>
      </c>
      <c r="G1233" s="137"/>
      <c r="H1233" s="135">
        <v>5625821.9199999999</v>
      </c>
    </row>
    <row r="1234" spans="1:8" ht="15" customHeight="1" x14ac:dyDescent="0.25">
      <c r="A1234" s="186" t="s">
        <v>361</v>
      </c>
      <c r="B1234" s="187"/>
      <c r="C1234" s="133" t="s">
        <v>94</v>
      </c>
      <c r="D1234" s="133" t="s">
        <v>360</v>
      </c>
      <c r="E1234" s="133" t="s">
        <v>86</v>
      </c>
      <c r="F1234" s="136" t="s">
        <v>359</v>
      </c>
      <c r="G1234" s="137"/>
      <c r="H1234" s="135">
        <v>5625821.9199999999</v>
      </c>
    </row>
    <row r="1235" spans="1:8" ht="15" customHeight="1" x14ac:dyDescent="0.25">
      <c r="A1235" s="186" t="s">
        <v>362</v>
      </c>
      <c r="B1235" s="187"/>
      <c r="C1235" s="133" t="s">
        <v>94</v>
      </c>
      <c r="D1235" s="133" t="s">
        <v>360</v>
      </c>
      <c r="E1235" s="133" t="s">
        <v>86</v>
      </c>
      <c r="F1235" s="136" t="s">
        <v>359</v>
      </c>
      <c r="G1235" s="136" t="s">
        <v>92</v>
      </c>
      <c r="H1235" s="135">
        <v>5625821.9199999999</v>
      </c>
    </row>
    <row r="1236" spans="1:8" ht="15" customHeight="1" x14ac:dyDescent="0.25">
      <c r="A1236" s="186" t="s">
        <v>361</v>
      </c>
      <c r="B1236" s="187"/>
      <c r="C1236" s="133" t="s">
        <v>94</v>
      </c>
      <c r="D1236" s="133" t="s">
        <v>360</v>
      </c>
      <c r="E1236" s="133" t="s">
        <v>86</v>
      </c>
      <c r="F1236" s="136" t="s">
        <v>359</v>
      </c>
      <c r="G1236" s="136" t="s">
        <v>358</v>
      </c>
      <c r="H1236" s="135">
        <v>5625821.9199999999</v>
      </c>
    </row>
    <row r="1237" spans="1:8" ht="23.25" customHeight="1" x14ac:dyDescent="0.25">
      <c r="A1237" s="195" t="s">
        <v>357</v>
      </c>
      <c r="B1237" s="196"/>
      <c r="C1237" s="134" t="s">
        <v>352</v>
      </c>
      <c r="D1237" s="134"/>
      <c r="E1237" s="134"/>
      <c r="F1237" s="134"/>
      <c r="G1237" s="134"/>
      <c r="H1237" s="138">
        <v>16260907.130000001</v>
      </c>
    </row>
    <row r="1238" spans="1:8" ht="15" customHeight="1" x14ac:dyDescent="0.25">
      <c r="A1238" s="193" t="s">
        <v>1372</v>
      </c>
      <c r="B1238" s="194"/>
      <c r="C1238" s="133" t="s">
        <v>352</v>
      </c>
      <c r="D1238" s="133" t="s">
        <v>86</v>
      </c>
      <c r="E1238" s="133"/>
      <c r="F1238" s="134"/>
      <c r="G1238" s="134"/>
      <c r="H1238" s="135">
        <v>16260907.130000001</v>
      </c>
    </row>
    <row r="1239" spans="1:8" ht="34.5" customHeight="1" x14ac:dyDescent="0.25">
      <c r="A1239" s="193" t="s">
        <v>356</v>
      </c>
      <c r="B1239" s="194"/>
      <c r="C1239" s="133" t="s">
        <v>352</v>
      </c>
      <c r="D1239" s="133" t="s">
        <v>86</v>
      </c>
      <c r="E1239" s="133" t="s">
        <v>118</v>
      </c>
      <c r="F1239" s="134"/>
      <c r="G1239" s="134"/>
      <c r="H1239" s="135">
        <v>16130907.130000001</v>
      </c>
    </row>
    <row r="1240" spans="1:8" ht="23.25" customHeight="1" x14ac:dyDescent="0.25">
      <c r="A1240" s="193" t="s">
        <v>344</v>
      </c>
      <c r="B1240" s="194"/>
      <c r="C1240" s="133" t="s">
        <v>352</v>
      </c>
      <c r="D1240" s="133" t="s">
        <v>86</v>
      </c>
      <c r="E1240" s="133" t="s">
        <v>118</v>
      </c>
      <c r="F1240" s="133" t="s">
        <v>343</v>
      </c>
      <c r="G1240" s="133"/>
      <c r="H1240" s="135">
        <v>16130907.130000001</v>
      </c>
    </row>
    <row r="1241" spans="1:8" ht="23.25" customHeight="1" x14ac:dyDescent="0.25">
      <c r="A1241" s="186" t="s">
        <v>355</v>
      </c>
      <c r="B1241" s="187"/>
      <c r="C1241" s="133" t="s">
        <v>352</v>
      </c>
      <c r="D1241" s="133" t="s">
        <v>86</v>
      </c>
      <c r="E1241" s="133" t="s">
        <v>118</v>
      </c>
      <c r="F1241" s="136" t="s">
        <v>354</v>
      </c>
      <c r="G1241" s="137"/>
      <c r="H1241" s="135">
        <v>3676913.2</v>
      </c>
    </row>
    <row r="1242" spans="1:8" ht="45.75" customHeight="1" x14ac:dyDescent="0.25">
      <c r="A1242" s="186" t="s">
        <v>146</v>
      </c>
      <c r="B1242" s="187"/>
      <c r="C1242" s="133" t="s">
        <v>352</v>
      </c>
      <c r="D1242" s="133" t="s">
        <v>86</v>
      </c>
      <c r="E1242" s="133" t="s">
        <v>118</v>
      </c>
      <c r="F1242" s="136" t="s">
        <v>354</v>
      </c>
      <c r="G1242" s="136" t="s">
        <v>145</v>
      </c>
      <c r="H1242" s="135">
        <v>3676913.2</v>
      </c>
    </row>
    <row r="1243" spans="1:8" ht="23.25" customHeight="1" x14ac:dyDescent="0.25">
      <c r="A1243" s="186" t="s">
        <v>337</v>
      </c>
      <c r="B1243" s="187"/>
      <c r="C1243" s="133" t="s">
        <v>352</v>
      </c>
      <c r="D1243" s="133" t="s">
        <v>86</v>
      </c>
      <c r="E1243" s="133" t="s">
        <v>118</v>
      </c>
      <c r="F1243" s="136" t="s">
        <v>354</v>
      </c>
      <c r="G1243" s="136" t="s">
        <v>333</v>
      </c>
      <c r="H1243" s="135">
        <v>3676913.2</v>
      </c>
    </row>
    <row r="1244" spans="1:8" ht="23.25" customHeight="1" x14ac:dyDescent="0.25">
      <c r="A1244" s="186" t="s">
        <v>353</v>
      </c>
      <c r="B1244" s="187"/>
      <c r="C1244" s="133" t="s">
        <v>352</v>
      </c>
      <c r="D1244" s="133" t="s">
        <v>86</v>
      </c>
      <c r="E1244" s="133" t="s">
        <v>118</v>
      </c>
      <c r="F1244" s="136" t="s">
        <v>351</v>
      </c>
      <c r="G1244" s="137"/>
      <c r="H1244" s="135">
        <v>12453993.93</v>
      </c>
    </row>
    <row r="1245" spans="1:8" ht="45.75" customHeight="1" x14ac:dyDescent="0.25">
      <c r="A1245" s="186" t="s">
        <v>146</v>
      </c>
      <c r="B1245" s="187"/>
      <c r="C1245" s="133" t="s">
        <v>352</v>
      </c>
      <c r="D1245" s="133" t="s">
        <v>86</v>
      </c>
      <c r="E1245" s="133" t="s">
        <v>118</v>
      </c>
      <c r="F1245" s="136" t="s">
        <v>351</v>
      </c>
      <c r="G1245" s="136" t="s">
        <v>145</v>
      </c>
      <c r="H1245" s="135">
        <v>8180133.9299999997</v>
      </c>
    </row>
    <row r="1246" spans="1:8" ht="23.25" customHeight="1" x14ac:dyDescent="0.25">
      <c r="A1246" s="186" t="s">
        <v>337</v>
      </c>
      <c r="B1246" s="187"/>
      <c r="C1246" s="133" t="s">
        <v>352</v>
      </c>
      <c r="D1246" s="133" t="s">
        <v>86</v>
      </c>
      <c r="E1246" s="133" t="s">
        <v>118</v>
      </c>
      <c r="F1246" s="136" t="s">
        <v>351</v>
      </c>
      <c r="G1246" s="136" t="s">
        <v>333</v>
      </c>
      <c r="H1246" s="135">
        <v>8180133.9299999997</v>
      </c>
    </row>
    <row r="1247" spans="1:8" ht="23.25" customHeight="1" x14ac:dyDescent="0.25">
      <c r="A1247" s="186" t="s">
        <v>142</v>
      </c>
      <c r="B1247" s="187"/>
      <c r="C1247" s="133" t="s">
        <v>352</v>
      </c>
      <c r="D1247" s="133" t="s">
        <v>86</v>
      </c>
      <c r="E1247" s="133" t="s">
        <v>118</v>
      </c>
      <c r="F1247" s="136" t="s">
        <v>351</v>
      </c>
      <c r="G1247" s="136" t="s">
        <v>141</v>
      </c>
      <c r="H1247" s="135">
        <v>4273860</v>
      </c>
    </row>
    <row r="1248" spans="1:8" ht="23.25" customHeight="1" x14ac:dyDescent="0.25">
      <c r="A1248" s="186" t="s">
        <v>140</v>
      </c>
      <c r="B1248" s="187"/>
      <c r="C1248" s="133" t="s">
        <v>352</v>
      </c>
      <c r="D1248" s="133" t="s">
        <v>86</v>
      </c>
      <c r="E1248" s="133" t="s">
        <v>118</v>
      </c>
      <c r="F1248" s="136" t="s">
        <v>351</v>
      </c>
      <c r="G1248" s="136" t="s">
        <v>139</v>
      </c>
      <c r="H1248" s="135">
        <v>4273860</v>
      </c>
    </row>
    <row r="1249" spans="1:8" ht="15" customHeight="1" x14ac:dyDescent="0.25">
      <c r="A1249" s="193" t="s">
        <v>857</v>
      </c>
      <c r="B1249" s="194"/>
      <c r="C1249" s="133" t="s">
        <v>352</v>
      </c>
      <c r="D1249" s="133" t="s">
        <v>86</v>
      </c>
      <c r="E1249" s="133" t="s">
        <v>360</v>
      </c>
      <c r="F1249" s="134"/>
      <c r="G1249" s="134"/>
      <c r="H1249" s="135">
        <v>130000</v>
      </c>
    </row>
    <row r="1250" spans="1:8" ht="15" customHeight="1" x14ac:dyDescent="0.25">
      <c r="A1250" s="193" t="s">
        <v>443</v>
      </c>
      <c r="B1250" s="194"/>
      <c r="C1250" s="133" t="s">
        <v>352</v>
      </c>
      <c r="D1250" s="133" t="s">
        <v>86</v>
      </c>
      <c r="E1250" s="133" t="s">
        <v>360</v>
      </c>
      <c r="F1250" s="133" t="s">
        <v>442</v>
      </c>
      <c r="G1250" s="133"/>
      <c r="H1250" s="135">
        <v>130000</v>
      </c>
    </row>
    <row r="1251" spans="1:8" ht="15" customHeight="1" x14ac:dyDescent="0.25">
      <c r="A1251" s="186" t="s">
        <v>1100</v>
      </c>
      <c r="B1251" s="187"/>
      <c r="C1251" s="133" t="s">
        <v>352</v>
      </c>
      <c r="D1251" s="133" t="s">
        <v>86</v>
      </c>
      <c r="E1251" s="133" t="s">
        <v>360</v>
      </c>
      <c r="F1251" s="136" t="s">
        <v>1101</v>
      </c>
      <c r="G1251" s="137"/>
      <c r="H1251" s="135">
        <v>130000</v>
      </c>
    </row>
    <row r="1252" spans="1:8" ht="15" customHeight="1" x14ac:dyDescent="0.25">
      <c r="A1252" s="186" t="s">
        <v>332</v>
      </c>
      <c r="B1252" s="187"/>
      <c r="C1252" s="133" t="s">
        <v>352</v>
      </c>
      <c r="D1252" s="133" t="s">
        <v>86</v>
      </c>
      <c r="E1252" s="133" t="s">
        <v>360</v>
      </c>
      <c r="F1252" s="136" t="s">
        <v>1101</v>
      </c>
      <c r="G1252" s="136" t="s">
        <v>98</v>
      </c>
      <c r="H1252" s="135">
        <v>130000</v>
      </c>
    </row>
    <row r="1253" spans="1:8" ht="15" customHeight="1" x14ac:dyDescent="0.25">
      <c r="A1253" s="186" t="s">
        <v>852</v>
      </c>
      <c r="B1253" s="187"/>
      <c r="C1253" s="133" t="s">
        <v>352</v>
      </c>
      <c r="D1253" s="133" t="s">
        <v>86</v>
      </c>
      <c r="E1253" s="133" t="s">
        <v>360</v>
      </c>
      <c r="F1253" s="136" t="s">
        <v>1101</v>
      </c>
      <c r="G1253" s="136" t="s">
        <v>850</v>
      </c>
      <c r="H1253" s="135">
        <v>130000</v>
      </c>
    </row>
    <row r="1254" spans="1:8" ht="23.25" customHeight="1" x14ac:dyDescent="0.25">
      <c r="A1254" s="195" t="s">
        <v>350</v>
      </c>
      <c r="B1254" s="196"/>
      <c r="C1254" s="134" t="s">
        <v>348</v>
      </c>
      <c r="D1254" s="134"/>
      <c r="E1254" s="134"/>
      <c r="F1254" s="134"/>
      <c r="G1254" s="134"/>
      <c r="H1254" s="138">
        <v>41633310</v>
      </c>
    </row>
    <row r="1255" spans="1:8" ht="15" customHeight="1" x14ac:dyDescent="0.25">
      <c r="A1255" s="193" t="s">
        <v>1372</v>
      </c>
      <c r="B1255" s="194"/>
      <c r="C1255" s="133" t="s">
        <v>348</v>
      </c>
      <c r="D1255" s="133" t="s">
        <v>86</v>
      </c>
      <c r="E1255" s="133"/>
      <c r="F1255" s="134"/>
      <c r="G1255" s="134"/>
      <c r="H1255" s="135">
        <v>41633310</v>
      </c>
    </row>
    <row r="1256" spans="1:8" ht="34.5" customHeight="1" x14ac:dyDescent="0.25">
      <c r="A1256" s="193" t="s">
        <v>345</v>
      </c>
      <c r="B1256" s="194"/>
      <c r="C1256" s="133" t="s">
        <v>348</v>
      </c>
      <c r="D1256" s="133" t="s">
        <v>86</v>
      </c>
      <c r="E1256" s="133" t="s">
        <v>335</v>
      </c>
      <c r="F1256" s="134"/>
      <c r="G1256" s="134"/>
      <c r="H1256" s="135">
        <v>41633310</v>
      </c>
    </row>
    <row r="1257" spans="1:8" ht="23.25" customHeight="1" x14ac:dyDescent="0.25">
      <c r="A1257" s="193" t="s">
        <v>180</v>
      </c>
      <c r="B1257" s="194"/>
      <c r="C1257" s="133" t="s">
        <v>348</v>
      </c>
      <c r="D1257" s="133" t="s">
        <v>86</v>
      </c>
      <c r="E1257" s="133" t="s">
        <v>335</v>
      </c>
      <c r="F1257" s="133" t="s">
        <v>179</v>
      </c>
      <c r="G1257" s="133"/>
      <c r="H1257" s="135">
        <v>41633310</v>
      </c>
    </row>
    <row r="1258" spans="1:8" ht="15" customHeight="1" x14ac:dyDescent="0.25">
      <c r="A1258" s="186" t="s">
        <v>178</v>
      </c>
      <c r="B1258" s="187"/>
      <c r="C1258" s="133" t="s">
        <v>348</v>
      </c>
      <c r="D1258" s="133" t="s">
        <v>86</v>
      </c>
      <c r="E1258" s="133" t="s">
        <v>335</v>
      </c>
      <c r="F1258" s="136" t="s">
        <v>177</v>
      </c>
      <c r="G1258" s="136"/>
      <c r="H1258" s="135">
        <v>41633310</v>
      </c>
    </row>
    <row r="1259" spans="1:8" ht="23.25" customHeight="1" x14ac:dyDescent="0.25">
      <c r="A1259" s="186" t="s">
        <v>176</v>
      </c>
      <c r="B1259" s="187"/>
      <c r="C1259" s="133" t="s">
        <v>348</v>
      </c>
      <c r="D1259" s="133" t="s">
        <v>86</v>
      </c>
      <c r="E1259" s="133" t="s">
        <v>335</v>
      </c>
      <c r="F1259" s="136" t="s">
        <v>175</v>
      </c>
      <c r="G1259" s="137"/>
      <c r="H1259" s="135">
        <v>41633310</v>
      </c>
    </row>
    <row r="1260" spans="1:8" ht="15" customHeight="1" x14ac:dyDescent="0.25">
      <c r="A1260" s="186" t="s">
        <v>349</v>
      </c>
      <c r="B1260" s="187"/>
      <c r="C1260" s="133" t="s">
        <v>348</v>
      </c>
      <c r="D1260" s="133" t="s">
        <v>86</v>
      </c>
      <c r="E1260" s="133" t="s">
        <v>335</v>
      </c>
      <c r="F1260" s="136" t="s">
        <v>347</v>
      </c>
      <c r="G1260" s="137"/>
      <c r="H1260" s="135">
        <v>41633310</v>
      </c>
    </row>
    <row r="1261" spans="1:8" ht="45.75" customHeight="1" x14ac:dyDescent="0.25">
      <c r="A1261" s="186" t="s">
        <v>146</v>
      </c>
      <c r="B1261" s="187"/>
      <c r="C1261" s="133" t="s">
        <v>348</v>
      </c>
      <c r="D1261" s="133" t="s">
        <v>86</v>
      </c>
      <c r="E1261" s="133" t="s">
        <v>335</v>
      </c>
      <c r="F1261" s="136" t="s">
        <v>347</v>
      </c>
      <c r="G1261" s="136" t="s">
        <v>145</v>
      </c>
      <c r="H1261" s="135">
        <v>38571040.450000003</v>
      </c>
    </row>
    <row r="1262" spans="1:8" ht="23.25" customHeight="1" x14ac:dyDescent="0.25">
      <c r="A1262" s="186" t="s">
        <v>337</v>
      </c>
      <c r="B1262" s="187"/>
      <c r="C1262" s="133" t="s">
        <v>348</v>
      </c>
      <c r="D1262" s="133" t="s">
        <v>86</v>
      </c>
      <c r="E1262" s="133" t="s">
        <v>335</v>
      </c>
      <c r="F1262" s="136" t="s">
        <v>347</v>
      </c>
      <c r="G1262" s="136" t="s">
        <v>333</v>
      </c>
      <c r="H1262" s="135">
        <v>38571040.450000003</v>
      </c>
    </row>
    <row r="1263" spans="1:8" ht="23.25" customHeight="1" x14ac:dyDescent="0.25">
      <c r="A1263" s="186" t="s">
        <v>142</v>
      </c>
      <c r="B1263" s="187"/>
      <c r="C1263" s="133" t="s">
        <v>348</v>
      </c>
      <c r="D1263" s="133" t="s">
        <v>86</v>
      </c>
      <c r="E1263" s="133" t="s">
        <v>335</v>
      </c>
      <c r="F1263" s="136" t="s">
        <v>347</v>
      </c>
      <c r="G1263" s="136" t="s">
        <v>141</v>
      </c>
      <c r="H1263" s="135">
        <v>3016910.82</v>
      </c>
    </row>
    <row r="1264" spans="1:8" ht="23.25" customHeight="1" x14ac:dyDescent="0.25">
      <c r="A1264" s="186" t="s">
        <v>140</v>
      </c>
      <c r="B1264" s="187"/>
      <c r="C1264" s="133" t="s">
        <v>348</v>
      </c>
      <c r="D1264" s="133" t="s">
        <v>86</v>
      </c>
      <c r="E1264" s="133" t="s">
        <v>335</v>
      </c>
      <c r="F1264" s="136" t="s">
        <v>347</v>
      </c>
      <c r="G1264" s="136" t="s">
        <v>139</v>
      </c>
      <c r="H1264" s="135">
        <v>3016910.82</v>
      </c>
    </row>
    <row r="1265" spans="1:8" ht="15" customHeight="1" x14ac:dyDescent="0.25">
      <c r="A1265" s="186" t="s">
        <v>332</v>
      </c>
      <c r="B1265" s="187"/>
      <c r="C1265" s="133" t="s">
        <v>348</v>
      </c>
      <c r="D1265" s="133" t="s">
        <v>86</v>
      </c>
      <c r="E1265" s="133" t="s">
        <v>335</v>
      </c>
      <c r="F1265" s="136" t="s">
        <v>347</v>
      </c>
      <c r="G1265" s="136" t="s">
        <v>98</v>
      </c>
      <c r="H1265" s="135">
        <v>45358.73</v>
      </c>
    </row>
    <row r="1266" spans="1:8" ht="15" customHeight="1" x14ac:dyDescent="0.25">
      <c r="A1266" s="186" t="s">
        <v>331</v>
      </c>
      <c r="B1266" s="187"/>
      <c r="C1266" s="133" t="s">
        <v>348</v>
      </c>
      <c r="D1266" s="133" t="s">
        <v>86</v>
      </c>
      <c r="E1266" s="133" t="s">
        <v>335</v>
      </c>
      <c r="F1266" s="136" t="s">
        <v>347</v>
      </c>
      <c r="G1266" s="136" t="s">
        <v>330</v>
      </c>
      <c r="H1266" s="135">
        <v>45358.73</v>
      </c>
    </row>
    <row r="1267" spans="1:8" ht="23.25" customHeight="1" x14ac:dyDescent="0.25">
      <c r="A1267" s="195" t="s">
        <v>346</v>
      </c>
      <c r="B1267" s="196"/>
      <c r="C1267" s="134" t="s">
        <v>336</v>
      </c>
      <c r="D1267" s="134"/>
      <c r="E1267" s="134"/>
      <c r="F1267" s="134"/>
      <c r="G1267" s="134"/>
      <c r="H1267" s="138">
        <v>26291369.5</v>
      </c>
    </row>
    <row r="1268" spans="1:8" ht="15" customHeight="1" x14ac:dyDescent="0.25">
      <c r="A1268" s="193" t="s">
        <v>1372</v>
      </c>
      <c r="B1268" s="194"/>
      <c r="C1268" s="133" t="s">
        <v>336</v>
      </c>
      <c r="D1268" s="133" t="s">
        <v>86</v>
      </c>
      <c r="E1268" s="133"/>
      <c r="F1268" s="134"/>
      <c r="G1268" s="134"/>
      <c r="H1268" s="135">
        <v>26291369.5</v>
      </c>
    </row>
    <row r="1269" spans="1:8" ht="34.5" customHeight="1" x14ac:dyDescent="0.25">
      <c r="A1269" s="193" t="s">
        <v>345</v>
      </c>
      <c r="B1269" s="194"/>
      <c r="C1269" s="133" t="s">
        <v>336</v>
      </c>
      <c r="D1269" s="133" t="s">
        <v>86</v>
      </c>
      <c r="E1269" s="133" t="s">
        <v>335</v>
      </c>
      <c r="F1269" s="134"/>
      <c r="G1269" s="134"/>
      <c r="H1269" s="135">
        <v>26291369.5</v>
      </c>
    </row>
    <row r="1270" spans="1:8" ht="23.25" customHeight="1" x14ac:dyDescent="0.25">
      <c r="A1270" s="193" t="s">
        <v>344</v>
      </c>
      <c r="B1270" s="194"/>
      <c r="C1270" s="133" t="s">
        <v>336</v>
      </c>
      <c r="D1270" s="133" t="s">
        <v>86</v>
      </c>
      <c r="E1270" s="133" t="s">
        <v>335</v>
      </c>
      <c r="F1270" s="133" t="s">
        <v>343</v>
      </c>
      <c r="G1270" s="133"/>
      <c r="H1270" s="135">
        <v>26291369.5</v>
      </c>
    </row>
    <row r="1271" spans="1:8" ht="15" customHeight="1" x14ac:dyDescent="0.25">
      <c r="A1271" s="186" t="s">
        <v>342</v>
      </c>
      <c r="B1271" s="187"/>
      <c r="C1271" s="133" t="s">
        <v>336</v>
      </c>
      <c r="D1271" s="133" t="s">
        <v>86</v>
      </c>
      <c r="E1271" s="133" t="s">
        <v>335</v>
      </c>
      <c r="F1271" s="136" t="s">
        <v>341</v>
      </c>
      <c r="G1271" s="137"/>
      <c r="H1271" s="135">
        <v>21088889.399999999</v>
      </c>
    </row>
    <row r="1272" spans="1:8" ht="45.75" customHeight="1" x14ac:dyDescent="0.25">
      <c r="A1272" s="186" t="s">
        <v>146</v>
      </c>
      <c r="B1272" s="187"/>
      <c r="C1272" s="133" t="s">
        <v>336</v>
      </c>
      <c r="D1272" s="133" t="s">
        <v>86</v>
      </c>
      <c r="E1272" s="133" t="s">
        <v>335</v>
      </c>
      <c r="F1272" s="136" t="s">
        <v>341</v>
      </c>
      <c r="G1272" s="136" t="s">
        <v>145</v>
      </c>
      <c r="H1272" s="135">
        <v>18119623.66</v>
      </c>
    </row>
    <row r="1273" spans="1:8" ht="23.25" customHeight="1" x14ac:dyDescent="0.25">
      <c r="A1273" s="186" t="s">
        <v>337</v>
      </c>
      <c r="B1273" s="187"/>
      <c r="C1273" s="133" t="s">
        <v>336</v>
      </c>
      <c r="D1273" s="133" t="s">
        <v>86</v>
      </c>
      <c r="E1273" s="133" t="s">
        <v>335</v>
      </c>
      <c r="F1273" s="136" t="s">
        <v>341</v>
      </c>
      <c r="G1273" s="136" t="s">
        <v>333</v>
      </c>
      <c r="H1273" s="135">
        <v>18119623.66</v>
      </c>
    </row>
    <row r="1274" spans="1:8" ht="23.25" customHeight="1" x14ac:dyDescent="0.25">
      <c r="A1274" s="186" t="s">
        <v>142</v>
      </c>
      <c r="B1274" s="187"/>
      <c r="C1274" s="133" t="s">
        <v>336</v>
      </c>
      <c r="D1274" s="133" t="s">
        <v>86</v>
      </c>
      <c r="E1274" s="133" t="s">
        <v>335</v>
      </c>
      <c r="F1274" s="136" t="s">
        <v>341</v>
      </c>
      <c r="G1274" s="136" t="s">
        <v>141</v>
      </c>
      <c r="H1274" s="135">
        <v>2881265.74</v>
      </c>
    </row>
    <row r="1275" spans="1:8" ht="23.25" customHeight="1" x14ac:dyDescent="0.25">
      <c r="A1275" s="186" t="s">
        <v>140</v>
      </c>
      <c r="B1275" s="187"/>
      <c r="C1275" s="133" t="s">
        <v>336</v>
      </c>
      <c r="D1275" s="133" t="s">
        <v>86</v>
      </c>
      <c r="E1275" s="133" t="s">
        <v>335</v>
      </c>
      <c r="F1275" s="136" t="s">
        <v>341</v>
      </c>
      <c r="G1275" s="136" t="s">
        <v>139</v>
      </c>
      <c r="H1275" s="135">
        <v>2881265.74</v>
      </c>
    </row>
    <row r="1276" spans="1:8" ht="15" customHeight="1" x14ac:dyDescent="0.25">
      <c r="A1276" s="186" t="s">
        <v>332</v>
      </c>
      <c r="B1276" s="187"/>
      <c r="C1276" s="133" t="s">
        <v>336</v>
      </c>
      <c r="D1276" s="133" t="s">
        <v>86</v>
      </c>
      <c r="E1276" s="133" t="s">
        <v>335</v>
      </c>
      <c r="F1276" s="136" t="s">
        <v>341</v>
      </c>
      <c r="G1276" s="136" t="s">
        <v>98</v>
      </c>
      <c r="H1276" s="135">
        <v>88000</v>
      </c>
    </row>
    <row r="1277" spans="1:8" ht="15" customHeight="1" x14ac:dyDescent="0.25">
      <c r="A1277" s="186" t="s">
        <v>331</v>
      </c>
      <c r="B1277" s="187"/>
      <c r="C1277" s="133" t="s">
        <v>336</v>
      </c>
      <c r="D1277" s="133" t="s">
        <v>86</v>
      </c>
      <c r="E1277" s="133" t="s">
        <v>335</v>
      </c>
      <c r="F1277" s="136" t="s">
        <v>341</v>
      </c>
      <c r="G1277" s="136" t="s">
        <v>330</v>
      </c>
      <c r="H1277" s="135">
        <v>88000</v>
      </c>
    </row>
    <row r="1278" spans="1:8" ht="34.5" customHeight="1" x14ac:dyDescent="0.25">
      <c r="A1278" s="186" t="s">
        <v>340</v>
      </c>
      <c r="B1278" s="187"/>
      <c r="C1278" s="133" t="s">
        <v>336</v>
      </c>
      <c r="D1278" s="133" t="s">
        <v>86</v>
      </c>
      <c r="E1278" s="133" t="s">
        <v>335</v>
      </c>
      <c r="F1278" s="136" t="s">
        <v>339</v>
      </c>
      <c r="G1278" s="137"/>
      <c r="H1278" s="135">
        <v>2534957.16</v>
      </c>
    </row>
    <row r="1279" spans="1:8" ht="45.75" customHeight="1" x14ac:dyDescent="0.25">
      <c r="A1279" s="186" t="s">
        <v>146</v>
      </c>
      <c r="B1279" s="187"/>
      <c r="C1279" s="133" t="s">
        <v>336</v>
      </c>
      <c r="D1279" s="133" t="s">
        <v>86</v>
      </c>
      <c r="E1279" s="133" t="s">
        <v>335</v>
      </c>
      <c r="F1279" s="136" t="s">
        <v>339</v>
      </c>
      <c r="G1279" s="136" t="s">
        <v>145</v>
      </c>
      <c r="H1279" s="135">
        <v>2534957.16</v>
      </c>
    </row>
    <row r="1280" spans="1:8" ht="23.25" customHeight="1" x14ac:dyDescent="0.25">
      <c r="A1280" s="186" t="s">
        <v>337</v>
      </c>
      <c r="B1280" s="187"/>
      <c r="C1280" s="133" t="s">
        <v>336</v>
      </c>
      <c r="D1280" s="133" t="s">
        <v>86</v>
      </c>
      <c r="E1280" s="133" t="s">
        <v>335</v>
      </c>
      <c r="F1280" s="136" t="s">
        <v>339</v>
      </c>
      <c r="G1280" s="136" t="s">
        <v>333</v>
      </c>
      <c r="H1280" s="135">
        <v>2534957.16</v>
      </c>
    </row>
    <row r="1281" spans="1:8" ht="23.25" customHeight="1" x14ac:dyDescent="0.25">
      <c r="A1281" s="186" t="s">
        <v>338</v>
      </c>
      <c r="B1281" s="187"/>
      <c r="C1281" s="133" t="s">
        <v>336</v>
      </c>
      <c r="D1281" s="133" t="s">
        <v>86</v>
      </c>
      <c r="E1281" s="133" t="s">
        <v>335</v>
      </c>
      <c r="F1281" s="136" t="s">
        <v>334</v>
      </c>
      <c r="G1281" s="137"/>
      <c r="H1281" s="135">
        <v>2667522.94</v>
      </c>
    </row>
    <row r="1282" spans="1:8" ht="45.75" customHeight="1" x14ac:dyDescent="0.25">
      <c r="A1282" s="186" t="s">
        <v>146</v>
      </c>
      <c r="B1282" s="187"/>
      <c r="C1282" s="133" t="s">
        <v>336</v>
      </c>
      <c r="D1282" s="133" t="s">
        <v>86</v>
      </c>
      <c r="E1282" s="133" t="s">
        <v>335</v>
      </c>
      <c r="F1282" s="136" t="s">
        <v>334</v>
      </c>
      <c r="G1282" s="136" t="s">
        <v>145</v>
      </c>
      <c r="H1282" s="135">
        <v>2667522.94</v>
      </c>
    </row>
    <row r="1283" spans="1:8" ht="23.25" customHeight="1" x14ac:dyDescent="0.25">
      <c r="A1283" s="186" t="s">
        <v>337</v>
      </c>
      <c r="B1283" s="187"/>
      <c r="C1283" s="133" t="s">
        <v>336</v>
      </c>
      <c r="D1283" s="133" t="s">
        <v>86</v>
      </c>
      <c r="E1283" s="133" t="s">
        <v>335</v>
      </c>
      <c r="F1283" s="136" t="s">
        <v>334</v>
      </c>
      <c r="G1283" s="136" t="s">
        <v>333</v>
      </c>
      <c r="H1283" s="135">
        <v>2667522.94</v>
      </c>
    </row>
    <row r="1284" spans="1:8" ht="23.25" customHeight="1" x14ac:dyDescent="0.25">
      <c r="A1284" s="195" t="s">
        <v>1427</v>
      </c>
      <c r="B1284" s="196"/>
      <c r="C1284" s="134" t="s">
        <v>244</v>
      </c>
      <c r="D1284" s="134"/>
      <c r="E1284" s="134"/>
      <c r="F1284" s="134"/>
      <c r="G1284" s="134"/>
      <c r="H1284" s="138">
        <v>7119660869.3100004</v>
      </c>
    </row>
    <row r="1285" spans="1:8" ht="15" customHeight="1" x14ac:dyDescent="0.25">
      <c r="A1285" s="193" t="s">
        <v>1372</v>
      </c>
      <c r="B1285" s="194"/>
      <c r="C1285" s="133" t="s">
        <v>244</v>
      </c>
      <c r="D1285" s="133" t="s">
        <v>86</v>
      </c>
      <c r="E1285" s="133"/>
      <c r="F1285" s="134"/>
      <c r="G1285" s="134"/>
      <c r="H1285" s="135">
        <v>22220548.91</v>
      </c>
    </row>
    <row r="1286" spans="1:8" ht="34.5" customHeight="1" x14ac:dyDescent="0.25">
      <c r="A1286" s="193" t="s">
        <v>181</v>
      </c>
      <c r="B1286" s="194"/>
      <c r="C1286" s="133" t="s">
        <v>244</v>
      </c>
      <c r="D1286" s="133" t="s">
        <v>86</v>
      </c>
      <c r="E1286" s="133" t="s">
        <v>95</v>
      </c>
      <c r="F1286" s="134"/>
      <c r="G1286" s="134"/>
      <c r="H1286" s="135">
        <v>22220548.91</v>
      </c>
    </row>
    <row r="1287" spans="1:8" ht="23.25" customHeight="1" x14ac:dyDescent="0.25">
      <c r="A1287" s="193" t="s">
        <v>180</v>
      </c>
      <c r="B1287" s="194"/>
      <c r="C1287" s="133" t="s">
        <v>244</v>
      </c>
      <c r="D1287" s="133" t="s">
        <v>86</v>
      </c>
      <c r="E1287" s="133" t="s">
        <v>95</v>
      </c>
      <c r="F1287" s="133" t="s">
        <v>179</v>
      </c>
      <c r="G1287" s="133"/>
      <c r="H1287" s="135">
        <v>22220548.91</v>
      </c>
    </row>
    <row r="1288" spans="1:8" ht="15" customHeight="1" x14ac:dyDescent="0.25">
      <c r="A1288" s="186" t="s">
        <v>178</v>
      </c>
      <c r="B1288" s="187"/>
      <c r="C1288" s="133" t="s">
        <v>244</v>
      </c>
      <c r="D1288" s="133" t="s">
        <v>86</v>
      </c>
      <c r="E1288" s="133" t="s">
        <v>95</v>
      </c>
      <c r="F1288" s="136" t="s">
        <v>177</v>
      </c>
      <c r="G1288" s="136"/>
      <c r="H1288" s="135">
        <v>22220548.91</v>
      </c>
    </row>
    <row r="1289" spans="1:8" ht="23.25" customHeight="1" x14ac:dyDescent="0.25">
      <c r="A1289" s="186" t="s">
        <v>176</v>
      </c>
      <c r="B1289" s="187"/>
      <c r="C1289" s="133" t="s">
        <v>244</v>
      </c>
      <c r="D1289" s="133" t="s">
        <v>86</v>
      </c>
      <c r="E1289" s="133" t="s">
        <v>95</v>
      </c>
      <c r="F1289" s="136" t="s">
        <v>175</v>
      </c>
      <c r="G1289" s="137"/>
      <c r="H1289" s="135">
        <v>22220548.91</v>
      </c>
    </row>
    <row r="1290" spans="1:8" ht="15" customHeight="1" x14ac:dyDescent="0.25">
      <c r="A1290" s="186" t="s">
        <v>174</v>
      </c>
      <c r="B1290" s="187"/>
      <c r="C1290" s="133" t="s">
        <v>244</v>
      </c>
      <c r="D1290" s="133" t="s">
        <v>86</v>
      </c>
      <c r="E1290" s="133" t="s">
        <v>95</v>
      </c>
      <c r="F1290" s="136" t="s">
        <v>173</v>
      </c>
      <c r="G1290" s="137"/>
      <c r="H1290" s="135">
        <v>22220548.91</v>
      </c>
    </row>
    <row r="1291" spans="1:8" ht="45.75" customHeight="1" x14ac:dyDescent="0.25">
      <c r="A1291" s="186" t="s">
        <v>146</v>
      </c>
      <c r="B1291" s="187"/>
      <c r="C1291" s="133" t="s">
        <v>244</v>
      </c>
      <c r="D1291" s="133" t="s">
        <v>86</v>
      </c>
      <c r="E1291" s="133" t="s">
        <v>95</v>
      </c>
      <c r="F1291" s="136" t="s">
        <v>173</v>
      </c>
      <c r="G1291" s="136" t="s">
        <v>145</v>
      </c>
      <c r="H1291" s="135">
        <v>16352190.83</v>
      </c>
    </row>
    <row r="1292" spans="1:8" ht="23.25" customHeight="1" x14ac:dyDescent="0.25">
      <c r="A1292" s="186" t="s">
        <v>337</v>
      </c>
      <c r="B1292" s="187"/>
      <c r="C1292" s="133" t="s">
        <v>244</v>
      </c>
      <c r="D1292" s="133" t="s">
        <v>86</v>
      </c>
      <c r="E1292" s="133" t="s">
        <v>95</v>
      </c>
      <c r="F1292" s="136" t="s">
        <v>173</v>
      </c>
      <c r="G1292" s="136" t="s">
        <v>333</v>
      </c>
      <c r="H1292" s="135">
        <v>16352190.83</v>
      </c>
    </row>
    <row r="1293" spans="1:8" ht="23.25" customHeight="1" x14ac:dyDescent="0.25">
      <c r="A1293" s="186" t="s">
        <v>142</v>
      </c>
      <c r="B1293" s="187"/>
      <c r="C1293" s="133" t="s">
        <v>244</v>
      </c>
      <c r="D1293" s="133" t="s">
        <v>86</v>
      </c>
      <c r="E1293" s="133" t="s">
        <v>95</v>
      </c>
      <c r="F1293" s="136" t="s">
        <v>173</v>
      </c>
      <c r="G1293" s="136" t="s">
        <v>141</v>
      </c>
      <c r="H1293" s="135">
        <v>5655755.8499999996</v>
      </c>
    </row>
    <row r="1294" spans="1:8" ht="23.25" customHeight="1" x14ac:dyDescent="0.25">
      <c r="A1294" s="186" t="s">
        <v>140</v>
      </c>
      <c r="B1294" s="187"/>
      <c r="C1294" s="133" t="s">
        <v>244</v>
      </c>
      <c r="D1294" s="133" t="s">
        <v>86</v>
      </c>
      <c r="E1294" s="133" t="s">
        <v>95</v>
      </c>
      <c r="F1294" s="136" t="s">
        <v>173</v>
      </c>
      <c r="G1294" s="136" t="s">
        <v>139</v>
      </c>
      <c r="H1294" s="135">
        <v>5655755.8499999996</v>
      </c>
    </row>
    <row r="1295" spans="1:8" ht="15" customHeight="1" x14ac:dyDescent="0.25">
      <c r="A1295" s="186" t="s">
        <v>138</v>
      </c>
      <c r="B1295" s="187"/>
      <c r="C1295" s="133" t="s">
        <v>244</v>
      </c>
      <c r="D1295" s="133" t="s">
        <v>86</v>
      </c>
      <c r="E1295" s="133" t="s">
        <v>95</v>
      </c>
      <c r="F1295" s="136" t="s">
        <v>173</v>
      </c>
      <c r="G1295" s="136" t="s">
        <v>137</v>
      </c>
      <c r="H1295" s="135">
        <v>210000</v>
      </c>
    </row>
    <row r="1296" spans="1:8" ht="15" customHeight="1" x14ac:dyDescent="0.25">
      <c r="A1296" s="186" t="s">
        <v>199</v>
      </c>
      <c r="B1296" s="187"/>
      <c r="C1296" s="133" t="s">
        <v>244</v>
      </c>
      <c r="D1296" s="133" t="s">
        <v>86</v>
      </c>
      <c r="E1296" s="133" t="s">
        <v>95</v>
      </c>
      <c r="F1296" s="136" t="s">
        <v>173</v>
      </c>
      <c r="G1296" s="136" t="s">
        <v>197</v>
      </c>
      <c r="H1296" s="135">
        <v>210000</v>
      </c>
    </row>
    <row r="1297" spans="1:8" ht="15" customHeight="1" x14ac:dyDescent="0.25">
      <c r="A1297" s="186" t="s">
        <v>332</v>
      </c>
      <c r="B1297" s="187"/>
      <c r="C1297" s="133" t="s">
        <v>244</v>
      </c>
      <c r="D1297" s="133" t="s">
        <v>86</v>
      </c>
      <c r="E1297" s="133" t="s">
        <v>95</v>
      </c>
      <c r="F1297" s="136" t="s">
        <v>173</v>
      </c>
      <c r="G1297" s="136" t="s">
        <v>98</v>
      </c>
      <c r="H1297" s="135">
        <v>2602.23</v>
      </c>
    </row>
    <row r="1298" spans="1:8" ht="15" customHeight="1" x14ac:dyDescent="0.25">
      <c r="A1298" s="186" t="s">
        <v>331</v>
      </c>
      <c r="B1298" s="187"/>
      <c r="C1298" s="133" t="s">
        <v>244</v>
      </c>
      <c r="D1298" s="133" t="s">
        <v>86</v>
      </c>
      <c r="E1298" s="133" t="s">
        <v>95</v>
      </c>
      <c r="F1298" s="136" t="s">
        <v>173</v>
      </c>
      <c r="G1298" s="136" t="s">
        <v>330</v>
      </c>
      <c r="H1298" s="135">
        <v>2602.23</v>
      </c>
    </row>
    <row r="1299" spans="1:8" ht="15" customHeight="1" x14ac:dyDescent="0.25">
      <c r="A1299" s="193" t="s">
        <v>1381</v>
      </c>
      <c r="B1299" s="194"/>
      <c r="C1299" s="133" t="s">
        <v>244</v>
      </c>
      <c r="D1299" s="133" t="s">
        <v>95</v>
      </c>
      <c r="E1299" s="133"/>
      <c r="F1299" s="134"/>
      <c r="G1299" s="134"/>
      <c r="H1299" s="135">
        <v>3479446.39</v>
      </c>
    </row>
    <row r="1300" spans="1:8" ht="15" customHeight="1" x14ac:dyDescent="0.25">
      <c r="A1300" s="193" t="s">
        <v>752</v>
      </c>
      <c r="B1300" s="194"/>
      <c r="C1300" s="133" t="s">
        <v>244</v>
      </c>
      <c r="D1300" s="133" t="s">
        <v>95</v>
      </c>
      <c r="E1300" s="133" t="s">
        <v>86</v>
      </c>
      <c r="F1300" s="134"/>
      <c r="G1300" s="134"/>
      <c r="H1300" s="135">
        <v>3479446.39</v>
      </c>
    </row>
    <row r="1301" spans="1:8" ht="34.5" customHeight="1" x14ac:dyDescent="0.25">
      <c r="A1301" s="193" t="s">
        <v>239</v>
      </c>
      <c r="B1301" s="194"/>
      <c r="C1301" s="133" t="s">
        <v>244</v>
      </c>
      <c r="D1301" s="133" t="s">
        <v>95</v>
      </c>
      <c r="E1301" s="133" t="s">
        <v>86</v>
      </c>
      <c r="F1301" s="133" t="s">
        <v>238</v>
      </c>
      <c r="G1301" s="133"/>
      <c r="H1301" s="135">
        <v>3479446.39</v>
      </c>
    </row>
    <row r="1302" spans="1:8" ht="15" customHeight="1" x14ac:dyDescent="0.25">
      <c r="A1302" s="186" t="s">
        <v>237</v>
      </c>
      <c r="B1302" s="187"/>
      <c r="C1302" s="133" t="s">
        <v>244</v>
      </c>
      <c r="D1302" s="133" t="s">
        <v>95</v>
      </c>
      <c r="E1302" s="133" t="s">
        <v>86</v>
      </c>
      <c r="F1302" s="136" t="s">
        <v>236</v>
      </c>
      <c r="G1302" s="136"/>
      <c r="H1302" s="135">
        <v>3479446.39</v>
      </c>
    </row>
    <row r="1303" spans="1:8" ht="57" customHeight="1" x14ac:dyDescent="0.25">
      <c r="A1303" s="186" t="s">
        <v>235</v>
      </c>
      <c r="B1303" s="187"/>
      <c r="C1303" s="133" t="s">
        <v>244</v>
      </c>
      <c r="D1303" s="133" t="s">
        <v>95</v>
      </c>
      <c r="E1303" s="133" t="s">
        <v>86</v>
      </c>
      <c r="F1303" s="136" t="s">
        <v>234</v>
      </c>
      <c r="G1303" s="137"/>
      <c r="H1303" s="135">
        <v>3479446.39</v>
      </c>
    </row>
    <row r="1304" spans="1:8" ht="23.25" customHeight="1" x14ac:dyDescent="0.25">
      <c r="A1304" s="186" t="s">
        <v>233</v>
      </c>
      <c r="B1304" s="187"/>
      <c r="C1304" s="133" t="s">
        <v>244</v>
      </c>
      <c r="D1304" s="133" t="s">
        <v>95</v>
      </c>
      <c r="E1304" s="133" t="s">
        <v>86</v>
      </c>
      <c r="F1304" s="136" t="s">
        <v>232</v>
      </c>
      <c r="G1304" s="137"/>
      <c r="H1304" s="135">
        <v>3479446.39</v>
      </c>
    </row>
    <row r="1305" spans="1:8" ht="23.25" customHeight="1" x14ac:dyDescent="0.25">
      <c r="A1305" s="186" t="s">
        <v>132</v>
      </c>
      <c r="B1305" s="187"/>
      <c r="C1305" s="133" t="s">
        <v>244</v>
      </c>
      <c r="D1305" s="133" t="s">
        <v>95</v>
      </c>
      <c r="E1305" s="133" t="s">
        <v>86</v>
      </c>
      <c r="F1305" s="136" t="s">
        <v>232</v>
      </c>
      <c r="G1305" s="136" t="s">
        <v>109</v>
      </c>
      <c r="H1305" s="135">
        <v>3479446.39</v>
      </c>
    </row>
    <row r="1306" spans="1:8" ht="15" customHeight="1" x14ac:dyDescent="0.25">
      <c r="A1306" s="186" t="s">
        <v>166</v>
      </c>
      <c r="B1306" s="187"/>
      <c r="C1306" s="133" t="s">
        <v>244</v>
      </c>
      <c r="D1306" s="133" t="s">
        <v>95</v>
      </c>
      <c r="E1306" s="133" t="s">
        <v>86</v>
      </c>
      <c r="F1306" s="136" t="s">
        <v>232</v>
      </c>
      <c r="G1306" s="136" t="s">
        <v>112</v>
      </c>
      <c r="H1306" s="135">
        <v>3479446.39</v>
      </c>
    </row>
    <row r="1307" spans="1:8" ht="15" customHeight="1" x14ac:dyDescent="0.25">
      <c r="A1307" s="193" t="s">
        <v>1414</v>
      </c>
      <c r="B1307" s="194"/>
      <c r="C1307" s="133" t="s">
        <v>244</v>
      </c>
      <c r="D1307" s="133" t="s">
        <v>230</v>
      </c>
      <c r="E1307" s="133"/>
      <c r="F1307" s="134"/>
      <c r="G1307" s="134"/>
      <c r="H1307" s="135">
        <v>7000009874.0100002</v>
      </c>
    </row>
    <row r="1308" spans="1:8" ht="15" customHeight="1" x14ac:dyDescent="0.25">
      <c r="A1308" s="193" t="s">
        <v>329</v>
      </c>
      <c r="B1308" s="194"/>
      <c r="C1308" s="133" t="s">
        <v>244</v>
      </c>
      <c r="D1308" s="133" t="s">
        <v>230</v>
      </c>
      <c r="E1308" s="133" t="s">
        <v>86</v>
      </c>
      <c r="F1308" s="134"/>
      <c r="G1308" s="134"/>
      <c r="H1308" s="135">
        <v>2527390312.3200002</v>
      </c>
    </row>
    <row r="1309" spans="1:8" ht="15" customHeight="1" x14ac:dyDescent="0.25">
      <c r="A1309" s="193" t="s">
        <v>252</v>
      </c>
      <c r="B1309" s="194"/>
      <c r="C1309" s="133" t="s">
        <v>244</v>
      </c>
      <c r="D1309" s="133" t="s">
        <v>230</v>
      </c>
      <c r="E1309" s="133" t="s">
        <v>86</v>
      </c>
      <c r="F1309" s="133" t="s">
        <v>251</v>
      </c>
      <c r="G1309" s="133"/>
      <c r="H1309" s="135">
        <v>2527390312.3200002</v>
      </c>
    </row>
    <row r="1310" spans="1:8" ht="15" customHeight="1" x14ac:dyDescent="0.25">
      <c r="A1310" s="186" t="s">
        <v>250</v>
      </c>
      <c r="B1310" s="187"/>
      <c r="C1310" s="133" t="s">
        <v>244</v>
      </c>
      <c r="D1310" s="133" t="s">
        <v>230</v>
      </c>
      <c r="E1310" s="133" t="s">
        <v>86</v>
      </c>
      <c r="F1310" s="136" t="s">
        <v>249</v>
      </c>
      <c r="G1310" s="136"/>
      <c r="H1310" s="135">
        <v>660590312.32000005</v>
      </c>
    </row>
    <row r="1311" spans="1:8" ht="34.5" customHeight="1" x14ac:dyDescent="0.25">
      <c r="A1311" s="186" t="s">
        <v>248</v>
      </c>
      <c r="B1311" s="187"/>
      <c r="C1311" s="133" t="s">
        <v>244</v>
      </c>
      <c r="D1311" s="133" t="s">
        <v>230</v>
      </c>
      <c r="E1311" s="133" t="s">
        <v>86</v>
      </c>
      <c r="F1311" s="136" t="s">
        <v>247</v>
      </c>
      <c r="G1311" s="137"/>
      <c r="H1311" s="135">
        <v>642487312.32000005</v>
      </c>
    </row>
    <row r="1312" spans="1:8" ht="34.5" customHeight="1" x14ac:dyDescent="0.25">
      <c r="A1312" s="186" t="s">
        <v>328</v>
      </c>
      <c r="B1312" s="187"/>
      <c r="C1312" s="133" t="s">
        <v>244</v>
      </c>
      <c r="D1312" s="133" t="s">
        <v>230</v>
      </c>
      <c r="E1312" s="133" t="s">
        <v>86</v>
      </c>
      <c r="F1312" s="136" t="s">
        <v>327</v>
      </c>
      <c r="G1312" s="137"/>
      <c r="H1312" s="135">
        <v>594712442.32000005</v>
      </c>
    </row>
    <row r="1313" spans="1:8" ht="23.25" customHeight="1" x14ac:dyDescent="0.25">
      <c r="A1313" s="186" t="s">
        <v>132</v>
      </c>
      <c r="B1313" s="187"/>
      <c r="C1313" s="133" t="s">
        <v>244</v>
      </c>
      <c r="D1313" s="133" t="s">
        <v>230</v>
      </c>
      <c r="E1313" s="133" t="s">
        <v>86</v>
      </c>
      <c r="F1313" s="136" t="s">
        <v>327</v>
      </c>
      <c r="G1313" s="136" t="s">
        <v>109</v>
      </c>
      <c r="H1313" s="135">
        <v>594712442.32000005</v>
      </c>
    </row>
    <row r="1314" spans="1:8" ht="15" customHeight="1" x14ac:dyDescent="0.25">
      <c r="A1314" s="186" t="s">
        <v>166</v>
      </c>
      <c r="B1314" s="187"/>
      <c r="C1314" s="133" t="s">
        <v>244</v>
      </c>
      <c r="D1314" s="133" t="s">
        <v>230</v>
      </c>
      <c r="E1314" s="133" t="s">
        <v>86</v>
      </c>
      <c r="F1314" s="136" t="s">
        <v>327</v>
      </c>
      <c r="G1314" s="136" t="s">
        <v>112</v>
      </c>
      <c r="H1314" s="135">
        <v>528654882.48000002</v>
      </c>
    </row>
    <row r="1315" spans="1:8" ht="15" customHeight="1" x14ac:dyDescent="0.25">
      <c r="A1315" s="186" t="s">
        <v>131</v>
      </c>
      <c r="B1315" s="187"/>
      <c r="C1315" s="133" t="s">
        <v>244</v>
      </c>
      <c r="D1315" s="133" t="s">
        <v>230</v>
      </c>
      <c r="E1315" s="133" t="s">
        <v>86</v>
      </c>
      <c r="F1315" s="136" t="s">
        <v>327</v>
      </c>
      <c r="G1315" s="136" t="s">
        <v>127</v>
      </c>
      <c r="H1315" s="135">
        <v>66057559.840000004</v>
      </c>
    </row>
    <row r="1316" spans="1:8" ht="34.5" customHeight="1" x14ac:dyDescent="0.25">
      <c r="A1316" s="186" t="s">
        <v>1133</v>
      </c>
      <c r="B1316" s="187"/>
      <c r="C1316" s="133" t="s">
        <v>244</v>
      </c>
      <c r="D1316" s="133" t="s">
        <v>230</v>
      </c>
      <c r="E1316" s="133" t="s">
        <v>86</v>
      </c>
      <c r="F1316" s="136" t="s">
        <v>1134</v>
      </c>
      <c r="G1316" s="137"/>
      <c r="H1316" s="135">
        <v>9802870</v>
      </c>
    </row>
    <row r="1317" spans="1:8" ht="23.25" customHeight="1" x14ac:dyDescent="0.25">
      <c r="A1317" s="186" t="s">
        <v>132</v>
      </c>
      <c r="B1317" s="187"/>
      <c r="C1317" s="133" t="s">
        <v>244</v>
      </c>
      <c r="D1317" s="133" t="s">
        <v>230</v>
      </c>
      <c r="E1317" s="133" t="s">
        <v>86</v>
      </c>
      <c r="F1317" s="136" t="s">
        <v>1134</v>
      </c>
      <c r="G1317" s="136" t="s">
        <v>109</v>
      </c>
      <c r="H1317" s="135">
        <v>9802870</v>
      </c>
    </row>
    <row r="1318" spans="1:8" ht="15" customHeight="1" x14ac:dyDescent="0.25">
      <c r="A1318" s="186" t="s">
        <v>166</v>
      </c>
      <c r="B1318" s="187"/>
      <c r="C1318" s="133" t="s">
        <v>244</v>
      </c>
      <c r="D1318" s="133" t="s">
        <v>230</v>
      </c>
      <c r="E1318" s="133" t="s">
        <v>86</v>
      </c>
      <c r="F1318" s="136" t="s">
        <v>1134</v>
      </c>
      <c r="G1318" s="136" t="s">
        <v>112</v>
      </c>
      <c r="H1318" s="135">
        <v>9802870</v>
      </c>
    </row>
    <row r="1319" spans="1:8" ht="34.5" customHeight="1" x14ac:dyDescent="0.25">
      <c r="A1319" s="186" t="s">
        <v>326</v>
      </c>
      <c r="B1319" s="187"/>
      <c r="C1319" s="133" t="s">
        <v>244</v>
      </c>
      <c r="D1319" s="133" t="s">
        <v>230</v>
      </c>
      <c r="E1319" s="133" t="s">
        <v>86</v>
      </c>
      <c r="F1319" s="136" t="s">
        <v>325</v>
      </c>
      <c r="G1319" s="137"/>
      <c r="H1319" s="135">
        <v>37972000</v>
      </c>
    </row>
    <row r="1320" spans="1:8" ht="23.25" customHeight="1" x14ac:dyDescent="0.25">
      <c r="A1320" s="186" t="s">
        <v>132</v>
      </c>
      <c r="B1320" s="187"/>
      <c r="C1320" s="133" t="s">
        <v>244</v>
      </c>
      <c r="D1320" s="133" t="s">
        <v>230</v>
      </c>
      <c r="E1320" s="133" t="s">
        <v>86</v>
      </c>
      <c r="F1320" s="136" t="s">
        <v>325</v>
      </c>
      <c r="G1320" s="136" t="s">
        <v>109</v>
      </c>
      <c r="H1320" s="135">
        <v>37972000</v>
      </c>
    </row>
    <row r="1321" spans="1:8" ht="15" customHeight="1" x14ac:dyDescent="0.25">
      <c r="A1321" s="186" t="s">
        <v>166</v>
      </c>
      <c r="B1321" s="187"/>
      <c r="C1321" s="133" t="s">
        <v>244</v>
      </c>
      <c r="D1321" s="133" t="s">
        <v>230</v>
      </c>
      <c r="E1321" s="133" t="s">
        <v>86</v>
      </c>
      <c r="F1321" s="136" t="s">
        <v>325</v>
      </c>
      <c r="G1321" s="136" t="s">
        <v>112</v>
      </c>
      <c r="H1321" s="135">
        <v>37972000</v>
      </c>
    </row>
    <row r="1322" spans="1:8" ht="15" customHeight="1" x14ac:dyDescent="0.25">
      <c r="A1322" s="186" t="s">
        <v>324</v>
      </c>
      <c r="B1322" s="187"/>
      <c r="C1322" s="133" t="s">
        <v>244</v>
      </c>
      <c r="D1322" s="133" t="s">
        <v>230</v>
      </c>
      <c r="E1322" s="133" t="s">
        <v>86</v>
      </c>
      <c r="F1322" s="136" t="s">
        <v>323</v>
      </c>
      <c r="G1322" s="137"/>
      <c r="H1322" s="135">
        <v>18103000</v>
      </c>
    </row>
    <row r="1323" spans="1:8" ht="45.75" customHeight="1" x14ac:dyDescent="0.25">
      <c r="A1323" s="186" t="s">
        <v>322</v>
      </c>
      <c r="B1323" s="187"/>
      <c r="C1323" s="133" t="s">
        <v>244</v>
      </c>
      <c r="D1323" s="133" t="s">
        <v>230</v>
      </c>
      <c r="E1323" s="133" t="s">
        <v>86</v>
      </c>
      <c r="F1323" s="136" t="s">
        <v>321</v>
      </c>
      <c r="G1323" s="137"/>
      <c r="H1323" s="135">
        <v>18103000</v>
      </c>
    </row>
    <row r="1324" spans="1:8" ht="23.25" customHeight="1" x14ac:dyDescent="0.25">
      <c r="A1324" s="186" t="s">
        <v>132</v>
      </c>
      <c r="B1324" s="187"/>
      <c r="C1324" s="133" t="s">
        <v>244</v>
      </c>
      <c r="D1324" s="133" t="s">
        <v>230</v>
      </c>
      <c r="E1324" s="133" t="s">
        <v>86</v>
      </c>
      <c r="F1324" s="136" t="s">
        <v>321</v>
      </c>
      <c r="G1324" s="136" t="s">
        <v>109</v>
      </c>
      <c r="H1324" s="135">
        <v>18103000</v>
      </c>
    </row>
    <row r="1325" spans="1:8" ht="45.75" customHeight="1" x14ac:dyDescent="0.25">
      <c r="A1325" s="186" t="s">
        <v>293</v>
      </c>
      <c r="B1325" s="187"/>
      <c r="C1325" s="133" t="s">
        <v>244</v>
      </c>
      <c r="D1325" s="133" t="s">
        <v>230</v>
      </c>
      <c r="E1325" s="133" t="s">
        <v>86</v>
      </c>
      <c r="F1325" s="136" t="s">
        <v>321</v>
      </c>
      <c r="G1325" s="136" t="s">
        <v>291</v>
      </c>
      <c r="H1325" s="135">
        <v>18103000</v>
      </c>
    </row>
    <row r="1326" spans="1:8" ht="15" customHeight="1" x14ac:dyDescent="0.25">
      <c r="A1326" s="186" t="s">
        <v>300</v>
      </c>
      <c r="B1326" s="187"/>
      <c r="C1326" s="133" t="s">
        <v>244</v>
      </c>
      <c r="D1326" s="133" t="s">
        <v>230</v>
      </c>
      <c r="E1326" s="133" t="s">
        <v>86</v>
      </c>
      <c r="F1326" s="136" t="s">
        <v>299</v>
      </c>
      <c r="G1326" s="136"/>
      <c r="H1326" s="135">
        <v>1866800000</v>
      </c>
    </row>
    <row r="1327" spans="1:8" ht="23.25" customHeight="1" x14ac:dyDescent="0.25">
      <c r="A1327" s="186" t="s">
        <v>298</v>
      </c>
      <c r="B1327" s="187"/>
      <c r="C1327" s="133" t="s">
        <v>244</v>
      </c>
      <c r="D1327" s="133" t="s">
        <v>230</v>
      </c>
      <c r="E1327" s="133" t="s">
        <v>86</v>
      </c>
      <c r="F1327" s="136" t="s">
        <v>297</v>
      </c>
      <c r="G1327" s="137"/>
      <c r="H1327" s="135">
        <v>1866800000</v>
      </c>
    </row>
    <row r="1328" spans="1:8" ht="147" customHeight="1" x14ac:dyDescent="0.25">
      <c r="A1328" s="186" t="s">
        <v>296</v>
      </c>
      <c r="B1328" s="187"/>
      <c r="C1328" s="133" t="s">
        <v>244</v>
      </c>
      <c r="D1328" s="133" t="s">
        <v>230</v>
      </c>
      <c r="E1328" s="133" t="s">
        <v>86</v>
      </c>
      <c r="F1328" s="136" t="s">
        <v>295</v>
      </c>
      <c r="G1328" s="137"/>
      <c r="H1328" s="135">
        <v>1788313000</v>
      </c>
    </row>
    <row r="1329" spans="1:8" ht="23.25" customHeight="1" x14ac:dyDescent="0.25">
      <c r="A1329" s="186" t="s">
        <v>132</v>
      </c>
      <c r="B1329" s="187"/>
      <c r="C1329" s="133" t="s">
        <v>244</v>
      </c>
      <c r="D1329" s="133" t="s">
        <v>230</v>
      </c>
      <c r="E1329" s="133" t="s">
        <v>86</v>
      </c>
      <c r="F1329" s="136" t="s">
        <v>295</v>
      </c>
      <c r="G1329" s="136" t="s">
        <v>109</v>
      </c>
      <c r="H1329" s="135">
        <v>1788313000</v>
      </c>
    </row>
    <row r="1330" spans="1:8" ht="15" customHeight="1" x14ac:dyDescent="0.25">
      <c r="A1330" s="186" t="s">
        <v>166</v>
      </c>
      <c r="B1330" s="187"/>
      <c r="C1330" s="133" t="s">
        <v>244</v>
      </c>
      <c r="D1330" s="133" t="s">
        <v>230</v>
      </c>
      <c r="E1330" s="133" t="s">
        <v>86</v>
      </c>
      <c r="F1330" s="136" t="s">
        <v>295</v>
      </c>
      <c r="G1330" s="136" t="s">
        <v>112</v>
      </c>
      <c r="H1330" s="135">
        <v>1637278000</v>
      </c>
    </row>
    <row r="1331" spans="1:8" ht="15" customHeight="1" x14ac:dyDescent="0.25">
      <c r="A1331" s="186" t="s">
        <v>131</v>
      </c>
      <c r="B1331" s="187"/>
      <c r="C1331" s="133" t="s">
        <v>244</v>
      </c>
      <c r="D1331" s="133" t="s">
        <v>230</v>
      </c>
      <c r="E1331" s="133" t="s">
        <v>86</v>
      </c>
      <c r="F1331" s="136" t="s">
        <v>295</v>
      </c>
      <c r="G1331" s="136" t="s">
        <v>127</v>
      </c>
      <c r="H1331" s="135">
        <v>151035000</v>
      </c>
    </row>
    <row r="1332" spans="1:8" ht="180.75" customHeight="1" x14ac:dyDescent="0.25">
      <c r="A1332" s="186" t="s">
        <v>294</v>
      </c>
      <c r="B1332" s="187"/>
      <c r="C1332" s="133" t="s">
        <v>244</v>
      </c>
      <c r="D1332" s="133" t="s">
        <v>230</v>
      </c>
      <c r="E1332" s="133" t="s">
        <v>86</v>
      </c>
      <c r="F1332" s="136" t="s">
        <v>292</v>
      </c>
      <c r="G1332" s="137"/>
      <c r="H1332" s="135">
        <v>78487000</v>
      </c>
    </row>
    <row r="1333" spans="1:8" ht="23.25" customHeight="1" x14ac:dyDescent="0.25">
      <c r="A1333" s="186" t="s">
        <v>132</v>
      </c>
      <c r="B1333" s="187"/>
      <c r="C1333" s="133" t="s">
        <v>244</v>
      </c>
      <c r="D1333" s="133" t="s">
        <v>230</v>
      </c>
      <c r="E1333" s="133" t="s">
        <v>86</v>
      </c>
      <c r="F1333" s="136" t="s">
        <v>292</v>
      </c>
      <c r="G1333" s="136" t="s">
        <v>109</v>
      </c>
      <c r="H1333" s="135">
        <v>78487000</v>
      </c>
    </row>
    <row r="1334" spans="1:8" ht="45.75" customHeight="1" x14ac:dyDescent="0.25">
      <c r="A1334" s="186" t="s">
        <v>293</v>
      </c>
      <c r="B1334" s="187"/>
      <c r="C1334" s="133" t="s">
        <v>244</v>
      </c>
      <c r="D1334" s="133" t="s">
        <v>230</v>
      </c>
      <c r="E1334" s="133" t="s">
        <v>86</v>
      </c>
      <c r="F1334" s="136" t="s">
        <v>292</v>
      </c>
      <c r="G1334" s="136" t="s">
        <v>291</v>
      </c>
      <c r="H1334" s="135">
        <v>78487000</v>
      </c>
    </row>
    <row r="1335" spans="1:8" ht="15" customHeight="1" x14ac:dyDescent="0.25">
      <c r="A1335" s="193" t="s">
        <v>320</v>
      </c>
      <c r="B1335" s="194"/>
      <c r="C1335" s="133" t="s">
        <v>244</v>
      </c>
      <c r="D1335" s="133" t="s">
        <v>230</v>
      </c>
      <c r="E1335" s="133" t="s">
        <v>90</v>
      </c>
      <c r="F1335" s="134"/>
      <c r="G1335" s="134"/>
      <c r="H1335" s="135">
        <v>3907750709.5799999</v>
      </c>
    </row>
    <row r="1336" spans="1:8" ht="15" customHeight="1" x14ac:dyDescent="0.25">
      <c r="A1336" s="193" t="s">
        <v>252</v>
      </c>
      <c r="B1336" s="194"/>
      <c r="C1336" s="133" t="s">
        <v>244</v>
      </c>
      <c r="D1336" s="133" t="s">
        <v>230</v>
      </c>
      <c r="E1336" s="133" t="s">
        <v>90</v>
      </c>
      <c r="F1336" s="133" t="s">
        <v>251</v>
      </c>
      <c r="G1336" s="133"/>
      <c r="H1336" s="135">
        <v>3905002359.5799999</v>
      </c>
    </row>
    <row r="1337" spans="1:8" ht="15" customHeight="1" x14ac:dyDescent="0.25">
      <c r="A1337" s="186" t="s">
        <v>300</v>
      </c>
      <c r="B1337" s="187"/>
      <c r="C1337" s="133" t="s">
        <v>244</v>
      </c>
      <c r="D1337" s="133" t="s">
        <v>230</v>
      </c>
      <c r="E1337" s="133" t="s">
        <v>90</v>
      </c>
      <c r="F1337" s="136" t="s">
        <v>299</v>
      </c>
      <c r="G1337" s="136"/>
      <c r="H1337" s="135">
        <v>3889822229.2600002</v>
      </c>
    </row>
    <row r="1338" spans="1:8" ht="23.25" customHeight="1" x14ac:dyDescent="0.25">
      <c r="A1338" s="186" t="s">
        <v>298</v>
      </c>
      <c r="B1338" s="187"/>
      <c r="C1338" s="133" t="s">
        <v>244</v>
      </c>
      <c r="D1338" s="133" t="s">
        <v>230</v>
      </c>
      <c r="E1338" s="133" t="s">
        <v>90</v>
      </c>
      <c r="F1338" s="136" t="s">
        <v>297</v>
      </c>
      <c r="G1338" s="137"/>
      <c r="H1338" s="135">
        <v>3566139614.8200002</v>
      </c>
    </row>
    <row r="1339" spans="1:8" ht="45.75" customHeight="1" x14ac:dyDescent="0.25">
      <c r="A1339" s="186" t="s">
        <v>1130</v>
      </c>
      <c r="B1339" s="187"/>
      <c r="C1339" s="133" t="s">
        <v>244</v>
      </c>
      <c r="D1339" s="133" t="s">
        <v>230</v>
      </c>
      <c r="E1339" s="133" t="s">
        <v>90</v>
      </c>
      <c r="F1339" s="136" t="s">
        <v>319</v>
      </c>
      <c r="G1339" s="137"/>
      <c r="H1339" s="135">
        <v>689488614.82000005</v>
      </c>
    </row>
    <row r="1340" spans="1:8" ht="23.25" customHeight="1" x14ac:dyDescent="0.25">
      <c r="A1340" s="186" t="s">
        <v>132</v>
      </c>
      <c r="B1340" s="187"/>
      <c r="C1340" s="133" t="s">
        <v>244</v>
      </c>
      <c r="D1340" s="133" t="s">
        <v>230</v>
      </c>
      <c r="E1340" s="133" t="s">
        <v>90</v>
      </c>
      <c r="F1340" s="136" t="s">
        <v>319</v>
      </c>
      <c r="G1340" s="136" t="s">
        <v>109</v>
      </c>
      <c r="H1340" s="135">
        <v>689488614.82000005</v>
      </c>
    </row>
    <row r="1341" spans="1:8" ht="15" customHeight="1" x14ac:dyDescent="0.25">
      <c r="A1341" s="186" t="s">
        <v>166</v>
      </c>
      <c r="B1341" s="187"/>
      <c r="C1341" s="133" t="s">
        <v>244</v>
      </c>
      <c r="D1341" s="133" t="s">
        <v>230</v>
      </c>
      <c r="E1341" s="133" t="s">
        <v>90</v>
      </c>
      <c r="F1341" s="136" t="s">
        <v>319</v>
      </c>
      <c r="G1341" s="136" t="s">
        <v>112</v>
      </c>
      <c r="H1341" s="135">
        <v>689488614.82000005</v>
      </c>
    </row>
    <row r="1342" spans="1:8" ht="180.75" customHeight="1" x14ac:dyDescent="0.25">
      <c r="A1342" s="186" t="s">
        <v>1135</v>
      </c>
      <c r="B1342" s="187"/>
      <c r="C1342" s="133" t="s">
        <v>244</v>
      </c>
      <c r="D1342" s="133" t="s">
        <v>230</v>
      </c>
      <c r="E1342" s="133" t="s">
        <v>90</v>
      </c>
      <c r="F1342" s="136" t="s">
        <v>318</v>
      </c>
      <c r="G1342" s="137"/>
      <c r="H1342" s="135">
        <v>98431000</v>
      </c>
    </row>
    <row r="1343" spans="1:8" ht="23.25" customHeight="1" x14ac:dyDescent="0.25">
      <c r="A1343" s="186" t="s">
        <v>132</v>
      </c>
      <c r="B1343" s="187"/>
      <c r="C1343" s="133" t="s">
        <v>244</v>
      </c>
      <c r="D1343" s="133" t="s">
        <v>230</v>
      </c>
      <c r="E1343" s="133" t="s">
        <v>90</v>
      </c>
      <c r="F1343" s="136" t="s">
        <v>318</v>
      </c>
      <c r="G1343" s="136" t="s">
        <v>109</v>
      </c>
      <c r="H1343" s="135">
        <v>98431000</v>
      </c>
    </row>
    <row r="1344" spans="1:8" ht="15" customHeight="1" x14ac:dyDescent="0.25">
      <c r="A1344" s="186" t="s">
        <v>166</v>
      </c>
      <c r="B1344" s="187"/>
      <c r="C1344" s="133" t="s">
        <v>244</v>
      </c>
      <c r="D1344" s="133" t="s">
        <v>230</v>
      </c>
      <c r="E1344" s="133" t="s">
        <v>90</v>
      </c>
      <c r="F1344" s="136" t="s">
        <v>318</v>
      </c>
      <c r="G1344" s="136" t="s">
        <v>112</v>
      </c>
      <c r="H1344" s="135">
        <v>98431000</v>
      </c>
    </row>
    <row r="1345" spans="1:8" ht="147" customHeight="1" x14ac:dyDescent="0.25">
      <c r="A1345" s="186" t="s">
        <v>296</v>
      </c>
      <c r="B1345" s="187"/>
      <c r="C1345" s="133" t="s">
        <v>244</v>
      </c>
      <c r="D1345" s="133" t="s">
        <v>230</v>
      </c>
      <c r="E1345" s="133" t="s">
        <v>90</v>
      </c>
      <c r="F1345" s="136" t="s">
        <v>295</v>
      </c>
      <c r="G1345" s="137"/>
      <c r="H1345" s="135">
        <v>2575742000</v>
      </c>
    </row>
    <row r="1346" spans="1:8" ht="23.25" customHeight="1" x14ac:dyDescent="0.25">
      <c r="A1346" s="186" t="s">
        <v>132</v>
      </c>
      <c r="B1346" s="187"/>
      <c r="C1346" s="133" t="s">
        <v>244</v>
      </c>
      <c r="D1346" s="133" t="s">
        <v>230</v>
      </c>
      <c r="E1346" s="133" t="s">
        <v>90</v>
      </c>
      <c r="F1346" s="136" t="s">
        <v>295</v>
      </c>
      <c r="G1346" s="136" t="s">
        <v>109</v>
      </c>
      <c r="H1346" s="135">
        <v>2575742000</v>
      </c>
    </row>
    <row r="1347" spans="1:8" ht="15" customHeight="1" x14ac:dyDescent="0.25">
      <c r="A1347" s="186" t="s">
        <v>166</v>
      </c>
      <c r="B1347" s="187"/>
      <c r="C1347" s="133" t="s">
        <v>244</v>
      </c>
      <c r="D1347" s="133" t="s">
        <v>230</v>
      </c>
      <c r="E1347" s="133" t="s">
        <v>90</v>
      </c>
      <c r="F1347" s="136" t="s">
        <v>295</v>
      </c>
      <c r="G1347" s="136" t="s">
        <v>112</v>
      </c>
      <c r="H1347" s="135">
        <v>2575742000</v>
      </c>
    </row>
    <row r="1348" spans="1:8" ht="180.75" customHeight="1" x14ac:dyDescent="0.25">
      <c r="A1348" s="186" t="s">
        <v>294</v>
      </c>
      <c r="B1348" s="187"/>
      <c r="C1348" s="133" t="s">
        <v>244</v>
      </c>
      <c r="D1348" s="133" t="s">
        <v>230</v>
      </c>
      <c r="E1348" s="133" t="s">
        <v>90</v>
      </c>
      <c r="F1348" s="136" t="s">
        <v>292</v>
      </c>
      <c r="G1348" s="137"/>
      <c r="H1348" s="135">
        <v>198259000</v>
      </c>
    </row>
    <row r="1349" spans="1:8" ht="23.25" customHeight="1" x14ac:dyDescent="0.25">
      <c r="A1349" s="186" t="s">
        <v>132</v>
      </c>
      <c r="B1349" s="187"/>
      <c r="C1349" s="133" t="s">
        <v>244</v>
      </c>
      <c r="D1349" s="133" t="s">
        <v>230</v>
      </c>
      <c r="E1349" s="133" t="s">
        <v>90</v>
      </c>
      <c r="F1349" s="136" t="s">
        <v>292</v>
      </c>
      <c r="G1349" s="136" t="s">
        <v>109</v>
      </c>
      <c r="H1349" s="135">
        <v>198259000</v>
      </c>
    </row>
    <row r="1350" spans="1:8" ht="45.75" customHeight="1" x14ac:dyDescent="0.25">
      <c r="A1350" s="186" t="s">
        <v>293</v>
      </c>
      <c r="B1350" s="187"/>
      <c r="C1350" s="133" t="s">
        <v>244</v>
      </c>
      <c r="D1350" s="133" t="s">
        <v>230</v>
      </c>
      <c r="E1350" s="133" t="s">
        <v>90</v>
      </c>
      <c r="F1350" s="136" t="s">
        <v>292</v>
      </c>
      <c r="G1350" s="136" t="s">
        <v>291</v>
      </c>
      <c r="H1350" s="135">
        <v>198259000</v>
      </c>
    </row>
    <row r="1351" spans="1:8" ht="79.5" customHeight="1" x14ac:dyDescent="0.25">
      <c r="A1351" s="186" t="s">
        <v>317</v>
      </c>
      <c r="B1351" s="187"/>
      <c r="C1351" s="133" t="s">
        <v>244</v>
      </c>
      <c r="D1351" s="133" t="s">
        <v>230</v>
      </c>
      <c r="E1351" s="133" t="s">
        <v>90</v>
      </c>
      <c r="F1351" s="136" t="s">
        <v>316</v>
      </c>
      <c r="G1351" s="137"/>
      <c r="H1351" s="135">
        <v>4219000</v>
      </c>
    </row>
    <row r="1352" spans="1:8" ht="23.25" customHeight="1" x14ac:dyDescent="0.25">
      <c r="A1352" s="186" t="s">
        <v>132</v>
      </c>
      <c r="B1352" s="187"/>
      <c r="C1352" s="133" t="s">
        <v>244</v>
      </c>
      <c r="D1352" s="133" t="s">
        <v>230</v>
      </c>
      <c r="E1352" s="133" t="s">
        <v>90</v>
      </c>
      <c r="F1352" s="136" t="s">
        <v>316</v>
      </c>
      <c r="G1352" s="136" t="s">
        <v>109</v>
      </c>
      <c r="H1352" s="135">
        <v>4219000</v>
      </c>
    </row>
    <row r="1353" spans="1:8" ht="45.75" customHeight="1" x14ac:dyDescent="0.25">
      <c r="A1353" s="186" t="s">
        <v>293</v>
      </c>
      <c r="B1353" s="187"/>
      <c r="C1353" s="133" t="s">
        <v>244</v>
      </c>
      <c r="D1353" s="133" t="s">
        <v>230</v>
      </c>
      <c r="E1353" s="133" t="s">
        <v>90</v>
      </c>
      <c r="F1353" s="136" t="s">
        <v>316</v>
      </c>
      <c r="G1353" s="136" t="s">
        <v>291</v>
      </c>
      <c r="H1353" s="135">
        <v>4219000</v>
      </c>
    </row>
    <row r="1354" spans="1:8" ht="57" customHeight="1" x14ac:dyDescent="0.25">
      <c r="A1354" s="186" t="s">
        <v>315</v>
      </c>
      <c r="B1354" s="187"/>
      <c r="C1354" s="133" t="s">
        <v>244</v>
      </c>
      <c r="D1354" s="133" t="s">
        <v>230</v>
      </c>
      <c r="E1354" s="133" t="s">
        <v>90</v>
      </c>
      <c r="F1354" s="136" t="s">
        <v>314</v>
      </c>
      <c r="G1354" s="137"/>
      <c r="H1354" s="135">
        <v>320466677.14999998</v>
      </c>
    </row>
    <row r="1355" spans="1:8" ht="45.75" customHeight="1" x14ac:dyDescent="0.25">
      <c r="A1355" s="186" t="s">
        <v>1463</v>
      </c>
      <c r="B1355" s="187"/>
      <c r="C1355" s="133" t="s">
        <v>244</v>
      </c>
      <c r="D1355" s="133" t="s">
        <v>230</v>
      </c>
      <c r="E1355" s="133" t="s">
        <v>90</v>
      </c>
      <c r="F1355" s="136" t="s">
        <v>1464</v>
      </c>
      <c r="G1355" s="137"/>
      <c r="H1355" s="135">
        <v>2220000</v>
      </c>
    </row>
    <row r="1356" spans="1:8" ht="23.25" customHeight="1" x14ac:dyDescent="0.25">
      <c r="A1356" s="186" t="s">
        <v>142</v>
      </c>
      <c r="B1356" s="187"/>
      <c r="C1356" s="133" t="s">
        <v>244</v>
      </c>
      <c r="D1356" s="133" t="s">
        <v>230</v>
      </c>
      <c r="E1356" s="133" t="s">
        <v>90</v>
      </c>
      <c r="F1356" s="136" t="s">
        <v>1464</v>
      </c>
      <c r="G1356" s="136" t="s">
        <v>141</v>
      </c>
      <c r="H1356" s="135">
        <v>2220000</v>
      </c>
    </row>
    <row r="1357" spans="1:8" ht="23.25" customHeight="1" x14ac:dyDescent="0.25">
      <c r="A1357" s="186" t="s">
        <v>140</v>
      </c>
      <c r="B1357" s="187"/>
      <c r="C1357" s="133" t="s">
        <v>244</v>
      </c>
      <c r="D1357" s="133" t="s">
        <v>230</v>
      </c>
      <c r="E1357" s="133" t="s">
        <v>90</v>
      </c>
      <c r="F1357" s="136" t="s">
        <v>1464</v>
      </c>
      <c r="G1357" s="136" t="s">
        <v>139</v>
      </c>
      <c r="H1357" s="135">
        <v>2220000</v>
      </c>
    </row>
    <row r="1358" spans="1:8" ht="45.75" customHeight="1" x14ac:dyDescent="0.25">
      <c r="A1358" s="186" t="s">
        <v>313</v>
      </c>
      <c r="B1358" s="187"/>
      <c r="C1358" s="133" t="s">
        <v>244</v>
      </c>
      <c r="D1358" s="133" t="s">
        <v>230</v>
      </c>
      <c r="E1358" s="133" t="s">
        <v>90</v>
      </c>
      <c r="F1358" s="136" t="s">
        <v>312</v>
      </c>
      <c r="G1358" s="137"/>
      <c r="H1358" s="135">
        <v>57000</v>
      </c>
    </row>
    <row r="1359" spans="1:8" ht="23.25" customHeight="1" x14ac:dyDescent="0.25">
      <c r="A1359" s="186" t="s">
        <v>132</v>
      </c>
      <c r="B1359" s="187"/>
      <c r="C1359" s="133" t="s">
        <v>244</v>
      </c>
      <c r="D1359" s="133" t="s">
        <v>230</v>
      </c>
      <c r="E1359" s="133" t="s">
        <v>90</v>
      </c>
      <c r="F1359" s="136" t="s">
        <v>312</v>
      </c>
      <c r="G1359" s="136" t="s">
        <v>109</v>
      </c>
      <c r="H1359" s="135">
        <v>57000</v>
      </c>
    </row>
    <row r="1360" spans="1:8" ht="15" customHeight="1" x14ac:dyDescent="0.25">
      <c r="A1360" s="186" t="s">
        <v>166</v>
      </c>
      <c r="B1360" s="187"/>
      <c r="C1360" s="133" t="s">
        <v>244</v>
      </c>
      <c r="D1360" s="133" t="s">
        <v>230</v>
      </c>
      <c r="E1360" s="133" t="s">
        <v>90</v>
      </c>
      <c r="F1360" s="136" t="s">
        <v>312</v>
      </c>
      <c r="G1360" s="136" t="s">
        <v>112</v>
      </c>
      <c r="H1360" s="135">
        <v>57000</v>
      </c>
    </row>
    <row r="1361" spans="1:8" ht="34.5" customHeight="1" x14ac:dyDescent="0.25">
      <c r="A1361" s="186" t="s">
        <v>311</v>
      </c>
      <c r="B1361" s="187"/>
      <c r="C1361" s="133" t="s">
        <v>244</v>
      </c>
      <c r="D1361" s="133" t="s">
        <v>230</v>
      </c>
      <c r="E1361" s="133" t="s">
        <v>90</v>
      </c>
      <c r="F1361" s="136" t="s">
        <v>310</v>
      </c>
      <c r="G1361" s="137"/>
      <c r="H1361" s="135">
        <v>201745677.15000001</v>
      </c>
    </row>
    <row r="1362" spans="1:8" ht="23.25" customHeight="1" x14ac:dyDescent="0.25">
      <c r="A1362" s="186" t="s">
        <v>142</v>
      </c>
      <c r="B1362" s="187"/>
      <c r="C1362" s="133" t="s">
        <v>244</v>
      </c>
      <c r="D1362" s="133" t="s">
        <v>230</v>
      </c>
      <c r="E1362" s="133" t="s">
        <v>90</v>
      </c>
      <c r="F1362" s="136" t="s">
        <v>310</v>
      </c>
      <c r="G1362" s="136" t="s">
        <v>141</v>
      </c>
      <c r="H1362" s="135">
        <v>181015571.53</v>
      </c>
    </row>
    <row r="1363" spans="1:8" ht="23.25" customHeight="1" x14ac:dyDescent="0.25">
      <c r="A1363" s="186" t="s">
        <v>140</v>
      </c>
      <c r="B1363" s="187"/>
      <c r="C1363" s="133" t="s">
        <v>244</v>
      </c>
      <c r="D1363" s="133" t="s">
        <v>230</v>
      </c>
      <c r="E1363" s="133" t="s">
        <v>90</v>
      </c>
      <c r="F1363" s="136" t="s">
        <v>310</v>
      </c>
      <c r="G1363" s="136" t="s">
        <v>139</v>
      </c>
      <c r="H1363" s="135">
        <v>181015571.53</v>
      </c>
    </row>
    <row r="1364" spans="1:8" ht="23.25" customHeight="1" x14ac:dyDescent="0.25">
      <c r="A1364" s="186" t="s">
        <v>132</v>
      </c>
      <c r="B1364" s="187"/>
      <c r="C1364" s="133" t="s">
        <v>244</v>
      </c>
      <c r="D1364" s="133" t="s">
        <v>230</v>
      </c>
      <c r="E1364" s="133" t="s">
        <v>90</v>
      </c>
      <c r="F1364" s="136" t="s">
        <v>310</v>
      </c>
      <c r="G1364" s="136" t="s">
        <v>109</v>
      </c>
      <c r="H1364" s="135">
        <v>20730105.620000001</v>
      </c>
    </row>
    <row r="1365" spans="1:8" ht="15" customHeight="1" x14ac:dyDescent="0.25">
      <c r="A1365" s="186" t="s">
        <v>166</v>
      </c>
      <c r="B1365" s="187"/>
      <c r="C1365" s="133" t="s">
        <v>244</v>
      </c>
      <c r="D1365" s="133" t="s">
        <v>230</v>
      </c>
      <c r="E1365" s="133" t="s">
        <v>90</v>
      </c>
      <c r="F1365" s="136" t="s">
        <v>310</v>
      </c>
      <c r="G1365" s="136" t="s">
        <v>112</v>
      </c>
      <c r="H1365" s="135">
        <v>20730105.620000001</v>
      </c>
    </row>
    <row r="1366" spans="1:8" ht="57" customHeight="1" x14ac:dyDescent="0.25">
      <c r="A1366" s="186" t="s">
        <v>309</v>
      </c>
      <c r="B1366" s="187"/>
      <c r="C1366" s="133" t="s">
        <v>244</v>
      </c>
      <c r="D1366" s="133" t="s">
        <v>230</v>
      </c>
      <c r="E1366" s="133" t="s">
        <v>90</v>
      </c>
      <c r="F1366" s="136" t="s">
        <v>308</v>
      </c>
      <c r="G1366" s="137"/>
      <c r="H1366" s="135">
        <v>116444000</v>
      </c>
    </row>
    <row r="1367" spans="1:8" ht="23.25" customHeight="1" x14ac:dyDescent="0.25">
      <c r="A1367" s="186" t="s">
        <v>142</v>
      </c>
      <c r="B1367" s="187"/>
      <c r="C1367" s="133" t="s">
        <v>244</v>
      </c>
      <c r="D1367" s="133" t="s">
        <v>230</v>
      </c>
      <c r="E1367" s="133" t="s">
        <v>90</v>
      </c>
      <c r="F1367" s="136" t="s">
        <v>308</v>
      </c>
      <c r="G1367" s="136" t="s">
        <v>141</v>
      </c>
      <c r="H1367" s="135">
        <v>105097000</v>
      </c>
    </row>
    <row r="1368" spans="1:8" ht="23.25" customHeight="1" x14ac:dyDescent="0.25">
      <c r="A1368" s="186" t="s">
        <v>140</v>
      </c>
      <c r="B1368" s="187"/>
      <c r="C1368" s="133" t="s">
        <v>244</v>
      </c>
      <c r="D1368" s="133" t="s">
        <v>230</v>
      </c>
      <c r="E1368" s="133" t="s">
        <v>90</v>
      </c>
      <c r="F1368" s="136" t="s">
        <v>308</v>
      </c>
      <c r="G1368" s="136" t="s">
        <v>139</v>
      </c>
      <c r="H1368" s="135">
        <v>105097000</v>
      </c>
    </row>
    <row r="1369" spans="1:8" ht="23.25" customHeight="1" x14ac:dyDescent="0.25">
      <c r="A1369" s="186" t="s">
        <v>132</v>
      </c>
      <c r="B1369" s="187"/>
      <c r="C1369" s="133" t="s">
        <v>244</v>
      </c>
      <c r="D1369" s="133" t="s">
        <v>230</v>
      </c>
      <c r="E1369" s="133" t="s">
        <v>90</v>
      </c>
      <c r="F1369" s="136" t="s">
        <v>308</v>
      </c>
      <c r="G1369" s="136" t="s">
        <v>109</v>
      </c>
      <c r="H1369" s="135">
        <v>11347000</v>
      </c>
    </row>
    <row r="1370" spans="1:8" ht="15" customHeight="1" x14ac:dyDescent="0.25">
      <c r="A1370" s="186" t="s">
        <v>166</v>
      </c>
      <c r="B1370" s="187"/>
      <c r="C1370" s="133" t="s">
        <v>244</v>
      </c>
      <c r="D1370" s="133" t="s">
        <v>230</v>
      </c>
      <c r="E1370" s="133" t="s">
        <v>90</v>
      </c>
      <c r="F1370" s="136" t="s">
        <v>308</v>
      </c>
      <c r="G1370" s="136" t="s">
        <v>112</v>
      </c>
      <c r="H1370" s="135">
        <v>11347000</v>
      </c>
    </row>
    <row r="1371" spans="1:8" ht="15" customHeight="1" x14ac:dyDescent="0.25">
      <c r="A1371" s="186" t="s">
        <v>307</v>
      </c>
      <c r="B1371" s="187"/>
      <c r="C1371" s="133" t="s">
        <v>244</v>
      </c>
      <c r="D1371" s="133" t="s">
        <v>230</v>
      </c>
      <c r="E1371" s="133" t="s">
        <v>90</v>
      </c>
      <c r="F1371" s="136" t="s">
        <v>306</v>
      </c>
      <c r="G1371" s="137"/>
      <c r="H1371" s="135">
        <v>3215937.29</v>
      </c>
    </row>
    <row r="1372" spans="1:8" ht="45.75" customHeight="1" x14ac:dyDescent="0.25">
      <c r="A1372" s="186" t="s">
        <v>305</v>
      </c>
      <c r="B1372" s="187"/>
      <c r="C1372" s="133" t="s">
        <v>244</v>
      </c>
      <c r="D1372" s="133" t="s">
        <v>230</v>
      </c>
      <c r="E1372" s="133" t="s">
        <v>90</v>
      </c>
      <c r="F1372" s="136" t="s">
        <v>304</v>
      </c>
      <c r="G1372" s="137"/>
      <c r="H1372" s="135">
        <v>3215937.29</v>
      </c>
    </row>
    <row r="1373" spans="1:8" ht="23.25" customHeight="1" x14ac:dyDescent="0.25">
      <c r="A1373" s="186" t="s">
        <v>142</v>
      </c>
      <c r="B1373" s="187"/>
      <c r="C1373" s="133" t="s">
        <v>244</v>
      </c>
      <c r="D1373" s="133" t="s">
        <v>230</v>
      </c>
      <c r="E1373" s="133" t="s">
        <v>90</v>
      </c>
      <c r="F1373" s="136" t="s">
        <v>304</v>
      </c>
      <c r="G1373" s="136" t="s">
        <v>141</v>
      </c>
      <c r="H1373" s="135">
        <v>3215937.29</v>
      </c>
    </row>
    <row r="1374" spans="1:8" ht="23.25" customHeight="1" x14ac:dyDescent="0.25">
      <c r="A1374" s="186" t="s">
        <v>140</v>
      </c>
      <c r="B1374" s="187"/>
      <c r="C1374" s="133" t="s">
        <v>244</v>
      </c>
      <c r="D1374" s="133" t="s">
        <v>230</v>
      </c>
      <c r="E1374" s="133" t="s">
        <v>90</v>
      </c>
      <c r="F1374" s="136" t="s">
        <v>304</v>
      </c>
      <c r="G1374" s="136" t="s">
        <v>139</v>
      </c>
      <c r="H1374" s="135">
        <v>3215937.29</v>
      </c>
    </row>
    <row r="1375" spans="1:8" ht="23.25" customHeight="1" x14ac:dyDescent="0.25">
      <c r="A1375" s="186" t="s">
        <v>290</v>
      </c>
      <c r="B1375" s="187"/>
      <c r="C1375" s="133" t="s">
        <v>244</v>
      </c>
      <c r="D1375" s="133" t="s">
        <v>230</v>
      </c>
      <c r="E1375" s="133" t="s">
        <v>90</v>
      </c>
      <c r="F1375" s="136" t="s">
        <v>289</v>
      </c>
      <c r="G1375" s="136"/>
      <c r="H1375" s="135">
        <v>15180130.32</v>
      </c>
    </row>
    <row r="1376" spans="1:8" ht="34.5" customHeight="1" x14ac:dyDescent="0.25">
      <c r="A1376" s="186" t="s">
        <v>284</v>
      </c>
      <c r="B1376" s="187"/>
      <c r="C1376" s="133" t="s">
        <v>244</v>
      </c>
      <c r="D1376" s="133" t="s">
        <v>230</v>
      </c>
      <c r="E1376" s="133" t="s">
        <v>90</v>
      </c>
      <c r="F1376" s="136" t="s">
        <v>283</v>
      </c>
      <c r="G1376" s="137"/>
      <c r="H1376" s="135">
        <v>15180130.32</v>
      </c>
    </row>
    <row r="1377" spans="1:8" ht="34.5" customHeight="1" x14ac:dyDescent="0.25">
      <c r="A1377" s="186" t="s">
        <v>282</v>
      </c>
      <c r="B1377" s="187"/>
      <c r="C1377" s="133" t="s">
        <v>244</v>
      </c>
      <c r="D1377" s="133" t="s">
        <v>230</v>
      </c>
      <c r="E1377" s="133" t="s">
        <v>90</v>
      </c>
      <c r="F1377" s="136" t="s">
        <v>281</v>
      </c>
      <c r="G1377" s="137"/>
      <c r="H1377" s="135">
        <v>15180130.32</v>
      </c>
    </row>
    <row r="1378" spans="1:8" ht="23.25" customHeight="1" x14ac:dyDescent="0.25">
      <c r="A1378" s="186" t="s">
        <v>132</v>
      </c>
      <c r="B1378" s="187"/>
      <c r="C1378" s="133" t="s">
        <v>244</v>
      </c>
      <c r="D1378" s="133" t="s">
        <v>230</v>
      </c>
      <c r="E1378" s="133" t="s">
        <v>90</v>
      </c>
      <c r="F1378" s="136" t="s">
        <v>281</v>
      </c>
      <c r="G1378" s="136" t="s">
        <v>109</v>
      </c>
      <c r="H1378" s="135">
        <v>15180130.32</v>
      </c>
    </row>
    <row r="1379" spans="1:8" ht="15" customHeight="1" x14ac:dyDescent="0.25">
      <c r="A1379" s="186" t="s">
        <v>166</v>
      </c>
      <c r="B1379" s="187"/>
      <c r="C1379" s="133" t="s">
        <v>244</v>
      </c>
      <c r="D1379" s="133" t="s">
        <v>230</v>
      </c>
      <c r="E1379" s="133" t="s">
        <v>90</v>
      </c>
      <c r="F1379" s="136" t="s">
        <v>281</v>
      </c>
      <c r="G1379" s="136" t="s">
        <v>112</v>
      </c>
      <c r="H1379" s="135">
        <v>15180130.32</v>
      </c>
    </row>
    <row r="1380" spans="1:8" ht="15" customHeight="1" x14ac:dyDescent="0.25">
      <c r="A1380" s="193" t="s">
        <v>163</v>
      </c>
      <c r="B1380" s="194"/>
      <c r="C1380" s="133" t="s">
        <v>244</v>
      </c>
      <c r="D1380" s="133" t="s">
        <v>230</v>
      </c>
      <c r="E1380" s="133" t="s">
        <v>90</v>
      </c>
      <c r="F1380" s="133" t="s">
        <v>162</v>
      </c>
      <c r="G1380" s="133"/>
      <c r="H1380" s="135">
        <v>2748350</v>
      </c>
    </row>
    <row r="1381" spans="1:8" ht="15" customHeight="1" x14ac:dyDescent="0.25">
      <c r="A1381" s="186" t="s">
        <v>161</v>
      </c>
      <c r="B1381" s="187"/>
      <c r="C1381" s="133" t="s">
        <v>244</v>
      </c>
      <c r="D1381" s="133" t="s">
        <v>230</v>
      </c>
      <c r="E1381" s="133" t="s">
        <v>90</v>
      </c>
      <c r="F1381" s="136" t="s">
        <v>160</v>
      </c>
      <c r="G1381" s="136"/>
      <c r="H1381" s="135">
        <v>2748350</v>
      </c>
    </row>
    <row r="1382" spans="1:8" ht="34.5" customHeight="1" x14ac:dyDescent="0.25">
      <c r="A1382" s="186" t="s">
        <v>188</v>
      </c>
      <c r="B1382" s="187"/>
      <c r="C1382" s="133" t="s">
        <v>244</v>
      </c>
      <c r="D1382" s="133" t="s">
        <v>230</v>
      </c>
      <c r="E1382" s="133" t="s">
        <v>90</v>
      </c>
      <c r="F1382" s="136" t="s">
        <v>187</v>
      </c>
      <c r="G1382" s="137"/>
      <c r="H1382" s="135">
        <v>2748350</v>
      </c>
    </row>
    <row r="1383" spans="1:8" ht="79.5" customHeight="1" x14ac:dyDescent="0.25">
      <c r="A1383" s="186" t="s">
        <v>303</v>
      </c>
      <c r="B1383" s="187"/>
      <c r="C1383" s="133" t="s">
        <v>244</v>
      </c>
      <c r="D1383" s="133" t="s">
        <v>230</v>
      </c>
      <c r="E1383" s="133" t="s">
        <v>90</v>
      </c>
      <c r="F1383" s="136" t="s">
        <v>302</v>
      </c>
      <c r="G1383" s="137"/>
      <c r="H1383" s="135">
        <v>2748350</v>
      </c>
    </row>
    <row r="1384" spans="1:8" ht="23.25" customHeight="1" x14ac:dyDescent="0.25">
      <c r="A1384" s="186" t="s">
        <v>132</v>
      </c>
      <c r="B1384" s="187"/>
      <c r="C1384" s="133" t="s">
        <v>244</v>
      </c>
      <c r="D1384" s="133" t="s">
        <v>230</v>
      </c>
      <c r="E1384" s="133" t="s">
        <v>90</v>
      </c>
      <c r="F1384" s="136" t="s">
        <v>302</v>
      </c>
      <c r="G1384" s="136" t="s">
        <v>109</v>
      </c>
      <c r="H1384" s="135">
        <v>2748350</v>
      </c>
    </row>
    <row r="1385" spans="1:8" ht="15" customHeight="1" x14ac:dyDescent="0.25">
      <c r="A1385" s="186" t="s">
        <v>166</v>
      </c>
      <c r="B1385" s="187"/>
      <c r="C1385" s="133" t="s">
        <v>244</v>
      </c>
      <c r="D1385" s="133" t="s">
        <v>230</v>
      </c>
      <c r="E1385" s="133" t="s">
        <v>90</v>
      </c>
      <c r="F1385" s="136" t="s">
        <v>302</v>
      </c>
      <c r="G1385" s="136" t="s">
        <v>112</v>
      </c>
      <c r="H1385" s="135">
        <v>2748350</v>
      </c>
    </row>
    <row r="1386" spans="1:8" ht="15" customHeight="1" x14ac:dyDescent="0.25">
      <c r="A1386" s="193" t="s">
        <v>301</v>
      </c>
      <c r="B1386" s="194"/>
      <c r="C1386" s="133" t="s">
        <v>244</v>
      </c>
      <c r="D1386" s="133" t="s">
        <v>230</v>
      </c>
      <c r="E1386" s="133" t="s">
        <v>118</v>
      </c>
      <c r="F1386" s="134"/>
      <c r="G1386" s="134"/>
      <c r="H1386" s="135">
        <v>476069816.10000002</v>
      </c>
    </row>
    <row r="1387" spans="1:8" ht="15" customHeight="1" x14ac:dyDescent="0.25">
      <c r="A1387" s="193" t="s">
        <v>252</v>
      </c>
      <c r="B1387" s="194"/>
      <c r="C1387" s="133" t="s">
        <v>244</v>
      </c>
      <c r="D1387" s="133" t="s">
        <v>230</v>
      </c>
      <c r="E1387" s="133" t="s">
        <v>118</v>
      </c>
      <c r="F1387" s="133" t="s">
        <v>251</v>
      </c>
      <c r="G1387" s="133"/>
      <c r="H1387" s="135">
        <v>475235163.57999998</v>
      </c>
    </row>
    <row r="1388" spans="1:8" ht="15" customHeight="1" x14ac:dyDescent="0.25">
      <c r="A1388" s="186" t="s">
        <v>300</v>
      </c>
      <c r="B1388" s="187"/>
      <c r="C1388" s="133" t="s">
        <v>244</v>
      </c>
      <c r="D1388" s="133" t="s">
        <v>230</v>
      </c>
      <c r="E1388" s="133" t="s">
        <v>118</v>
      </c>
      <c r="F1388" s="136" t="s">
        <v>299</v>
      </c>
      <c r="G1388" s="136"/>
      <c r="H1388" s="135">
        <v>85877000</v>
      </c>
    </row>
    <row r="1389" spans="1:8" ht="23.25" customHeight="1" x14ac:dyDescent="0.25">
      <c r="A1389" s="186" t="s">
        <v>298</v>
      </c>
      <c r="B1389" s="187"/>
      <c r="C1389" s="133" t="s">
        <v>244</v>
      </c>
      <c r="D1389" s="133" t="s">
        <v>230</v>
      </c>
      <c r="E1389" s="133" t="s">
        <v>118</v>
      </c>
      <c r="F1389" s="136" t="s">
        <v>297</v>
      </c>
      <c r="G1389" s="137"/>
      <c r="H1389" s="135">
        <v>85877000</v>
      </c>
    </row>
    <row r="1390" spans="1:8" ht="147" customHeight="1" x14ac:dyDescent="0.25">
      <c r="A1390" s="186" t="s">
        <v>296</v>
      </c>
      <c r="B1390" s="187"/>
      <c r="C1390" s="133" t="s">
        <v>244</v>
      </c>
      <c r="D1390" s="133" t="s">
        <v>230</v>
      </c>
      <c r="E1390" s="133" t="s">
        <v>118</v>
      </c>
      <c r="F1390" s="136" t="s">
        <v>295</v>
      </c>
      <c r="G1390" s="137"/>
      <c r="H1390" s="135">
        <v>70860000</v>
      </c>
    </row>
    <row r="1391" spans="1:8" ht="23.25" customHeight="1" x14ac:dyDescent="0.25">
      <c r="A1391" s="186" t="s">
        <v>132</v>
      </c>
      <c r="B1391" s="187"/>
      <c r="C1391" s="133" t="s">
        <v>244</v>
      </c>
      <c r="D1391" s="133" t="s">
        <v>230</v>
      </c>
      <c r="E1391" s="133" t="s">
        <v>118</v>
      </c>
      <c r="F1391" s="136" t="s">
        <v>295</v>
      </c>
      <c r="G1391" s="136" t="s">
        <v>109</v>
      </c>
      <c r="H1391" s="135">
        <v>70860000</v>
      </c>
    </row>
    <row r="1392" spans="1:8" ht="15" customHeight="1" x14ac:dyDescent="0.25">
      <c r="A1392" s="186" t="s">
        <v>166</v>
      </c>
      <c r="B1392" s="187"/>
      <c r="C1392" s="133" t="s">
        <v>244</v>
      </c>
      <c r="D1392" s="133" t="s">
        <v>230</v>
      </c>
      <c r="E1392" s="133" t="s">
        <v>118</v>
      </c>
      <c r="F1392" s="136" t="s">
        <v>295</v>
      </c>
      <c r="G1392" s="136" t="s">
        <v>112</v>
      </c>
      <c r="H1392" s="135">
        <v>70860000</v>
      </c>
    </row>
    <row r="1393" spans="1:8" ht="180.75" customHeight="1" x14ac:dyDescent="0.25">
      <c r="A1393" s="186" t="s">
        <v>294</v>
      </c>
      <c r="B1393" s="187"/>
      <c r="C1393" s="133" t="s">
        <v>244</v>
      </c>
      <c r="D1393" s="133" t="s">
        <v>230</v>
      </c>
      <c r="E1393" s="133" t="s">
        <v>118</v>
      </c>
      <c r="F1393" s="136" t="s">
        <v>292</v>
      </c>
      <c r="G1393" s="137"/>
      <c r="H1393" s="135">
        <v>15017000</v>
      </c>
    </row>
    <row r="1394" spans="1:8" ht="23.25" customHeight="1" x14ac:dyDescent="0.25">
      <c r="A1394" s="186" t="s">
        <v>132</v>
      </c>
      <c r="B1394" s="187"/>
      <c r="C1394" s="133" t="s">
        <v>244</v>
      </c>
      <c r="D1394" s="133" t="s">
        <v>230</v>
      </c>
      <c r="E1394" s="133" t="s">
        <v>118</v>
      </c>
      <c r="F1394" s="136" t="s">
        <v>292</v>
      </c>
      <c r="G1394" s="136" t="s">
        <v>109</v>
      </c>
      <c r="H1394" s="135">
        <v>15017000</v>
      </c>
    </row>
    <row r="1395" spans="1:8" ht="45.75" customHeight="1" x14ac:dyDescent="0.25">
      <c r="A1395" s="186" t="s">
        <v>293</v>
      </c>
      <c r="B1395" s="187"/>
      <c r="C1395" s="133" t="s">
        <v>244</v>
      </c>
      <c r="D1395" s="133" t="s">
        <v>230</v>
      </c>
      <c r="E1395" s="133" t="s">
        <v>118</v>
      </c>
      <c r="F1395" s="136" t="s">
        <v>292</v>
      </c>
      <c r="G1395" s="136" t="s">
        <v>291</v>
      </c>
      <c r="H1395" s="135">
        <v>15017000</v>
      </c>
    </row>
    <row r="1396" spans="1:8" ht="23.25" customHeight="1" x14ac:dyDescent="0.25">
      <c r="A1396" s="186" t="s">
        <v>290</v>
      </c>
      <c r="B1396" s="187"/>
      <c r="C1396" s="133" t="s">
        <v>244</v>
      </c>
      <c r="D1396" s="133" t="s">
        <v>230</v>
      </c>
      <c r="E1396" s="133" t="s">
        <v>118</v>
      </c>
      <c r="F1396" s="136" t="s">
        <v>289</v>
      </c>
      <c r="G1396" s="136"/>
      <c r="H1396" s="135">
        <v>389358163.57999998</v>
      </c>
    </row>
    <row r="1397" spans="1:8" ht="34.5" customHeight="1" x14ac:dyDescent="0.25">
      <c r="A1397" s="186" t="s">
        <v>288</v>
      </c>
      <c r="B1397" s="187"/>
      <c r="C1397" s="133" t="s">
        <v>244</v>
      </c>
      <c r="D1397" s="133" t="s">
        <v>230</v>
      </c>
      <c r="E1397" s="133" t="s">
        <v>118</v>
      </c>
      <c r="F1397" s="136" t="s">
        <v>287</v>
      </c>
      <c r="G1397" s="137"/>
      <c r="H1397" s="135">
        <v>335549653.01999998</v>
      </c>
    </row>
    <row r="1398" spans="1:8" ht="34.5" customHeight="1" x14ac:dyDescent="0.25">
      <c r="A1398" s="186" t="s">
        <v>286</v>
      </c>
      <c r="B1398" s="187"/>
      <c r="C1398" s="133" t="s">
        <v>244</v>
      </c>
      <c r="D1398" s="133" t="s">
        <v>230</v>
      </c>
      <c r="E1398" s="133" t="s">
        <v>118</v>
      </c>
      <c r="F1398" s="136" t="s">
        <v>285</v>
      </c>
      <c r="G1398" s="137"/>
      <c r="H1398" s="135">
        <v>335549653.01999998</v>
      </c>
    </row>
    <row r="1399" spans="1:8" ht="23.25" customHeight="1" x14ac:dyDescent="0.25">
      <c r="A1399" s="186" t="s">
        <v>132</v>
      </c>
      <c r="B1399" s="187"/>
      <c r="C1399" s="133" t="s">
        <v>244</v>
      </c>
      <c r="D1399" s="133" t="s">
        <v>230</v>
      </c>
      <c r="E1399" s="133" t="s">
        <v>118</v>
      </c>
      <c r="F1399" s="136" t="s">
        <v>285</v>
      </c>
      <c r="G1399" s="136" t="s">
        <v>109</v>
      </c>
      <c r="H1399" s="135">
        <v>335549653.01999998</v>
      </c>
    </row>
    <row r="1400" spans="1:8" ht="15" customHeight="1" x14ac:dyDescent="0.25">
      <c r="A1400" s="186" t="s">
        <v>166</v>
      </c>
      <c r="B1400" s="187"/>
      <c r="C1400" s="133" t="s">
        <v>244</v>
      </c>
      <c r="D1400" s="133" t="s">
        <v>230</v>
      </c>
      <c r="E1400" s="133" t="s">
        <v>118</v>
      </c>
      <c r="F1400" s="136" t="s">
        <v>285</v>
      </c>
      <c r="G1400" s="136" t="s">
        <v>112</v>
      </c>
      <c r="H1400" s="135">
        <v>294816353.01999998</v>
      </c>
    </row>
    <row r="1401" spans="1:8" ht="15" customHeight="1" x14ac:dyDescent="0.25">
      <c r="A1401" s="186" t="s">
        <v>131</v>
      </c>
      <c r="B1401" s="187"/>
      <c r="C1401" s="133" t="s">
        <v>244</v>
      </c>
      <c r="D1401" s="133" t="s">
        <v>230</v>
      </c>
      <c r="E1401" s="133" t="s">
        <v>118</v>
      </c>
      <c r="F1401" s="136" t="s">
        <v>285</v>
      </c>
      <c r="G1401" s="136" t="s">
        <v>127</v>
      </c>
      <c r="H1401" s="135">
        <v>40733300</v>
      </c>
    </row>
    <row r="1402" spans="1:8" ht="57" customHeight="1" x14ac:dyDescent="0.25">
      <c r="A1402" s="186" t="s">
        <v>1265</v>
      </c>
      <c r="B1402" s="187"/>
      <c r="C1402" s="133" t="s">
        <v>244</v>
      </c>
      <c r="D1402" s="133" t="s">
        <v>230</v>
      </c>
      <c r="E1402" s="133" t="s">
        <v>118</v>
      </c>
      <c r="F1402" s="136" t="s">
        <v>1266</v>
      </c>
      <c r="G1402" s="137"/>
      <c r="H1402" s="135">
        <v>18671000</v>
      </c>
    </row>
    <row r="1403" spans="1:8" ht="23.25" customHeight="1" x14ac:dyDescent="0.25">
      <c r="A1403" s="186" t="s">
        <v>1267</v>
      </c>
      <c r="B1403" s="187"/>
      <c r="C1403" s="133" t="s">
        <v>244</v>
      </c>
      <c r="D1403" s="133" t="s">
        <v>230</v>
      </c>
      <c r="E1403" s="133" t="s">
        <v>118</v>
      </c>
      <c r="F1403" s="136" t="s">
        <v>1268</v>
      </c>
      <c r="G1403" s="137"/>
      <c r="H1403" s="135">
        <v>18671000</v>
      </c>
    </row>
    <row r="1404" spans="1:8" ht="23.25" customHeight="1" x14ac:dyDescent="0.25">
      <c r="A1404" s="186" t="s">
        <v>132</v>
      </c>
      <c r="B1404" s="187"/>
      <c r="C1404" s="133" t="s">
        <v>244</v>
      </c>
      <c r="D1404" s="133" t="s">
        <v>230</v>
      </c>
      <c r="E1404" s="133" t="s">
        <v>118</v>
      </c>
      <c r="F1404" s="136" t="s">
        <v>1268</v>
      </c>
      <c r="G1404" s="136" t="s">
        <v>109</v>
      </c>
      <c r="H1404" s="135">
        <v>18671000</v>
      </c>
    </row>
    <row r="1405" spans="1:8" ht="15" customHeight="1" x14ac:dyDescent="0.25">
      <c r="A1405" s="186" t="s">
        <v>166</v>
      </c>
      <c r="B1405" s="187"/>
      <c r="C1405" s="133" t="s">
        <v>244</v>
      </c>
      <c r="D1405" s="133" t="s">
        <v>230</v>
      </c>
      <c r="E1405" s="133" t="s">
        <v>118</v>
      </c>
      <c r="F1405" s="136" t="s">
        <v>1268</v>
      </c>
      <c r="G1405" s="136" t="s">
        <v>112</v>
      </c>
      <c r="H1405" s="135">
        <v>16249280</v>
      </c>
    </row>
    <row r="1406" spans="1:8" ht="15" customHeight="1" x14ac:dyDescent="0.25">
      <c r="A1406" s="186" t="s">
        <v>131</v>
      </c>
      <c r="B1406" s="187"/>
      <c r="C1406" s="133" t="s">
        <v>244</v>
      </c>
      <c r="D1406" s="133" t="s">
        <v>230</v>
      </c>
      <c r="E1406" s="133" t="s">
        <v>118</v>
      </c>
      <c r="F1406" s="136" t="s">
        <v>1268</v>
      </c>
      <c r="G1406" s="136" t="s">
        <v>127</v>
      </c>
      <c r="H1406" s="135">
        <v>2421720</v>
      </c>
    </row>
    <row r="1407" spans="1:8" ht="34.5" customHeight="1" x14ac:dyDescent="0.25">
      <c r="A1407" s="186" t="s">
        <v>284</v>
      </c>
      <c r="B1407" s="187"/>
      <c r="C1407" s="133" t="s">
        <v>244</v>
      </c>
      <c r="D1407" s="133" t="s">
        <v>230</v>
      </c>
      <c r="E1407" s="133" t="s">
        <v>118</v>
      </c>
      <c r="F1407" s="136" t="s">
        <v>283</v>
      </c>
      <c r="G1407" s="137"/>
      <c r="H1407" s="135">
        <v>35137510.560000002</v>
      </c>
    </row>
    <row r="1408" spans="1:8" ht="34.5" customHeight="1" x14ac:dyDescent="0.25">
      <c r="A1408" s="186" t="s">
        <v>282</v>
      </c>
      <c r="B1408" s="187"/>
      <c r="C1408" s="133" t="s">
        <v>244</v>
      </c>
      <c r="D1408" s="133" t="s">
        <v>230</v>
      </c>
      <c r="E1408" s="133" t="s">
        <v>118</v>
      </c>
      <c r="F1408" s="136" t="s">
        <v>281</v>
      </c>
      <c r="G1408" s="137"/>
      <c r="H1408" s="135">
        <v>35137510.560000002</v>
      </c>
    </row>
    <row r="1409" spans="1:8" ht="23.25" customHeight="1" x14ac:dyDescent="0.25">
      <c r="A1409" s="186" t="s">
        <v>132</v>
      </c>
      <c r="B1409" s="187"/>
      <c r="C1409" s="133" t="s">
        <v>244</v>
      </c>
      <c r="D1409" s="133" t="s">
        <v>230</v>
      </c>
      <c r="E1409" s="133" t="s">
        <v>118</v>
      </c>
      <c r="F1409" s="136" t="s">
        <v>281</v>
      </c>
      <c r="G1409" s="136" t="s">
        <v>109</v>
      </c>
      <c r="H1409" s="135">
        <v>35137510.560000002</v>
      </c>
    </row>
    <row r="1410" spans="1:8" ht="15" customHeight="1" x14ac:dyDescent="0.25">
      <c r="A1410" s="186" t="s">
        <v>166</v>
      </c>
      <c r="B1410" s="187"/>
      <c r="C1410" s="133" t="s">
        <v>244</v>
      </c>
      <c r="D1410" s="133" t="s">
        <v>230</v>
      </c>
      <c r="E1410" s="133" t="s">
        <v>118</v>
      </c>
      <c r="F1410" s="136" t="s">
        <v>281</v>
      </c>
      <c r="G1410" s="136" t="s">
        <v>112</v>
      </c>
      <c r="H1410" s="135">
        <v>35137510.560000002</v>
      </c>
    </row>
    <row r="1411" spans="1:8" ht="15" customHeight="1" x14ac:dyDescent="0.25">
      <c r="A1411" s="193" t="s">
        <v>163</v>
      </c>
      <c r="B1411" s="194"/>
      <c r="C1411" s="133" t="s">
        <v>244</v>
      </c>
      <c r="D1411" s="133" t="s">
        <v>230</v>
      </c>
      <c r="E1411" s="133" t="s">
        <v>118</v>
      </c>
      <c r="F1411" s="133" t="s">
        <v>162</v>
      </c>
      <c r="G1411" s="133"/>
      <c r="H1411" s="135">
        <v>834652.52</v>
      </c>
    </row>
    <row r="1412" spans="1:8" ht="23.25" customHeight="1" x14ac:dyDescent="0.25">
      <c r="A1412" s="186" t="s">
        <v>272</v>
      </c>
      <c r="B1412" s="187"/>
      <c r="C1412" s="133" t="s">
        <v>244</v>
      </c>
      <c r="D1412" s="133" t="s">
        <v>230</v>
      </c>
      <c r="E1412" s="133" t="s">
        <v>118</v>
      </c>
      <c r="F1412" s="136" t="s">
        <v>271</v>
      </c>
      <c r="G1412" s="136"/>
      <c r="H1412" s="135">
        <v>834652.52</v>
      </c>
    </row>
    <row r="1413" spans="1:8" ht="34.5" customHeight="1" x14ac:dyDescent="0.25">
      <c r="A1413" s="186" t="s">
        <v>270</v>
      </c>
      <c r="B1413" s="187"/>
      <c r="C1413" s="133" t="s">
        <v>244</v>
      </c>
      <c r="D1413" s="133" t="s">
        <v>230</v>
      </c>
      <c r="E1413" s="133" t="s">
        <v>118</v>
      </c>
      <c r="F1413" s="136" t="s">
        <v>269</v>
      </c>
      <c r="G1413" s="137"/>
      <c r="H1413" s="135">
        <v>834652.52</v>
      </c>
    </row>
    <row r="1414" spans="1:8" ht="23.25" customHeight="1" x14ac:dyDescent="0.25">
      <c r="A1414" s="186" t="s">
        <v>268</v>
      </c>
      <c r="B1414" s="187"/>
      <c r="C1414" s="133" t="s">
        <v>244</v>
      </c>
      <c r="D1414" s="133" t="s">
        <v>230</v>
      </c>
      <c r="E1414" s="133" t="s">
        <v>118</v>
      </c>
      <c r="F1414" s="136" t="s">
        <v>267</v>
      </c>
      <c r="G1414" s="137"/>
      <c r="H1414" s="135">
        <v>834652.52</v>
      </c>
    </row>
    <row r="1415" spans="1:8" ht="23.25" customHeight="1" x14ac:dyDescent="0.25">
      <c r="A1415" s="186" t="s">
        <v>132</v>
      </c>
      <c r="B1415" s="187"/>
      <c r="C1415" s="133" t="s">
        <v>244</v>
      </c>
      <c r="D1415" s="133" t="s">
        <v>230</v>
      </c>
      <c r="E1415" s="133" t="s">
        <v>118</v>
      </c>
      <c r="F1415" s="136" t="s">
        <v>267</v>
      </c>
      <c r="G1415" s="136" t="s">
        <v>109</v>
      </c>
      <c r="H1415" s="135">
        <v>834652.52</v>
      </c>
    </row>
    <row r="1416" spans="1:8" ht="15" customHeight="1" x14ac:dyDescent="0.25">
      <c r="A1416" s="186" t="s">
        <v>166</v>
      </c>
      <c r="B1416" s="187"/>
      <c r="C1416" s="133" t="s">
        <v>244</v>
      </c>
      <c r="D1416" s="133" t="s">
        <v>230</v>
      </c>
      <c r="E1416" s="133" t="s">
        <v>118</v>
      </c>
      <c r="F1416" s="136" t="s">
        <v>267</v>
      </c>
      <c r="G1416" s="136" t="s">
        <v>112</v>
      </c>
      <c r="H1416" s="135">
        <v>834652.52</v>
      </c>
    </row>
    <row r="1417" spans="1:8" ht="15" customHeight="1" x14ac:dyDescent="0.25">
      <c r="A1417" s="193" t="s">
        <v>280</v>
      </c>
      <c r="B1417" s="194"/>
      <c r="C1417" s="133" t="s">
        <v>244</v>
      </c>
      <c r="D1417" s="133" t="s">
        <v>230</v>
      </c>
      <c r="E1417" s="133" t="s">
        <v>255</v>
      </c>
      <c r="F1417" s="134"/>
      <c r="G1417" s="134"/>
      <c r="H1417" s="135">
        <v>88799036.010000005</v>
      </c>
    </row>
    <row r="1418" spans="1:8" ht="15" customHeight="1" x14ac:dyDescent="0.25">
      <c r="A1418" s="193" t="s">
        <v>252</v>
      </c>
      <c r="B1418" s="194"/>
      <c r="C1418" s="133" t="s">
        <v>244</v>
      </c>
      <c r="D1418" s="133" t="s">
        <v>230</v>
      </c>
      <c r="E1418" s="133" t="s">
        <v>255</v>
      </c>
      <c r="F1418" s="133" t="s">
        <v>251</v>
      </c>
      <c r="G1418" s="133"/>
      <c r="H1418" s="135">
        <v>72553511.280000001</v>
      </c>
    </row>
    <row r="1419" spans="1:8" ht="15" customHeight="1" x14ac:dyDescent="0.25">
      <c r="A1419" s="186" t="s">
        <v>300</v>
      </c>
      <c r="B1419" s="187"/>
      <c r="C1419" s="133" t="s">
        <v>244</v>
      </c>
      <c r="D1419" s="133" t="s">
        <v>230</v>
      </c>
      <c r="E1419" s="133" t="s">
        <v>255</v>
      </c>
      <c r="F1419" s="136" t="s">
        <v>299</v>
      </c>
      <c r="G1419" s="136"/>
      <c r="H1419" s="135">
        <v>53170011.280000001</v>
      </c>
    </row>
    <row r="1420" spans="1:8" ht="23.25" customHeight="1" x14ac:dyDescent="0.25">
      <c r="A1420" s="186" t="s">
        <v>298</v>
      </c>
      <c r="B1420" s="187"/>
      <c r="C1420" s="133" t="s">
        <v>244</v>
      </c>
      <c r="D1420" s="133" t="s">
        <v>230</v>
      </c>
      <c r="E1420" s="133" t="s">
        <v>255</v>
      </c>
      <c r="F1420" s="136" t="s">
        <v>297</v>
      </c>
      <c r="G1420" s="137"/>
      <c r="H1420" s="135">
        <v>51157011.280000001</v>
      </c>
    </row>
    <row r="1421" spans="1:8" ht="45.75" customHeight="1" x14ac:dyDescent="0.25">
      <c r="A1421" s="186" t="s">
        <v>1130</v>
      </c>
      <c r="B1421" s="187"/>
      <c r="C1421" s="133" t="s">
        <v>244</v>
      </c>
      <c r="D1421" s="133" t="s">
        <v>230</v>
      </c>
      <c r="E1421" s="133" t="s">
        <v>255</v>
      </c>
      <c r="F1421" s="136" t="s">
        <v>319</v>
      </c>
      <c r="G1421" s="137"/>
      <c r="H1421" s="135">
        <v>51157011.280000001</v>
      </c>
    </row>
    <row r="1422" spans="1:8" ht="23.25" customHeight="1" x14ac:dyDescent="0.25">
      <c r="A1422" s="186" t="s">
        <v>142</v>
      </c>
      <c r="B1422" s="187"/>
      <c r="C1422" s="133" t="s">
        <v>244</v>
      </c>
      <c r="D1422" s="133" t="s">
        <v>230</v>
      </c>
      <c r="E1422" s="133" t="s">
        <v>255</v>
      </c>
      <c r="F1422" s="136" t="s">
        <v>319</v>
      </c>
      <c r="G1422" s="136" t="s">
        <v>141</v>
      </c>
      <c r="H1422" s="135">
        <v>51157011.280000001</v>
      </c>
    </row>
    <row r="1423" spans="1:8" ht="23.25" customHeight="1" x14ac:dyDescent="0.25">
      <c r="A1423" s="186" t="s">
        <v>140</v>
      </c>
      <c r="B1423" s="187"/>
      <c r="C1423" s="133" t="s">
        <v>244</v>
      </c>
      <c r="D1423" s="133" t="s">
        <v>230</v>
      </c>
      <c r="E1423" s="133" t="s">
        <v>255</v>
      </c>
      <c r="F1423" s="136" t="s">
        <v>319</v>
      </c>
      <c r="G1423" s="136" t="s">
        <v>139</v>
      </c>
      <c r="H1423" s="135">
        <v>51157011.280000001</v>
      </c>
    </row>
    <row r="1424" spans="1:8" ht="23.25" customHeight="1" x14ac:dyDescent="0.25">
      <c r="A1424" s="186" t="s">
        <v>1481</v>
      </c>
      <c r="B1424" s="187"/>
      <c r="C1424" s="133" t="s">
        <v>244</v>
      </c>
      <c r="D1424" s="133" t="s">
        <v>230</v>
      </c>
      <c r="E1424" s="133" t="s">
        <v>255</v>
      </c>
      <c r="F1424" s="136" t="s">
        <v>1482</v>
      </c>
      <c r="G1424" s="137"/>
      <c r="H1424" s="135">
        <v>2013000</v>
      </c>
    </row>
    <row r="1425" spans="1:8" ht="45.75" customHeight="1" x14ac:dyDescent="0.25">
      <c r="A1425" s="186" t="s">
        <v>1483</v>
      </c>
      <c r="B1425" s="187"/>
      <c r="C1425" s="133" t="s">
        <v>244</v>
      </c>
      <c r="D1425" s="133" t="s">
        <v>230</v>
      </c>
      <c r="E1425" s="133" t="s">
        <v>255</v>
      </c>
      <c r="F1425" s="136" t="s">
        <v>1484</v>
      </c>
      <c r="G1425" s="137"/>
      <c r="H1425" s="135">
        <v>2013000</v>
      </c>
    </row>
    <row r="1426" spans="1:8" ht="23.25" customHeight="1" x14ac:dyDescent="0.25">
      <c r="A1426" s="186" t="s">
        <v>132</v>
      </c>
      <c r="B1426" s="187"/>
      <c r="C1426" s="133" t="s">
        <v>244</v>
      </c>
      <c r="D1426" s="133" t="s">
        <v>230</v>
      </c>
      <c r="E1426" s="133" t="s">
        <v>255</v>
      </c>
      <c r="F1426" s="136" t="s">
        <v>1484</v>
      </c>
      <c r="G1426" s="136" t="s">
        <v>109</v>
      </c>
      <c r="H1426" s="135">
        <v>2013000</v>
      </c>
    </row>
    <row r="1427" spans="1:8" ht="15" customHeight="1" x14ac:dyDescent="0.25">
      <c r="A1427" s="186" t="s">
        <v>166</v>
      </c>
      <c r="B1427" s="187"/>
      <c r="C1427" s="133" t="s">
        <v>244</v>
      </c>
      <c r="D1427" s="133" t="s">
        <v>230</v>
      </c>
      <c r="E1427" s="133" t="s">
        <v>255</v>
      </c>
      <c r="F1427" s="136" t="s">
        <v>1484</v>
      </c>
      <c r="G1427" s="136" t="s">
        <v>112</v>
      </c>
      <c r="H1427" s="135">
        <v>2013000</v>
      </c>
    </row>
    <row r="1428" spans="1:8" ht="15" customHeight="1" x14ac:dyDescent="0.25">
      <c r="A1428" s="186" t="s">
        <v>279</v>
      </c>
      <c r="B1428" s="187"/>
      <c r="C1428" s="133" t="s">
        <v>244</v>
      </c>
      <c r="D1428" s="133" t="s">
        <v>230</v>
      </c>
      <c r="E1428" s="133" t="s">
        <v>255</v>
      </c>
      <c r="F1428" s="136" t="s">
        <v>278</v>
      </c>
      <c r="G1428" s="136"/>
      <c r="H1428" s="135">
        <v>19383500</v>
      </c>
    </row>
    <row r="1429" spans="1:8" ht="23.25" customHeight="1" x14ac:dyDescent="0.25">
      <c r="A1429" s="186" t="s">
        <v>176</v>
      </c>
      <c r="B1429" s="187"/>
      <c r="C1429" s="133" t="s">
        <v>244</v>
      </c>
      <c r="D1429" s="133" t="s">
        <v>230</v>
      </c>
      <c r="E1429" s="133" t="s">
        <v>255</v>
      </c>
      <c r="F1429" s="136" t="s">
        <v>277</v>
      </c>
      <c r="G1429" s="137"/>
      <c r="H1429" s="135">
        <v>19383500</v>
      </c>
    </row>
    <row r="1430" spans="1:8" ht="15" customHeight="1" x14ac:dyDescent="0.25">
      <c r="A1430" s="186" t="s">
        <v>276</v>
      </c>
      <c r="B1430" s="187"/>
      <c r="C1430" s="133" t="s">
        <v>244</v>
      </c>
      <c r="D1430" s="133" t="s">
        <v>230</v>
      </c>
      <c r="E1430" s="133" t="s">
        <v>255</v>
      </c>
      <c r="F1430" s="136" t="s">
        <v>275</v>
      </c>
      <c r="G1430" s="137"/>
      <c r="H1430" s="135">
        <v>1645312.43</v>
      </c>
    </row>
    <row r="1431" spans="1:8" ht="23.25" customHeight="1" x14ac:dyDescent="0.25">
      <c r="A1431" s="186" t="s">
        <v>132</v>
      </c>
      <c r="B1431" s="187"/>
      <c r="C1431" s="133" t="s">
        <v>244</v>
      </c>
      <c r="D1431" s="133" t="s">
        <v>230</v>
      </c>
      <c r="E1431" s="133" t="s">
        <v>255</v>
      </c>
      <c r="F1431" s="136" t="s">
        <v>275</v>
      </c>
      <c r="G1431" s="136" t="s">
        <v>109</v>
      </c>
      <c r="H1431" s="135">
        <v>1645312.43</v>
      </c>
    </row>
    <row r="1432" spans="1:8" ht="15" customHeight="1" x14ac:dyDescent="0.25">
      <c r="A1432" s="186" t="s">
        <v>166</v>
      </c>
      <c r="B1432" s="187"/>
      <c r="C1432" s="133" t="s">
        <v>244</v>
      </c>
      <c r="D1432" s="133" t="s">
        <v>230</v>
      </c>
      <c r="E1432" s="133" t="s">
        <v>255</v>
      </c>
      <c r="F1432" s="136" t="s">
        <v>275</v>
      </c>
      <c r="G1432" s="136" t="s">
        <v>112</v>
      </c>
      <c r="H1432" s="135">
        <v>1645312.43</v>
      </c>
    </row>
    <row r="1433" spans="1:8" ht="15" customHeight="1" x14ac:dyDescent="0.25">
      <c r="A1433" s="186" t="s">
        <v>274</v>
      </c>
      <c r="B1433" s="187"/>
      <c r="C1433" s="133" t="s">
        <v>244</v>
      </c>
      <c r="D1433" s="133" t="s">
        <v>230</v>
      </c>
      <c r="E1433" s="133" t="s">
        <v>255</v>
      </c>
      <c r="F1433" s="136" t="s">
        <v>273</v>
      </c>
      <c r="G1433" s="137"/>
      <c r="H1433" s="135">
        <v>17738187.57</v>
      </c>
    </row>
    <row r="1434" spans="1:8" ht="23.25" customHeight="1" x14ac:dyDescent="0.25">
      <c r="A1434" s="186" t="s">
        <v>132</v>
      </c>
      <c r="B1434" s="187"/>
      <c r="C1434" s="133" t="s">
        <v>244</v>
      </c>
      <c r="D1434" s="133" t="s">
        <v>230</v>
      </c>
      <c r="E1434" s="133" t="s">
        <v>255</v>
      </c>
      <c r="F1434" s="136" t="s">
        <v>273</v>
      </c>
      <c r="G1434" s="136" t="s">
        <v>109</v>
      </c>
      <c r="H1434" s="135">
        <v>17738187.57</v>
      </c>
    </row>
    <row r="1435" spans="1:8" ht="15" customHeight="1" x14ac:dyDescent="0.25">
      <c r="A1435" s="186" t="s">
        <v>166</v>
      </c>
      <c r="B1435" s="187"/>
      <c r="C1435" s="133" t="s">
        <v>244</v>
      </c>
      <c r="D1435" s="133" t="s">
        <v>230</v>
      </c>
      <c r="E1435" s="133" t="s">
        <v>255</v>
      </c>
      <c r="F1435" s="136" t="s">
        <v>273</v>
      </c>
      <c r="G1435" s="136" t="s">
        <v>112</v>
      </c>
      <c r="H1435" s="135">
        <v>17738187.57</v>
      </c>
    </row>
    <row r="1436" spans="1:8" ht="15" customHeight="1" x14ac:dyDescent="0.25">
      <c r="A1436" s="193" t="s">
        <v>163</v>
      </c>
      <c r="B1436" s="194"/>
      <c r="C1436" s="133" t="s">
        <v>244</v>
      </c>
      <c r="D1436" s="133" t="s">
        <v>230</v>
      </c>
      <c r="E1436" s="133" t="s">
        <v>255</v>
      </c>
      <c r="F1436" s="133" t="s">
        <v>162</v>
      </c>
      <c r="G1436" s="133"/>
      <c r="H1436" s="135">
        <v>12561250</v>
      </c>
    </row>
    <row r="1437" spans="1:8" ht="23.25" customHeight="1" x14ac:dyDescent="0.25">
      <c r="A1437" s="186" t="s">
        <v>272</v>
      </c>
      <c r="B1437" s="187"/>
      <c r="C1437" s="133" t="s">
        <v>244</v>
      </c>
      <c r="D1437" s="133" t="s">
        <v>230</v>
      </c>
      <c r="E1437" s="133" t="s">
        <v>255</v>
      </c>
      <c r="F1437" s="136" t="s">
        <v>271</v>
      </c>
      <c r="G1437" s="136"/>
      <c r="H1437" s="135">
        <v>12561250</v>
      </c>
    </row>
    <row r="1438" spans="1:8" ht="34.5" customHeight="1" x14ac:dyDescent="0.25">
      <c r="A1438" s="186" t="s">
        <v>270</v>
      </c>
      <c r="B1438" s="187"/>
      <c r="C1438" s="133" t="s">
        <v>244</v>
      </c>
      <c r="D1438" s="133" t="s">
        <v>230</v>
      </c>
      <c r="E1438" s="133" t="s">
        <v>255</v>
      </c>
      <c r="F1438" s="136" t="s">
        <v>269</v>
      </c>
      <c r="G1438" s="137"/>
      <c r="H1438" s="135">
        <v>12561250</v>
      </c>
    </row>
    <row r="1439" spans="1:8" ht="23.25" customHeight="1" x14ac:dyDescent="0.25">
      <c r="A1439" s="186" t="s">
        <v>268</v>
      </c>
      <c r="B1439" s="187"/>
      <c r="C1439" s="133" t="s">
        <v>244</v>
      </c>
      <c r="D1439" s="133" t="s">
        <v>230</v>
      </c>
      <c r="E1439" s="133" t="s">
        <v>255</v>
      </c>
      <c r="F1439" s="136" t="s">
        <v>267</v>
      </c>
      <c r="G1439" s="137"/>
      <c r="H1439" s="135">
        <v>12561250</v>
      </c>
    </row>
    <row r="1440" spans="1:8" ht="23.25" customHeight="1" x14ac:dyDescent="0.25">
      <c r="A1440" s="186" t="s">
        <v>132</v>
      </c>
      <c r="B1440" s="187"/>
      <c r="C1440" s="133" t="s">
        <v>244</v>
      </c>
      <c r="D1440" s="133" t="s">
        <v>230</v>
      </c>
      <c r="E1440" s="133" t="s">
        <v>255</v>
      </c>
      <c r="F1440" s="136" t="s">
        <v>267</v>
      </c>
      <c r="G1440" s="136" t="s">
        <v>109</v>
      </c>
      <c r="H1440" s="135">
        <v>12561250</v>
      </c>
    </row>
    <row r="1441" spans="1:8" ht="15" customHeight="1" x14ac:dyDescent="0.25">
      <c r="A1441" s="186" t="s">
        <v>166</v>
      </c>
      <c r="B1441" s="187"/>
      <c r="C1441" s="133" t="s">
        <v>244</v>
      </c>
      <c r="D1441" s="133" t="s">
        <v>230</v>
      </c>
      <c r="E1441" s="133" t="s">
        <v>255</v>
      </c>
      <c r="F1441" s="136" t="s">
        <v>267</v>
      </c>
      <c r="G1441" s="136" t="s">
        <v>112</v>
      </c>
      <c r="H1441" s="135">
        <v>12561250</v>
      </c>
    </row>
    <row r="1442" spans="1:8" ht="23.25" customHeight="1" x14ac:dyDescent="0.25">
      <c r="A1442" s="193" t="s">
        <v>266</v>
      </c>
      <c r="B1442" s="194"/>
      <c r="C1442" s="133" t="s">
        <v>244</v>
      </c>
      <c r="D1442" s="133" t="s">
        <v>230</v>
      </c>
      <c r="E1442" s="133" t="s">
        <v>255</v>
      </c>
      <c r="F1442" s="133" t="s">
        <v>265</v>
      </c>
      <c r="G1442" s="133"/>
      <c r="H1442" s="135">
        <v>3684274.73</v>
      </c>
    </row>
    <row r="1443" spans="1:8" ht="34.5" customHeight="1" x14ac:dyDescent="0.25">
      <c r="A1443" s="186" t="s">
        <v>264</v>
      </c>
      <c r="B1443" s="187"/>
      <c r="C1443" s="133" t="s">
        <v>244</v>
      </c>
      <c r="D1443" s="133" t="s">
        <v>230</v>
      </c>
      <c r="E1443" s="133" t="s">
        <v>255</v>
      </c>
      <c r="F1443" s="136" t="s">
        <v>263</v>
      </c>
      <c r="G1443" s="136"/>
      <c r="H1443" s="135">
        <v>3684274.73</v>
      </c>
    </row>
    <row r="1444" spans="1:8" ht="15" customHeight="1" x14ac:dyDescent="0.25">
      <c r="A1444" s="186" t="s">
        <v>262</v>
      </c>
      <c r="B1444" s="187"/>
      <c r="C1444" s="133" t="s">
        <v>244</v>
      </c>
      <c r="D1444" s="133" t="s">
        <v>230</v>
      </c>
      <c r="E1444" s="133" t="s">
        <v>255</v>
      </c>
      <c r="F1444" s="136" t="s">
        <v>261</v>
      </c>
      <c r="G1444" s="137"/>
      <c r="H1444" s="135">
        <v>3684274.73</v>
      </c>
    </row>
    <row r="1445" spans="1:8" ht="68.25" customHeight="1" x14ac:dyDescent="0.25">
      <c r="A1445" s="186" t="s">
        <v>260</v>
      </c>
      <c r="B1445" s="187"/>
      <c r="C1445" s="133" t="s">
        <v>244</v>
      </c>
      <c r="D1445" s="133" t="s">
        <v>230</v>
      </c>
      <c r="E1445" s="133" t="s">
        <v>255</v>
      </c>
      <c r="F1445" s="136" t="s">
        <v>259</v>
      </c>
      <c r="G1445" s="137"/>
      <c r="H1445" s="135">
        <v>2711274.73</v>
      </c>
    </row>
    <row r="1446" spans="1:8" ht="23.25" customHeight="1" x14ac:dyDescent="0.25">
      <c r="A1446" s="186" t="s">
        <v>142</v>
      </c>
      <c r="B1446" s="187"/>
      <c r="C1446" s="133" t="s">
        <v>244</v>
      </c>
      <c r="D1446" s="133" t="s">
        <v>230</v>
      </c>
      <c r="E1446" s="133" t="s">
        <v>255</v>
      </c>
      <c r="F1446" s="136" t="s">
        <v>259</v>
      </c>
      <c r="G1446" s="136" t="s">
        <v>141</v>
      </c>
      <c r="H1446" s="135">
        <v>2711274.73</v>
      </c>
    </row>
    <row r="1447" spans="1:8" ht="23.25" customHeight="1" x14ac:dyDescent="0.25">
      <c r="A1447" s="186" t="s">
        <v>140</v>
      </c>
      <c r="B1447" s="187"/>
      <c r="C1447" s="133" t="s">
        <v>244</v>
      </c>
      <c r="D1447" s="133" t="s">
        <v>230</v>
      </c>
      <c r="E1447" s="133" t="s">
        <v>255</v>
      </c>
      <c r="F1447" s="136" t="s">
        <v>259</v>
      </c>
      <c r="G1447" s="136" t="s">
        <v>139</v>
      </c>
      <c r="H1447" s="135">
        <v>2711274.73</v>
      </c>
    </row>
    <row r="1448" spans="1:8" ht="90.75" customHeight="1" x14ac:dyDescent="0.25">
      <c r="A1448" s="186" t="s">
        <v>256</v>
      </c>
      <c r="B1448" s="187"/>
      <c r="C1448" s="133" t="s">
        <v>244</v>
      </c>
      <c r="D1448" s="133" t="s">
        <v>230</v>
      </c>
      <c r="E1448" s="133" t="s">
        <v>255</v>
      </c>
      <c r="F1448" s="136" t="s">
        <v>254</v>
      </c>
      <c r="G1448" s="137"/>
      <c r="H1448" s="135">
        <v>973000</v>
      </c>
    </row>
    <row r="1449" spans="1:8" ht="23.25" customHeight="1" x14ac:dyDescent="0.25">
      <c r="A1449" s="186" t="s">
        <v>142</v>
      </c>
      <c r="B1449" s="187"/>
      <c r="C1449" s="133" t="s">
        <v>244</v>
      </c>
      <c r="D1449" s="133" t="s">
        <v>230</v>
      </c>
      <c r="E1449" s="133" t="s">
        <v>255</v>
      </c>
      <c r="F1449" s="136" t="s">
        <v>254</v>
      </c>
      <c r="G1449" s="136" t="s">
        <v>141</v>
      </c>
      <c r="H1449" s="135">
        <v>973000</v>
      </c>
    </row>
    <row r="1450" spans="1:8" ht="23.25" customHeight="1" x14ac:dyDescent="0.25">
      <c r="A1450" s="186" t="s">
        <v>140</v>
      </c>
      <c r="B1450" s="187"/>
      <c r="C1450" s="133" t="s">
        <v>244</v>
      </c>
      <c r="D1450" s="133" t="s">
        <v>230</v>
      </c>
      <c r="E1450" s="133" t="s">
        <v>255</v>
      </c>
      <c r="F1450" s="136" t="s">
        <v>254</v>
      </c>
      <c r="G1450" s="136" t="s">
        <v>139</v>
      </c>
      <c r="H1450" s="135">
        <v>973000</v>
      </c>
    </row>
    <row r="1451" spans="1:8" ht="15" customHeight="1" x14ac:dyDescent="0.25">
      <c r="A1451" s="193" t="s">
        <v>1422</v>
      </c>
      <c r="B1451" s="194"/>
      <c r="C1451" s="133" t="s">
        <v>244</v>
      </c>
      <c r="D1451" s="133" t="s">
        <v>243</v>
      </c>
      <c r="E1451" s="133"/>
      <c r="F1451" s="134"/>
      <c r="G1451" s="134"/>
      <c r="H1451" s="135">
        <v>93951000</v>
      </c>
    </row>
    <row r="1452" spans="1:8" ht="15" customHeight="1" x14ac:dyDescent="0.25">
      <c r="A1452" s="193" t="s">
        <v>253</v>
      </c>
      <c r="B1452" s="194"/>
      <c r="C1452" s="133" t="s">
        <v>244</v>
      </c>
      <c r="D1452" s="133" t="s">
        <v>243</v>
      </c>
      <c r="E1452" s="133" t="s">
        <v>95</v>
      </c>
      <c r="F1452" s="134"/>
      <c r="G1452" s="134"/>
      <c r="H1452" s="135">
        <v>93951000</v>
      </c>
    </row>
    <row r="1453" spans="1:8" ht="15" customHeight="1" x14ac:dyDescent="0.25">
      <c r="A1453" s="193" t="s">
        <v>252</v>
      </c>
      <c r="B1453" s="194"/>
      <c r="C1453" s="133" t="s">
        <v>244</v>
      </c>
      <c r="D1453" s="133" t="s">
        <v>243</v>
      </c>
      <c r="E1453" s="133" t="s">
        <v>95</v>
      </c>
      <c r="F1453" s="133" t="s">
        <v>251</v>
      </c>
      <c r="G1453" s="133"/>
      <c r="H1453" s="135">
        <v>93951000</v>
      </c>
    </row>
    <row r="1454" spans="1:8" ht="15" customHeight="1" x14ac:dyDescent="0.25">
      <c r="A1454" s="186" t="s">
        <v>250</v>
      </c>
      <c r="B1454" s="187"/>
      <c r="C1454" s="133" t="s">
        <v>244</v>
      </c>
      <c r="D1454" s="133" t="s">
        <v>243</v>
      </c>
      <c r="E1454" s="133" t="s">
        <v>95</v>
      </c>
      <c r="F1454" s="136" t="s">
        <v>249</v>
      </c>
      <c r="G1454" s="136"/>
      <c r="H1454" s="135">
        <v>93951000</v>
      </c>
    </row>
    <row r="1455" spans="1:8" ht="34.5" customHeight="1" x14ac:dyDescent="0.25">
      <c r="A1455" s="186" t="s">
        <v>248</v>
      </c>
      <c r="B1455" s="187"/>
      <c r="C1455" s="133" t="s">
        <v>244</v>
      </c>
      <c r="D1455" s="133" t="s">
        <v>243</v>
      </c>
      <c r="E1455" s="133" t="s">
        <v>95</v>
      </c>
      <c r="F1455" s="136" t="s">
        <v>247</v>
      </c>
      <c r="G1455" s="137"/>
      <c r="H1455" s="135">
        <v>93951000</v>
      </c>
    </row>
    <row r="1456" spans="1:8" ht="45.75" customHeight="1" x14ac:dyDescent="0.25">
      <c r="A1456" s="186" t="s">
        <v>246</v>
      </c>
      <c r="B1456" s="187"/>
      <c r="C1456" s="133" t="s">
        <v>244</v>
      </c>
      <c r="D1456" s="133" t="s">
        <v>243</v>
      </c>
      <c r="E1456" s="133" t="s">
        <v>95</v>
      </c>
      <c r="F1456" s="136" t="s">
        <v>242</v>
      </c>
      <c r="G1456" s="137"/>
      <c r="H1456" s="135">
        <v>93951000</v>
      </c>
    </row>
    <row r="1457" spans="1:8" ht="23.25" customHeight="1" x14ac:dyDescent="0.25">
      <c r="A1457" s="186" t="s">
        <v>142</v>
      </c>
      <c r="B1457" s="187"/>
      <c r="C1457" s="133" t="s">
        <v>244</v>
      </c>
      <c r="D1457" s="133" t="s">
        <v>243</v>
      </c>
      <c r="E1457" s="133" t="s">
        <v>95</v>
      </c>
      <c r="F1457" s="136" t="s">
        <v>242</v>
      </c>
      <c r="G1457" s="136" t="s">
        <v>141</v>
      </c>
      <c r="H1457" s="135">
        <v>930000</v>
      </c>
    </row>
    <row r="1458" spans="1:8" ht="23.25" customHeight="1" x14ac:dyDescent="0.25">
      <c r="A1458" s="186" t="s">
        <v>140</v>
      </c>
      <c r="B1458" s="187"/>
      <c r="C1458" s="133" t="s">
        <v>244</v>
      </c>
      <c r="D1458" s="133" t="s">
        <v>243</v>
      </c>
      <c r="E1458" s="133" t="s">
        <v>95</v>
      </c>
      <c r="F1458" s="136" t="s">
        <v>242</v>
      </c>
      <c r="G1458" s="136" t="s">
        <v>139</v>
      </c>
      <c r="H1458" s="135">
        <v>930000</v>
      </c>
    </row>
    <row r="1459" spans="1:8" ht="15" customHeight="1" x14ac:dyDescent="0.25">
      <c r="A1459" s="186" t="s">
        <v>138</v>
      </c>
      <c r="B1459" s="187"/>
      <c r="C1459" s="133" t="s">
        <v>244</v>
      </c>
      <c r="D1459" s="133" t="s">
        <v>243</v>
      </c>
      <c r="E1459" s="133" t="s">
        <v>95</v>
      </c>
      <c r="F1459" s="136" t="s">
        <v>242</v>
      </c>
      <c r="G1459" s="136" t="s">
        <v>137</v>
      </c>
      <c r="H1459" s="135">
        <v>93021000</v>
      </c>
    </row>
    <row r="1460" spans="1:8" ht="15" customHeight="1" x14ac:dyDescent="0.25">
      <c r="A1460" s="186" t="s">
        <v>245</v>
      </c>
      <c r="B1460" s="187"/>
      <c r="C1460" s="133" t="s">
        <v>244</v>
      </c>
      <c r="D1460" s="133" t="s">
        <v>243</v>
      </c>
      <c r="E1460" s="133" t="s">
        <v>95</v>
      </c>
      <c r="F1460" s="136" t="s">
        <v>242</v>
      </c>
      <c r="G1460" s="136" t="s">
        <v>241</v>
      </c>
      <c r="H1460" s="135">
        <v>93021000</v>
      </c>
    </row>
    <row r="1461" spans="1:8" ht="15" customHeight="1" x14ac:dyDescent="0.25">
      <c r="A1461" s="195" t="s">
        <v>1269</v>
      </c>
      <c r="B1461" s="196"/>
      <c r="C1461" s="134" t="s">
        <v>185</v>
      </c>
      <c r="D1461" s="134"/>
      <c r="E1461" s="134"/>
      <c r="F1461" s="134"/>
      <c r="G1461" s="134"/>
      <c r="H1461" s="138">
        <v>590636389.46000004</v>
      </c>
    </row>
    <row r="1462" spans="1:8" ht="15" customHeight="1" x14ac:dyDescent="0.25">
      <c r="A1462" s="193" t="s">
        <v>1372</v>
      </c>
      <c r="B1462" s="194"/>
      <c r="C1462" s="133" t="s">
        <v>185</v>
      </c>
      <c r="D1462" s="133" t="s">
        <v>86</v>
      </c>
      <c r="E1462" s="133"/>
      <c r="F1462" s="134"/>
      <c r="G1462" s="134"/>
      <c r="H1462" s="135">
        <v>11149763.6</v>
      </c>
    </row>
    <row r="1463" spans="1:8" ht="34.5" customHeight="1" x14ac:dyDescent="0.25">
      <c r="A1463" s="193" t="s">
        <v>181</v>
      </c>
      <c r="B1463" s="194"/>
      <c r="C1463" s="133" t="s">
        <v>185</v>
      </c>
      <c r="D1463" s="133" t="s">
        <v>86</v>
      </c>
      <c r="E1463" s="133" t="s">
        <v>95</v>
      </c>
      <c r="F1463" s="134"/>
      <c r="G1463" s="134"/>
      <c r="H1463" s="135">
        <v>11149763.6</v>
      </c>
    </row>
    <row r="1464" spans="1:8" ht="23.25" customHeight="1" x14ac:dyDescent="0.25">
      <c r="A1464" s="193" t="s">
        <v>180</v>
      </c>
      <c r="B1464" s="194"/>
      <c r="C1464" s="133" t="s">
        <v>185</v>
      </c>
      <c r="D1464" s="133" t="s">
        <v>86</v>
      </c>
      <c r="E1464" s="133" t="s">
        <v>95</v>
      </c>
      <c r="F1464" s="133" t="s">
        <v>179</v>
      </c>
      <c r="G1464" s="133"/>
      <c r="H1464" s="135">
        <v>11149763.6</v>
      </c>
    </row>
    <row r="1465" spans="1:8" ht="15" customHeight="1" x14ac:dyDescent="0.25">
      <c r="A1465" s="186" t="s">
        <v>178</v>
      </c>
      <c r="B1465" s="187"/>
      <c r="C1465" s="133" t="s">
        <v>185</v>
      </c>
      <c r="D1465" s="133" t="s">
        <v>86</v>
      </c>
      <c r="E1465" s="133" t="s">
        <v>95</v>
      </c>
      <c r="F1465" s="136" t="s">
        <v>177</v>
      </c>
      <c r="G1465" s="136"/>
      <c r="H1465" s="135">
        <v>11149763.6</v>
      </c>
    </row>
    <row r="1466" spans="1:8" ht="23.25" customHeight="1" x14ac:dyDescent="0.25">
      <c r="A1466" s="186" t="s">
        <v>176</v>
      </c>
      <c r="B1466" s="187"/>
      <c r="C1466" s="133" t="s">
        <v>185</v>
      </c>
      <c r="D1466" s="133" t="s">
        <v>86</v>
      </c>
      <c r="E1466" s="133" t="s">
        <v>95</v>
      </c>
      <c r="F1466" s="136" t="s">
        <v>175</v>
      </c>
      <c r="G1466" s="137"/>
      <c r="H1466" s="135">
        <v>11149763.6</v>
      </c>
    </row>
    <row r="1467" spans="1:8" ht="15" customHeight="1" x14ac:dyDescent="0.25">
      <c r="A1467" s="186" t="s">
        <v>174</v>
      </c>
      <c r="B1467" s="187"/>
      <c r="C1467" s="133" t="s">
        <v>185</v>
      </c>
      <c r="D1467" s="133" t="s">
        <v>86</v>
      </c>
      <c r="E1467" s="133" t="s">
        <v>95</v>
      </c>
      <c r="F1467" s="136" t="s">
        <v>173</v>
      </c>
      <c r="G1467" s="137"/>
      <c r="H1467" s="135">
        <v>11149763.6</v>
      </c>
    </row>
    <row r="1468" spans="1:8" ht="45.75" customHeight="1" x14ac:dyDescent="0.25">
      <c r="A1468" s="186" t="s">
        <v>146</v>
      </c>
      <c r="B1468" s="187"/>
      <c r="C1468" s="133" t="s">
        <v>185</v>
      </c>
      <c r="D1468" s="133" t="s">
        <v>86</v>
      </c>
      <c r="E1468" s="133" t="s">
        <v>95</v>
      </c>
      <c r="F1468" s="136" t="s">
        <v>173</v>
      </c>
      <c r="G1468" s="136" t="s">
        <v>145</v>
      </c>
      <c r="H1468" s="135">
        <v>10757367.49</v>
      </c>
    </row>
    <row r="1469" spans="1:8" ht="23.25" customHeight="1" x14ac:dyDescent="0.25">
      <c r="A1469" s="186" t="s">
        <v>337</v>
      </c>
      <c r="B1469" s="187"/>
      <c r="C1469" s="133" t="s">
        <v>185</v>
      </c>
      <c r="D1469" s="133" t="s">
        <v>86</v>
      </c>
      <c r="E1469" s="133" t="s">
        <v>95</v>
      </c>
      <c r="F1469" s="136" t="s">
        <v>173</v>
      </c>
      <c r="G1469" s="136" t="s">
        <v>333</v>
      </c>
      <c r="H1469" s="135">
        <v>10757367.49</v>
      </c>
    </row>
    <row r="1470" spans="1:8" ht="23.25" customHeight="1" x14ac:dyDescent="0.25">
      <c r="A1470" s="186" t="s">
        <v>142</v>
      </c>
      <c r="B1470" s="187"/>
      <c r="C1470" s="133" t="s">
        <v>185</v>
      </c>
      <c r="D1470" s="133" t="s">
        <v>86</v>
      </c>
      <c r="E1470" s="133" t="s">
        <v>95</v>
      </c>
      <c r="F1470" s="136" t="s">
        <v>173</v>
      </c>
      <c r="G1470" s="136" t="s">
        <v>141</v>
      </c>
      <c r="H1470" s="135">
        <v>392396.11</v>
      </c>
    </row>
    <row r="1471" spans="1:8" ht="23.25" customHeight="1" x14ac:dyDescent="0.25">
      <c r="A1471" s="186" t="s">
        <v>140</v>
      </c>
      <c r="B1471" s="187"/>
      <c r="C1471" s="133" t="s">
        <v>185</v>
      </c>
      <c r="D1471" s="133" t="s">
        <v>86</v>
      </c>
      <c r="E1471" s="133" t="s">
        <v>95</v>
      </c>
      <c r="F1471" s="136" t="s">
        <v>173</v>
      </c>
      <c r="G1471" s="136" t="s">
        <v>139</v>
      </c>
      <c r="H1471" s="135">
        <v>392396.11</v>
      </c>
    </row>
    <row r="1472" spans="1:8" ht="15" customHeight="1" x14ac:dyDescent="0.25">
      <c r="A1472" s="193" t="s">
        <v>1381</v>
      </c>
      <c r="B1472" s="194"/>
      <c r="C1472" s="133" t="s">
        <v>185</v>
      </c>
      <c r="D1472" s="133" t="s">
        <v>95</v>
      </c>
      <c r="E1472" s="133"/>
      <c r="F1472" s="134"/>
      <c r="G1472" s="134"/>
      <c r="H1472" s="135">
        <v>408535.05</v>
      </c>
    </row>
    <row r="1473" spans="1:8" ht="15" customHeight="1" x14ac:dyDescent="0.25">
      <c r="A1473" s="193" t="s">
        <v>752</v>
      </c>
      <c r="B1473" s="194"/>
      <c r="C1473" s="133" t="s">
        <v>185</v>
      </c>
      <c r="D1473" s="133" t="s">
        <v>95</v>
      </c>
      <c r="E1473" s="133" t="s">
        <v>86</v>
      </c>
      <c r="F1473" s="134"/>
      <c r="G1473" s="134"/>
      <c r="H1473" s="135">
        <v>408535.05</v>
      </c>
    </row>
    <row r="1474" spans="1:8" ht="34.5" customHeight="1" x14ac:dyDescent="0.25">
      <c r="A1474" s="193" t="s">
        <v>239</v>
      </c>
      <c r="B1474" s="194"/>
      <c r="C1474" s="133" t="s">
        <v>185</v>
      </c>
      <c r="D1474" s="133" t="s">
        <v>95</v>
      </c>
      <c r="E1474" s="133" t="s">
        <v>86</v>
      </c>
      <c r="F1474" s="133" t="s">
        <v>238</v>
      </c>
      <c r="G1474" s="133"/>
      <c r="H1474" s="135">
        <v>408535.05</v>
      </c>
    </row>
    <row r="1475" spans="1:8" ht="15" customHeight="1" x14ac:dyDescent="0.25">
      <c r="A1475" s="186" t="s">
        <v>237</v>
      </c>
      <c r="B1475" s="187"/>
      <c r="C1475" s="133" t="s">
        <v>185</v>
      </c>
      <c r="D1475" s="133" t="s">
        <v>95</v>
      </c>
      <c r="E1475" s="133" t="s">
        <v>86</v>
      </c>
      <c r="F1475" s="136" t="s">
        <v>236</v>
      </c>
      <c r="G1475" s="136"/>
      <c r="H1475" s="135">
        <v>408535.05</v>
      </c>
    </row>
    <row r="1476" spans="1:8" ht="57" customHeight="1" x14ac:dyDescent="0.25">
      <c r="A1476" s="186" t="s">
        <v>235</v>
      </c>
      <c r="B1476" s="187"/>
      <c r="C1476" s="133" t="s">
        <v>185</v>
      </c>
      <c r="D1476" s="133" t="s">
        <v>95</v>
      </c>
      <c r="E1476" s="133" t="s">
        <v>86</v>
      </c>
      <c r="F1476" s="136" t="s">
        <v>234</v>
      </c>
      <c r="G1476" s="137"/>
      <c r="H1476" s="135">
        <v>408535.05</v>
      </c>
    </row>
    <row r="1477" spans="1:8" ht="23.25" customHeight="1" x14ac:dyDescent="0.25">
      <c r="A1477" s="186" t="s">
        <v>233</v>
      </c>
      <c r="B1477" s="187"/>
      <c r="C1477" s="133" t="s">
        <v>185</v>
      </c>
      <c r="D1477" s="133" t="s">
        <v>95</v>
      </c>
      <c r="E1477" s="133" t="s">
        <v>86</v>
      </c>
      <c r="F1477" s="136" t="s">
        <v>232</v>
      </c>
      <c r="G1477" s="137"/>
      <c r="H1477" s="135">
        <v>408535.05</v>
      </c>
    </row>
    <row r="1478" spans="1:8" ht="23.25" customHeight="1" x14ac:dyDescent="0.25">
      <c r="A1478" s="186" t="s">
        <v>132</v>
      </c>
      <c r="B1478" s="187"/>
      <c r="C1478" s="133" t="s">
        <v>185</v>
      </c>
      <c r="D1478" s="133" t="s">
        <v>95</v>
      </c>
      <c r="E1478" s="133" t="s">
        <v>86</v>
      </c>
      <c r="F1478" s="136" t="s">
        <v>232</v>
      </c>
      <c r="G1478" s="136" t="s">
        <v>109</v>
      </c>
      <c r="H1478" s="135">
        <v>408535.05</v>
      </c>
    </row>
    <row r="1479" spans="1:8" ht="15" customHeight="1" x14ac:dyDescent="0.25">
      <c r="A1479" s="186" t="s">
        <v>166</v>
      </c>
      <c r="B1479" s="187"/>
      <c r="C1479" s="133" t="s">
        <v>185</v>
      </c>
      <c r="D1479" s="133" t="s">
        <v>95</v>
      </c>
      <c r="E1479" s="133" t="s">
        <v>86</v>
      </c>
      <c r="F1479" s="136" t="s">
        <v>232</v>
      </c>
      <c r="G1479" s="136" t="s">
        <v>112</v>
      </c>
      <c r="H1479" s="135">
        <v>245121.03</v>
      </c>
    </row>
    <row r="1480" spans="1:8" ht="15" customHeight="1" x14ac:dyDescent="0.25">
      <c r="A1480" s="186" t="s">
        <v>131</v>
      </c>
      <c r="B1480" s="187"/>
      <c r="C1480" s="133" t="s">
        <v>185</v>
      </c>
      <c r="D1480" s="133" t="s">
        <v>95</v>
      </c>
      <c r="E1480" s="133" t="s">
        <v>86</v>
      </c>
      <c r="F1480" s="136" t="s">
        <v>232</v>
      </c>
      <c r="G1480" s="136" t="s">
        <v>127</v>
      </c>
      <c r="H1480" s="135">
        <v>163414.01999999999</v>
      </c>
    </row>
    <row r="1481" spans="1:8" ht="15" customHeight="1" x14ac:dyDescent="0.25">
      <c r="A1481" s="193" t="s">
        <v>1421</v>
      </c>
      <c r="B1481" s="194"/>
      <c r="C1481" s="133" t="s">
        <v>185</v>
      </c>
      <c r="D1481" s="133" t="s">
        <v>184</v>
      </c>
      <c r="E1481" s="133"/>
      <c r="F1481" s="134"/>
      <c r="G1481" s="134"/>
      <c r="H1481" s="135">
        <v>579078090.80999994</v>
      </c>
    </row>
    <row r="1482" spans="1:8" ht="15" customHeight="1" x14ac:dyDescent="0.25">
      <c r="A1482" s="193" t="s">
        <v>228</v>
      </c>
      <c r="B1482" s="194"/>
      <c r="C1482" s="133" t="s">
        <v>185</v>
      </c>
      <c r="D1482" s="133" t="s">
        <v>184</v>
      </c>
      <c r="E1482" s="133" t="s">
        <v>86</v>
      </c>
      <c r="F1482" s="134"/>
      <c r="G1482" s="134"/>
      <c r="H1482" s="135">
        <v>579078090.80999994</v>
      </c>
    </row>
    <row r="1483" spans="1:8" ht="15" customHeight="1" x14ac:dyDescent="0.25">
      <c r="A1483" s="193" t="s">
        <v>227</v>
      </c>
      <c r="B1483" s="194"/>
      <c r="C1483" s="133" t="s">
        <v>185</v>
      </c>
      <c r="D1483" s="133" t="s">
        <v>184</v>
      </c>
      <c r="E1483" s="133" t="s">
        <v>86</v>
      </c>
      <c r="F1483" s="133" t="s">
        <v>226</v>
      </c>
      <c r="G1483" s="133"/>
      <c r="H1483" s="135">
        <v>578678090.80999994</v>
      </c>
    </row>
    <row r="1484" spans="1:8" ht="23.25" customHeight="1" x14ac:dyDescent="0.25">
      <c r="A1484" s="186" t="s">
        <v>225</v>
      </c>
      <c r="B1484" s="187"/>
      <c r="C1484" s="133" t="s">
        <v>185</v>
      </c>
      <c r="D1484" s="133" t="s">
        <v>184</v>
      </c>
      <c r="E1484" s="133" t="s">
        <v>86</v>
      </c>
      <c r="F1484" s="136" t="s">
        <v>224</v>
      </c>
      <c r="G1484" s="136"/>
      <c r="H1484" s="135">
        <v>26834000</v>
      </c>
    </row>
    <row r="1485" spans="1:8" ht="23.25" customHeight="1" x14ac:dyDescent="0.25">
      <c r="A1485" s="186" t="s">
        <v>223</v>
      </c>
      <c r="B1485" s="187"/>
      <c r="C1485" s="133" t="s">
        <v>185</v>
      </c>
      <c r="D1485" s="133" t="s">
        <v>184</v>
      </c>
      <c r="E1485" s="133" t="s">
        <v>86</v>
      </c>
      <c r="F1485" s="136" t="s">
        <v>222</v>
      </c>
      <c r="G1485" s="137"/>
      <c r="H1485" s="135">
        <v>26834000</v>
      </c>
    </row>
    <row r="1486" spans="1:8" ht="23.25" customHeight="1" x14ac:dyDescent="0.25">
      <c r="A1486" s="186" t="s">
        <v>221</v>
      </c>
      <c r="B1486" s="187"/>
      <c r="C1486" s="133" t="s">
        <v>185</v>
      </c>
      <c r="D1486" s="133" t="s">
        <v>184</v>
      </c>
      <c r="E1486" s="133" t="s">
        <v>86</v>
      </c>
      <c r="F1486" s="136" t="s">
        <v>220</v>
      </c>
      <c r="G1486" s="137"/>
      <c r="H1486" s="135">
        <v>26834000</v>
      </c>
    </row>
    <row r="1487" spans="1:8" ht="23.25" customHeight="1" x14ac:dyDescent="0.25">
      <c r="A1487" s="186" t="s">
        <v>132</v>
      </c>
      <c r="B1487" s="187"/>
      <c r="C1487" s="133" t="s">
        <v>185</v>
      </c>
      <c r="D1487" s="133" t="s">
        <v>184</v>
      </c>
      <c r="E1487" s="133" t="s">
        <v>86</v>
      </c>
      <c r="F1487" s="136" t="s">
        <v>220</v>
      </c>
      <c r="G1487" s="136" t="s">
        <v>109</v>
      </c>
      <c r="H1487" s="135">
        <v>26834000</v>
      </c>
    </row>
    <row r="1488" spans="1:8" ht="15" customHeight="1" x14ac:dyDescent="0.25">
      <c r="A1488" s="186" t="s">
        <v>166</v>
      </c>
      <c r="B1488" s="187"/>
      <c r="C1488" s="133" t="s">
        <v>185</v>
      </c>
      <c r="D1488" s="133" t="s">
        <v>184</v>
      </c>
      <c r="E1488" s="133" t="s">
        <v>86</v>
      </c>
      <c r="F1488" s="136" t="s">
        <v>220</v>
      </c>
      <c r="G1488" s="136" t="s">
        <v>112</v>
      </c>
      <c r="H1488" s="135">
        <v>26834000</v>
      </c>
    </row>
    <row r="1489" spans="1:8" ht="23.25" customHeight="1" x14ac:dyDescent="0.25">
      <c r="A1489" s="186" t="s">
        <v>219</v>
      </c>
      <c r="B1489" s="187"/>
      <c r="C1489" s="133" t="s">
        <v>185</v>
      </c>
      <c r="D1489" s="133" t="s">
        <v>184</v>
      </c>
      <c r="E1489" s="133" t="s">
        <v>86</v>
      </c>
      <c r="F1489" s="136" t="s">
        <v>218</v>
      </c>
      <c r="G1489" s="136"/>
      <c r="H1489" s="135">
        <v>87169135.430000007</v>
      </c>
    </row>
    <row r="1490" spans="1:8" ht="34.5" customHeight="1" x14ac:dyDescent="0.25">
      <c r="A1490" s="186" t="s">
        <v>217</v>
      </c>
      <c r="B1490" s="187"/>
      <c r="C1490" s="133" t="s">
        <v>185</v>
      </c>
      <c r="D1490" s="133" t="s">
        <v>184</v>
      </c>
      <c r="E1490" s="133" t="s">
        <v>86</v>
      </c>
      <c r="F1490" s="136" t="s">
        <v>216</v>
      </c>
      <c r="G1490" s="137"/>
      <c r="H1490" s="135">
        <v>87169135.430000007</v>
      </c>
    </row>
    <row r="1491" spans="1:8" ht="23.25" customHeight="1" x14ac:dyDescent="0.25">
      <c r="A1491" s="186" t="s">
        <v>215</v>
      </c>
      <c r="B1491" s="187"/>
      <c r="C1491" s="133" t="s">
        <v>185</v>
      </c>
      <c r="D1491" s="133" t="s">
        <v>184</v>
      </c>
      <c r="E1491" s="133" t="s">
        <v>86</v>
      </c>
      <c r="F1491" s="136" t="s">
        <v>214</v>
      </c>
      <c r="G1491" s="137"/>
      <c r="H1491" s="135">
        <v>85397639</v>
      </c>
    </row>
    <row r="1492" spans="1:8" ht="23.25" customHeight="1" x14ac:dyDescent="0.25">
      <c r="A1492" s="186" t="s">
        <v>132</v>
      </c>
      <c r="B1492" s="187"/>
      <c r="C1492" s="133" t="s">
        <v>185</v>
      </c>
      <c r="D1492" s="133" t="s">
        <v>184</v>
      </c>
      <c r="E1492" s="133" t="s">
        <v>86</v>
      </c>
      <c r="F1492" s="136" t="s">
        <v>214</v>
      </c>
      <c r="G1492" s="136" t="s">
        <v>109</v>
      </c>
      <c r="H1492" s="135">
        <v>85397639</v>
      </c>
    </row>
    <row r="1493" spans="1:8" ht="15" customHeight="1" x14ac:dyDescent="0.25">
      <c r="A1493" s="186" t="s">
        <v>131</v>
      </c>
      <c r="B1493" s="187"/>
      <c r="C1493" s="133" t="s">
        <v>185</v>
      </c>
      <c r="D1493" s="133" t="s">
        <v>184</v>
      </c>
      <c r="E1493" s="133" t="s">
        <v>86</v>
      </c>
      <c r="F1493" s="136" t="s">
        <v>214</v>
      </c>
      <c r="G1493" s="136" t="s">
        <v>127</v>
      </c>
      <c r="H1493" s="135">
        <v>85397639</v>
      </c>
    </row>
    <row r="1494" spans="1:8" ht="45.75" customHeight="1" x14ac:dyDescent="0.25">
      <c r="A1494" s="186" t="s">
        <v>213</v>
      </c>
      <c r="B1494" s="187"/>
      <c r="C1494" s="133" t="s">
        <v>185</v>
      </c>
      <c r="D1494" s="133" t="s">
        <v>184</v>
      </c>
      <c r="E1494" s="133" t="s">
        <v>86</v>
      </c>
      <c r="F1494" s="136" t="s">
        <v>212</v>
      </c>
      <c r="G1494" s="137"/>
      <c r="H1494" s="135">
        <v>1771496.43</v>
      </c>
    </row>
    <row r="1495" spans="1:8" ht="23.25" customHeight="1" x14ac:dyDescent="0.25">
      <c r="A1495" s="186" t="s">
        <v>132</v>
      </c>
      <c r="B1495" s="187"/>
      <c r="C1495" s="133" t="s">
        <v>185</v>
      </c>
      <c r="D1495" s="133" t="s">
        <v>184</v>
      </c>
      <c r="E1495" s="133" t="s">
        <v>86</v>
      </c>
      <c r="F1495" s="136" t="s">
        <v>212</v>
      </c>
      <c r="G1495" s="136" t="s">
        <v>109</v>
      </c>
      <c r="H1495" s="135">
        <v>1771496.43</v>
      </c>
    </row>
    <row r="1496" spans="1:8" ht="15" customHeight="1" x14ac:dyDescent="0.25">
      <c r="A1496" s="186" t="s">
        <v>131</v>
      </c>
      <c r="B1496" s="187"/>
      <c r="C1496" s="133" t="s">
        <v>185</v>
      </c>
      <c r="D1496" s="133" t="s">
        <v>184</v>
      </c>
      <c r="E1496" s="133" t="s">
        <v>86</v>
      </c>
      <c r="F1496" s="136" t="s">
        <v>212</v>
      </c>
      <c r="G1496" s="136" t="s">
        <v>127</v>
      </c>
      <c r="H1496" s="135">
        <v>1771496.43</v>
      </c>
    </row>
    <row r="1497" spans="1:8" ht="34.5" customHeight="1" x14ac:dyDescent="0.25">
      <c r="A1497" s="186" t="s">
        <v>211</v>
      </c>
      <c r="B1497" s="187"/>
      <c r="C1497" s="133" t="s">
        <v>185</v>
      </c>
      <c r="D1497" s="133" t="s">
        <v>184</v>
      </c>
      <c r="E1497" s="133" t="s">
        <v>86</v>
      </c>
      <c r="F1497" s="136" t="s">
        <v>210</v>
      </c>
      <c r="G1497" s="136"/>
      <c r="H1497" s="135">
        <v>424737915.38</v>
      </c>
    </row>
    <row r="1498" spans="1:8" ht="34.5" customHeight="1" x14ac:dyDescent="0.25">
      <c r="A1498" s="186" t="s">
        <v>209</v>
      </c>
      <c r="B1498" s="187"/>
      <c r="C1498" s="133" t="s">
        <v>185</v>
      </c>
      <c r="D1498" s="133" t="s">
        <v>184</v>
      </c>
      <c r="E1498" s="133" t="s">
        <v>86</v>
      </c>
      <c r="F1498" s="136" t="s">
        <v>208</v>
      </c>
      <c r="G1498" s="137"/>
      <c r="H1498" s="135">
        <v>153436334.66</v>
      </c>
    </row>
    <row r="1499" spans="1:8" ht="15" customHeight="1" x14ac:dyDescent="0.25">
      <c r="A1499" s="186" t="s">
        <v>190</v>
      </c>
      <c r="B1499" s="187"/>
      <c r="C1499" s="133" t="s">
        <v>185</v>
      </c>
      <c r="D1499" s="133" t="s">
        <v>184</v>
      </c>
      <c r="E1499" s="133" t="s">
        <v>86</v>
      </c>
      <c r="F1499" s="136" t="s">
        <v>207</v>
      </c>
      <c r="G1499" s="137"/>
      <c r="H1499" s="135">
        <v>35475000</v>
      </c>
    </row>
    <row r="1500" spans="1:8" ht="23.25" customHeight="1" x14ac:dyDescent="0.25">
      <c r="A1500" s="186" t="s">
        <v>132</v>
      </c>
      <c r="B1500" s="187"/>
      <c r="C1500" s="133" t="s">
        <v>185</v>
      </c>
      <c r="D1500" s="133" t="s">
        <v>184</v>
      </c>
      <c r="E1500" s="133" t="s">
        <v>86</v>
      </c>
      <c r="F1500" s="136" t="s">
        <v>207</v>
      </c>
      <c r="G1500" s="136" t="s">
        <v>109</v>
      </c>
      <c r="H1500" s="135">
        <v>35475000</v>
      </c>
    </row>
    <row r="1501" spans="1:8" ht="15" customHeight="1" x14ac:dyDescent="0.25">
      <c r="A1501" s="186" t="s">
        <v>166</v>
      </c>
      <c r="B1501" s="187"/>
      <c r="C1501" s="133" t="s">
        <v>185</v>
      </c>
      <c r="D1501" s="133" t="s">
        <v>184</v>
      </c>
      <c r="E1501" s="133" t="s">
        <v>86</v>
      </c>
      <c r="F1501" s="136" t="s">
        <v>207</v>
      </c>
      <c r="G1501" s="136" t="s">
        <v>112</v>
      </c>
      <c r="H1501" s="135">
        <v>27085500</v>
      </c>
    </row>
    <row r="1502" spans="1:8" ht="15" customHeight="1" x14ac:dyDescent="0.25">
      <c r="A1502" s="186" t="s">
        <v>131</v>
      </c>
      <c r="B1502" s="187"/>
      <c r="C1502" s="133" t="s">
        <v>185</v>
      </c>
      <c r="D1502" s="133" t="s">
        <v>184</v>
      </c>
      <c r="E1502" s="133" t="s">
        <v>86</v>
      </c>
      <c r="F1502" s="136" t="s">
        <v>207</v>
      </c>
      <c r="G1502" s="136" t="s">
        <v>127</v>
      </c>
      <c r="H1502" s="135">
        <v>8389500</v>
      </c>
    </row>
    <row r="1503" spans="1:8" ht="34.5" customHeight="1" x14ac:dyDescent="0.25">
      <c r="A1503" s="186" t="s">
        <v>206</v>
      </c>
      <c r="B1503" s="187"/>
      <c r="C1503" s="133" t="s">
        <v>185</v>
      </c>
      <c r="D1503" s="133" t="s">
        <v>184</v>
      </c>
      <c r="E1503" s="133" t="s">
        <v>86</v>
      </c>
      <c r="F1503" s="136" t="s">
        <v>205</v>
      </c>
      <c r="G1503" s="137"/>
      <c r="H1503" s="135">
        <v>113223000</v>
      </c>
    </row>
    <row r="1504" spans="1:8" ht="23.25" customHeight="1" x14ac:dyDescent="0.25">
      <c r="A1504" s="186" t="s">
        <v>132</v>
      </c>
      <c r="B1504" s="187"/>
      <c r="C1504" s="133" t="s">
        <v>185</v>
      </c>
      <c r="D1504" s="133" t="s">
        <v>184</v>
      </c>
      <c r="E1504" s="133" t="s">
        <v>86</v>
      </c>
      <c r="F1504" s="136" t="s">
        <v>205</v>
      </c>
      <c r="G1504" s="136" t="s">
        <v>109</v>
      </c>
      <c r="H1504" s="135">
        <v>113223000</v>
      </c>
    </row>
    <row r="1505" spans="1:8" ht="15" customHeight="1" x14ac:dyDescent="0.25">
      <c r="A1505" s="186" t="s">
        <v>166</v>
      </c>
      <c r="B1505" s="187"/>
      <c r="C1505" s="133" t="s">
        <v>185</v>
      </c>
      <c r="D1505" s="133" t="s">
        <v>184</v>
      </c>
      <c r="E1505" s="133" t="s">
        <v>86</v>
      </c>
      <c r="F1505" s="136" t="s">
        <v>205</v>
      </c>
      <c r="G1505" s="136" t="s">
        <v>112</v>
      </c>
      <c r="H1505" s="135">
        <v>113223000</v>
      </c>
    </row>
    <row r="1506" spans="1:8" ht="45.75" customHeight="1" x14ac:dyDescent="0.25">
      <c r="A1506" s="186" t="s">
        <v>204</v>
      </c>
      <c r="B1506" s="187"/>
      <c r="C1506" s="133" t="s">
        <v>185</v>
      </c>
      <c r="D1506" s="133" t="s">
        <v>184</v>
      </c>
      <c r="E1506" s="133" t="s">
        <v>86</v>
      </c>
      <c r="F1506" s="136" t="s">
        <v>203</v>
      </c>
      <c r="G1506" s="137"/>
      <c r="H1506" s="135">
        <v>4738334.66</v>
      </c>
    </row>
    <row r="1507" spans="1:8" ht="23.25" customHeight="1" x14ac:dyDescent="0.25">
      <c r="A1507" s="186" t="s">
        <v>132</v>
      </c>
      <c r="B1507" s="187"/>
      <c r="C1507" s="133" t="s">
        <v>185</v>
      </c>
      <c r="D1507" s="133" t="s">
        <v>184</v>
      </c>
      <c r="E1507" s="133" t="s">
        <v>86</v>
      </c>
      <c r="F1507" s="136" t="s">
        <v>203</v>
      </c>
      <c r="G1507" s="136" t="s">
        <v>109</v>
      </c>
      <c r="H1507" s="135">
        <v>4738334.66</v>
      </c>
    </row>
    <row r="1508" spans="1:8" ht="15" customHeight="1" x14ac:dyDescent="0.25">
      <c r="A1508" s="186" t="s">
        <v>166</v>
      </c>
      <c r="B1508" s="187"/>
      <c r="C1508" s="133" t="s">
        <v>185</v>
      </c>
      <c r="D1508" s="133" t="s">
        <v>184</v>
      </c>
      <c r="E1508" s="133" t="s">
        <v>86</v>
      </c>
      <c r="F1508" s="136" t="s">
        <v>203</v>
      </c>
      <c r="G1508" s="136" t="s">
        <v>112</v>
      </c>
      <c r="H1508" s="135">
        <v>4738334.66</v>
      </c>
    </row>
    <row r="1509" spans="1:8" ht="23.25" customHeight="1" x14ac:dyDescent="0.25">
      <c r="A1509" s="186" t="s">
        <v>202</v>
      </c>
      <c r="B1509" s="187"/>
      <c r="C1509" s="133" t="s">
        <v>185</v>
      </c>
      <c r="D1509" s="133" t="s">
        <v>184</v>
      </c>
      <c r="E1509" s="133" t="s">
        <v>86</v>
      </c>
      <c r="F1509" s="136" t="s">
        <v>201</v>
      </c>
      <c r="G1509" s="137"/>
      <c r="H1509" s="135">
        <v>290000</v>
      </c>
    </row>
    <row r="1510" spans="1:8" ht="15" customHeight="1" x14ac:dyDescent="0.25">
      <c r="A1510" s="186" t="s">
        <v>200</v>
      </c>
      <c r="B1510" s="187"/>
      <c r="C1510" s="133" t="s">
        <v>185</v>
      </c>
      <c r="D1510" s="133" t="s">
        <v>184</v>
      </c>
      <c r="E1510" s="133" t="s">
        <v>86</v>
      </c>
      <c r="F1510" s="136" t="s">
        <v>198</v>
      </c>
      <c r="G1510" s="137"/>
      <c r="H1510" s="135">
        <v>290000</v>
      </c>
    </row>
    <row r="1511" spans="1:8" ht="23.25" customHeight="1" x14ac:dyDescent="0.25">
      <c r="A1511" s="186" t="s">
        <v>142</v>
      </c>
      <c r="B1511" s="187"/>
      <c r="C1511" s="133" t="s">
        <v>185</v>
      </c>
      <c r="D1511" s="133" t="s">
        <v>184</v>
      </c>
      <c r="E1511" s="133" t="s">
        <v>86</v>
      </c>
      <c r="F1511" s="136" t="s">
        <v>198</v>
      </c>
      <c r="G1511" s="136" t="s">
        <v>141</v>
      </c>
      <c r="H1511" s="135">
        <v>25000</v>
      </c>
    </row>
    <row r="1512" spans="1:8" ht="23.25" customHeight="1" x14ac:dyDescent="0.25">
      <c r="A1512" s="186" t="s">
        <v>140</v>
      </c>
      <c r="B1512" s="187"/>
      <c r="C1512" s="133" t="s">
        <v>185</v>
      </c>
      <c r="D1512" s="133" t="s">
        <v>184</v>
      </c>
      <c r="E1512" s="133" t="s">
        <v>86</v>
      </c>
      <c r="F1512" s="136" t="s">
        <v>198</v>
      </c>
      <c r="G1512" s="136" t="s">
        <v>139</v>
      </c>
      <c r="H1512" s="135">
        <v>25000</v>
      </c>
    </row>
    <row r="1513" spans="1:8" ht="15" customHeight="1" x14ac:dyDescent="0.25">
      <c r="A1513" s="186" t="s">
        <v>138</v>
      </c>
      <c r="B1513" s="187"/>
      <c r="C1513" s="133" t="s">
        <v>185</v>
      </c>
      <c r="D1513" s="133" t="s">
        <v>184</v>
      </c>
      <c r="E1513" s="133" t="s">
        <v>86</v>
      </c>
      <c r="F1513" s="136" t="s">
        <v>198</v>
      </c>
      <c r="G1513" s="136" t="s">
        <v>137</v>
      </c>
      <c r="H1513" s="135">
        <v>265000</v>
      </c>
    </row>
    <row r="1514" spans="1:8" ht="15" customHeight="1" x14ac:dyDescent="0.25">
      <c r="A1514" s="186" t="s">
        <v>199</v>
      </c>
      <c r="B1514" s="187"/>
      <c r="C1514" s="133" t="s">
        <v>185</v>
      </c>
      <c r="D1514" s="133" t="s">
        <v>184</v>
      </c>
      <c r="E1514" s="133" t="s">
        <v>86</v>
      </c>
      <c r="F1514" s="136" t="s">
        <v>198</v>
      </c>
      <c r="G1514" s="136" t="s">
        <v>197</v>
      </c>
      <c r="H1514" s="135">
        <v>265000</v>
      </c>
    </row>
    <row r="1515" spans="1:8" ht="23.25" customHeight="1" x14ac:dyDescent="0.25">
      <c r="A1515" s="186" t="s">
        <v>196</v>
      </c>
      <c r="B1515" s="187"/>
      <c r="C1515" s="133" t="s">
        <v>185</v>
      </c>
      <c r="D1515" s="133" t="s">
        <v>184</v>
      </c>
      <c r="E1515" s="133" t="s">
        <v>86</v>
      </c>
      <c r="F1515" s="136" t="s">
        <v>195</v>
      </c>
      <c r="G1515" s="137"/>
      <c r="H1515" s="135">
        <v>271011580.72000003</v>
      </c>
    </row>
    <row r="1516" spans="1:8" ht="34.5" customHeight="1" x14ac:dyDescent="0.25">
      <c r="A1516" s="186" t="s">
        <v>194</v>
      </c>
      <c r="B1516" s="187"/>
      <c r="C1516" s="133" t="s">
        <v>185</v>
      </c>
      <c r="D1516" s="133" t="s">
        <v>184</v>
      </c>
      <c r="E1516" s="133" t="s">
        <v>86</v>
      </c>
      <c r="F1516" s="136" t="s">
        <v>193</v>
      </c>
      <c r="G1516" s="137"/>
      <c r="H1516" s="135">
        <v>271011580.72000003</v>
      </c>
    </row>
    <row r="1517" spans="1:8" ht="23.25" customHeight="1" x14ac:dyDescent="0.25">
      <c r="A1517" s="186" t="s">
        <v>132</v>
      </c>
      <c r="B1517" s="187"/>
      <c r="C1517" s="133" t="s">
        <v>185</v>
      </c>
      <c r="D1517" s="133" t="s">
        <v>184</v>
      </c>
      <c r="E1517" s="133" t="s">
        <v>86</v>
      </c>
      <c r="F1517" s="136" t="s">
        <v>193</v>
      </c>
      <c r="G1517" s="136" t="s">
        <v>109</v>
      </c>
      <c r="H1517" s="135">
        <v>271011580.72000003</v>
      </c>
    </row>
    <row r="1518" spans="1:8" ht="15" customHeight="1" x14ac:dyDescent="0.25">
      <c r="A1518" s="186" t="s">
        <v>166</v>
      </c>
      <c r="B1518" s="187"/>
      <c r="C1518" s="133" t="s">
        <v>185</v>
      </c>
      <c r="D1518" s="133" t="s">
        <v>184</v>
      </c>
      <c r="E1518" s="133" t="s">
        <v>86</v>
      </c>
      <c r="F1518" s="136" t="s">
        <v>193</v>
      </c>
      <c r="G1518" s="136" t="s">
        <v>112</v>
      </c>
      <c r="H1518" s="135">
        <v>159320580.72</v>
      </c>
    </row>
    <row r="1519" spans="1:8" ht="15" customHeight="1" x14ac:dyDescent="0.25">
      <c r="A1519" s="186" t="s">
        <v>131</v>
      </c>
      <c r="B1519" s="187"/>
      <c r="C1519" s="133" t="s">
        <v>185</v>
      </c>
      <c r="D1519" s="133" t="s">
        <v>184</v>
      </c>
      <c r="E1519" s="133" t="s">
        <v>86</v>
      </c>
      <c r="F1519" s="136" t="s">
        <v>193</v>
      </c>
      <c r="G1519" s="136" t="s">
        <v>127</v>
      </c>
      <c r="H1519" s="135">
        <v>111691000</v>
      </c>
    </row>
    <row r="1520" spans="1:8" ht="15" customHeight="1" x14ac:dyDescent="0.25">
      <c r="A1520" s="186" t="s">
        <v>178</v>
      </c>
      <c r="B1520" s="187"/>
      <c r="C1520" s="133" t="s">
        <v>185</v>
      </c>
      <c r="D1520" s="133" t="s">
        <v>184</v>
      </c>
      <c r="E1520" s="133" t="s">
        <v>86</v>
      </c>
      <c r="F1520" s="136" t="s">
        <v>192</v>
      </c>
      <c r="G1520" s="136"/>
      <c r="H1520" s="135">
        <v>185000</v>
      </c>
    </row>
    <row r="1521" spans="1:8" ht="23.25" customHeight="1" x14ac:dyDescent="0.25">
      <c r="A1521" s="186" t="s">
        <v>176</v>
      </c>
      <c r="B1521" s="187"/>
      <c r="C1521" s="133" t="s">
        <v>185</v>
      </c>
      <c r="D1521" s="133" t="s">
        <v>184</v>
      </c>
      <c r="E1521" s="133" t="s">
        <v>86</v>
      </c>
      <c r="F1521" s="136" t="s">
        <v>191</v>
      </c>
      <c r="G1521" s="137"/>
      <c r="H1521" s="135">
        <v>185000</v>
      </c>
    </row>
    <row r="1522" spans="1:8" ht="15" customHeight="1" x14ac:dyDescent="0.25">
      <c r="A1522" s="186" t="s">
        <v>190</v>
      </c>
      <c r="B1522" s="187"/>
      <c r="C1522" s="133" t="s">
        <v>185</v>
      </c>
      <c r="D1522" s="133" t="s">
        <v>184</v>
      </c>
      <c r="E1522" s="133" t="s">
        <v>86</v>
      </c>
      <c r="F1522" s="136" t="s">
        <v>189</v>
      </c>
      <c r="G1522" s="137"/>
      <c r="H1522" s="135">
        <v>185000</v>
      </c>
    </row>
    <row r="1523" spans="1:8" ht="23.25" customHeight="1" x14ac:dyDescent="0.25">
      <c r="A1523" s="186" t="s">
        <v>142</v>
      </c>
      <c r="B1523" s="187"/>
      <c r="C1523" s="133" t="s">
        <v>185</v>
      </c>
      <c r="D1523" s="133" t="s">
        <v>184</v>
      </c>
      <c r="E1523" s="133" t="s">
        <v>86</v>
      </c>
      <c r="F1523" s="136" t="s">
        <v>189</v>
      </c>
      <c r="G1523" s="136" t="s">
        <v>141</v>
      </c>
      <c r="H1523" s="135">
        <v>25000</v>
      </c>
    </row>
    <row r="1524" spans="1:8" ht="23.25" customHeight="1" x14ac:dyDescent="0.25">
      <c r="A1524" s="186" t="s">
        <v>140</v>
      </c>
      <c r="B1524" s="187"/>
      <c r="C1524" s="133" t="s">
        <v>185</v>
      </c>
      <c r="D1524" s="133" t="s">
        <v>184</v>
      </c>
      <c r="E1524" s="133" t="s">
        <v>86</v>
      </c>
      <c r="F1524" s="136" t="s">
        <v>189</v>
      </c>
      <c r="G1524" s="136" t="s">
        <v>139</v>
      </c>
      <c r="H1524" s="135">
        <v>25000</v>
      </c>
    </row>
    <row r="1525" spans="1:8" ht="15" customHeight="1" x14ac:dyDescent="0.25">
      <c r="A1525" s="186" t="s">
        <v>138</v>
      </c>
      <c r="B1525" s="187"/>
      <c r="C1525" s="133" t="s">
        <v>185</v>
      </c>
      <c r="D1525" s="133" t="s">
        <v>184</v>
      </c>
      <c r="E1525" s="133" t="s">
        <v>86</v>
      </c>
      <c r="F1525" s="136" t="s">
        <v>189</v>
      </c>
      <c r="G1525" s="136" t="s">
        <v>137</v>
      </c>
      <c r="H1525" s="135">
        <v>160000</v>
      </c>
    </row>
    <row r="1526" spans="1:8" ht="15" customHeight="1" x14ac:dyDescent="0.25">
      <c r="A1526" s="186" t="s">
        <v>199</v>
      </c>
      <c r="B1526" s="187"/>
      <c r="C1526" s="133" t="s">
        <v>185</v>
      </c>
      <c r="D1526" s="133" t="s">
        <v>184</v>
      </c>
      <c r="E1526" s="133" t="s">
        <v>86</v>
      </c>
      <c r="F1526" s="136" t="s">
        <v>189</v>
      </c>
      <c r="G1526" s="136" t="s">
        <v>197</v>
      </c>
      <c r="H1526" s="135">
        <v>160000</v>
      </c>
    </row>
    <row r="1527" spans="1:8" ht="15" customHeight="1" x14ac:dyDescent="0.25">
      <c r="A1527" s="186" t="s">
        <v>1136</v>
      </c>
      <c r="B1527" s="187"/>
      <c r="C1527" s="133" t="s">
        <v>185</v>
      </c>
      <c r="D1527" s="133" t="s">
        <v>184</v>
      </c>
      <c r="E1527" s="133" t="s">
        <v>86</v>
      </c>
      <c r="F1527" s="136" t="s">
        <v>1137</v>
      </c>
      <c r="G1527" s="136"/>
      <c r="H1527" s="135">
        <v>39752040</v>
      </c>
    </row>
    <row r="1528" spans="1:8" ht="34.5" customHeight="1" x14ac:dyDescent="0.25">
      <c r="A1528" s="186" t="s">
        <v>1138</v>
      </c>
      <c r="B1528" s="187"/>
      <c r="C1528" s="133" t="s">
        <v>185</v>
      </c>
      <c r="D1528" s="133" t="s">
        <v>184</v>
      </c>
      <c r="E1528" s="133" t="s">
        <v>86</v>
      </c>
      <c r="F1528" s="136" t="s">
        <v>1139</v>
      </c>
      <c r="G1528" s="137"/>
      <c r="H1528" s="135">
        <v>39752040</v>
      </c>
    </row>
    <row r="1529" spans="1:8" ht="23.25" customHeight="1" x14ac:dyDescent="0.25">
      <c r="A1529" s="186" t="s">
        <v>1140</v>
      </c>
      <c r="B1529" s="187"/>
      <c r="C1529" s="133" t="s">
        <v>185</v>
      </c>
      <c r="D1529" s="133" t="s">
        <v>184</v>
      </c>
      <c r="E1529" s="133" t="s">
        <v>86</v>
      </c>
      <c r="F1529" s="136" t="s">
        <v>1141</v>
      </c>
      <c r="G1529" s="137"/>
      <c r="H1529" s="135">
        <v>8000000</v>
      </c>
    </row>
    <row r="1530" spans="1:8" ht="23.25" customHeight="1" x14ac:dyDescent="0.25">
      <c r="A1530" s="186" t="s">
        <v>132</v>
      </c>
      <c r="B1530" s="187"/>
      <c r="C1530" s="133" t="s">
        <v>185</v>
      </c>
      <c r="D1530" s="133" t="s">
        <v>184</v>
      </c>
      <c r="E1530" s="133" t="s">
        <v>86</v>
      </c>
      <c r="F1530" s="136" t="s">
        <v>1141</v>
      </c>
      <c r="G1530" s="136" t="s">
        <v>109</v>
      </c>
      <c r="H1530" s="135">
        <v>8000000</v>
      </c>
    </row>
    <row r="1531" spans="1:8" ht="15" customHeight="1" x14ac:dyDescent="0.25">
      <c r="A1531" s="186" t="s">
        <v>166</v>
      </c>
      <c r="B1531" s="187"/>
      <c r="C1531" s="133" t="s">
        <v>185</v>
      </c>
      <c r="D1531" s="133" t="s">
        <v>184</v>
      </c>
      <c r="E1531" s="133" t="s">
        <v>86</v>
      </c>
      <c r="F1531" s="136" t="s">
        <v>1141</v>
      </c>
      <c r="G1531" s="136" t="s">
        <v>112</v>
      </c>
      <c r="H1531" s="135">
        <v>8000000</v>
      </c>
    </row>
    <row r="1532" spans="1:8" ht="23.25" customHeight="1" x14ac:dyDescent="0.25">
      <c r="A1532" s="186" t="s">
        <v>1142</v>
      </c>
      <c r="B1532" s="187"/>
      <c r="C1532" s="133" t="s">
        <v>185</v>
      </c>
      <c r="D1532" s="133" t="s">
        <v>184</v>
      </c>
      <c r="E1532" s="133" t="s">
        <v>86</v>
      </c>
      <c r="F1532" s="136" t="s">
        <v>1143</v>
      </c>
      <c r="G1532" s="137"/>
      <c r="H1532" s="135">
        <v>31752040</v>
      </c>
    </row>
    <row r="1533" spans="1:8" ht="23.25" customHeight="1" x14ac:dyDescent="0.25">
      <c r="A1533" s="186" t="s">
        <v>132</v>
      </c>
      <c r="B1533" s="187"/>
      <c r="C1533" s="133" t="s">
        <v>185</v>
      </c>
      <c r="D1533" s="133" t="s">
        <v>184</v>
      </c>
      <c r="E1533" s="133" t="s">
        <v>86</v>
      </c>
      <c r="F1533" s="136" t="s">
        <v>1143</v>
      </c>
      <c r="G1533" s="136" t="s">
        <v>109</v>
      </c>
      <c r="H1533" s="135">
        <v>31752040</v>
      </c>
    </row>
    <row r="1534" spans="1:8" ht="15" customHeight="1" x14ac:dyDescent="0.25">
      <c r="A1534" s="186" t="s">
        <v>166</v>
      </c>
      <c r="B1534" s="187"/>
      <c r="C1534" s="133" t="s">
        <v>185</v>
      </c>
      <c r="D1534" s="133" t="s">
        <v>184</v>
      </c>
      <c r="E1534" s="133" t="s">
        <v>86</v>
      </c>
      <c r="F1534" s="136" t="s">
        <v>1143</v>
      </c>
      <c r="G1534" s="136" t="s">
        <v>112</v>
      </c>
      <c r="H1534" s="135">
        <v>31752040</v>
      </c>
    </row>
    <row r="1535" spans="1:8" ht="15" customHeight="1" x14ac:dyDescent="0.25">
      <c r="A1535" s="193" t="s">
        <v>163</v>
      </c>
      <c r="B1535" s="194"/>
      <c r="C1535" s="133" t="s">
        <v>185</v>
      </c>
      <c r="D1535" s="133" t="s">
        <v>184</v>
      </c>
      <c r="E1535" s="133" t="s">
        <v>86</v>
      </c>
      <c r="F1535" s="133" t="s">
        <v>162</v>
      </c>
      <c r="G1535" s="133"/>
      <c r="H1535" s="135">
        <v>400000</v>
      </c>
    </row>
    <row r="1536" spans="1:8" ht="15" customHeight="1" x14ac:dyDescent="0.25">
      <c r="A1536" s="186" t="s">
        <v>161</v>
      </c>
      <c r="B1536" s="187"/>
      <c r="C1536" s="133" t="s">
        <v>185</v>
      </c>
      <c r="D1536" s="133" t="s">
        <v>184</v>
      </c>
      <c r="E1536" s="133" t="s">
        <v>86</v>
      </c>
      <c r="F1536" s="136" t="s">
        <v>160</v>
      </c>
      <c r="G1536" s="136"/>
      <c r="H1536" s="135">
        <v>400000</v>
      </c>
    </row>
    <row r="1537" spans="1:8" ht="34.5" customHeight="1" x14ac:dyDescent="0.25">
      <c r="A1537" s="186" t="s">
        <v>188</v>
      </c>
      <c r="B1537" s="187"/>
      <c r="C1537" s="133" t="s">
        <v>185</v>
      </c>
      <c r="D1537" s="133" t="s">
        <v>184</v>
      </c>
      <c r="E1537" s="133" t="s">
        <v>86</v>
      </c>
      <c r="F1537" s="136" t="s">
        <v>187</v>
      </c>
      <c r="G1537" s="137"/>
      <c r="H1537" s="135">
        <v>400000</v>
      </c>
    </row>
    <row r="1538" spans="1:8" ht="57" customHeight="1" x14ac:dyDescent="0.25">
      <c r="A1538" s="186" t="s">
        <v>186</v>
      </c>
      <c r="B1538" s="187"/>
      <c r="C1538" s="133" t="s">
        <v>185</v>
      </c>
      <c r="D1538" s="133" t="s">
        <v>184</v>
      </c>
      <c r="E1538" s="133" t="s">
        <v>86</v>
      </c>
      <c r="F1538" s="136" t="s">
        <v>183</v>
      </c>
      <c r="G1538" s="137"/>
      <c r="H1538" s="135">
        <v>400000</v>
      </c>
    </row>
    <row r="1539" spans="1:8" ht="23.25" customHeight="1" x14ac:dyDescent="0.25">
      <c r="A1539" s="186" t="s">
        <v>132</v>
      </c>
      <c r="B1539" s="187"/>
      <c r="C1539" s="133" t="s">
        <v>185</v>
      </c>
      <c r="D1539" s="133" t="s">
        <v>184</v>
      </c>
      <c r="E1539" s="133" t="s">
        <v>86</v>
      </c>
      <c r="F1539" s="136" t="s">
        <v>183</v>
      </c>
      <c r="G1539" s="136" t="s">
        <v>109</v>
      </c>
      <c r="H1539" s="135">
        <v>400000</v>
      </c>
    </row>
    <row r="1540" spans="1:8" ht="15" customHeight="1" x14ac:dyDescent="0.25">
      <c r="A1540" s="186" t="s">
        <v>166</v>
      </c>
      <c r="B1540" s="187"/>
      <c r="C1540" s="133" t="s">
        <v>185</v>
      </c>
      <c r="D1540" s="133" t="s">
        <v>184</v>
      </c>
      <c r="E1540" s="133" t="s">
        <v>86</v>
      </c>
      <c r="F1540" s="136" t="s">
        <v>183</v>
      </c>
      <c r="G1540" s="136" t="s">
        <v>112</v>
      </c>
      <c r="H1540" s="135">
        <v>70000</v>
      </c>
    </row>
    <row r="1541" spans="1:8" ht="15" customHeight="1" x14ac:dyDescent="0.25">
      <c r="A1541" s="186" t="s">
        <v>131</v>
      </c>
      <c r="B1541" s="187"/>
      <c r="C1541" s="133" t="s">
        <v>185</v>
      </c>
      <c r="D1541" s="133" t="s">
        <v>184</v>
      </c>
      <c r="E1541" s="133" t="s">
        <v>86</v>
      </c>
      <c r="F1541" s="136" t="s">
        <v>183</v>
      </c>
      <c r="G1541" s="136" t="s">
        <v>127</v>
      </c>
      <c r="H1541" s="135">
        <v>330000</v>
      </c>
    </row>
    <row r="1542" spans="1:8" ht="23.25" customHeight="1" x14ac:dyDescent="0.25">
      <c r="A1542" s="195" t="s">
        <v>182</v>
      </c>
      <c r="B1542" s="196"/>
      <c r="C1542" s="134" t="s">
        <v>130</v>
      </c>
      <c r="D1542" s="134"/>
      <c r="E1542" s="134"/>
      <c r="F1542" s="134"/>
      <c r="G1542" s="134"/>
      <c r="H1542" s="138">
        <v>525410740.56</v>
      </c>
    </row>
    <row r="1543" spans="1:8" ht="15" customHeight="1" x14ac:dyDescent="0.25">
      <c r="A1543" s="193" t="s">
        <v>1372</v>
      </c>
      <c r="B1543" s="194"/>
      <c r="C1543" s="133" t="s">
        <v>130</v>
      </c>
      <c r="D1543" s="133" t="s">
        <v>86</v>
      </c>
      <c r="E1543" s="133"/>
      <c r="F1543" s="134"/>
      <c r="G1543" s="134"/>
      <c r="H1543" s="135">
        <v>688000</v>
      </c>
    </row>
    <row r="1544" spans="1:8" ht="34.5" customHeight="1" x14ac:dyDescent="0.25">
      <c r="A1544" s="193" t="s">
        <v>181</v>
      </c>
      <c r="B1544" s="194"/>
      <c r="C1544" s="133" t="s">
        <v>130</v>
      </c>
      <c r="D1544" s="133" t="s">
        <v>86</v>
      </c>
      <c r="E1544" s="133" t="s">
        <v>95</v>
      </c>
      <c r="F1544" s="134"/>
      <c r="G1544" s="134"/>
      <c r="H1544" s="135">
        <v>688000</v>
      </c>
    </row>
    <row r="1545" spans="1:8" ht="23.25" customHeight="1" x14ac:dyDescent="0.25">
      <c r="A1545" s="193" t="s">
        <v>180</v>
      </c>
      <c r="B1545" s="194"/>
      <c r="C1545" s="133" t="s">
        <v>130</v>
      </c>
      <c r="D1545" s="133" t="s">
        <v>86</v>
      </c>
      <c r="E1545" s="133" t="s">
        <v>95</v>
      </c>
      <c r="F1545" s="133" t="s">
        <v>179</v>
      </c>
      <c r="G1545" s="133"/>
      <c r="H1545" s="135">
        <v>688000</v>
      </c>
    </row>
    <row r="1546" spans="1:8" ht="15" customHeight="1" x14ac:dyDescent="0.25">
      <c r="A1546" s="186" t="s">
        <v>178</v>
      </c>
      <c r="B1546" s="187"/>
      <c r="C1546" s="133" t="s">
        <v>130</v>
      </c>
      <c r="D1546" s="133" t="s">
        <v>86</v>
      </c>
      <c r="E1546" s="133" t="s">
        <v>95</v>
      </c>
      <c r="F1546" s="136" t="s">
        <v>177</v>
      </c>
      <c r="G1546" s="136"/>
      <c r="H1546" s="135">
        <v>688000</v>
      </c>
    </row>
    <row r="1547" spans="1:8" ht="23.25" customHeight="1" x14ac:dyDescent="0.25">
      <c r="A1547" s="186" t="s">
        <v>176</v>
      </c>
      <c r="B1547" s="187"/>
      <c r="C1547" s="133" t="s">
        <v>130</v>
      </c>
      <c r="D1547" s="133" t="s">
        <v>86</v>
      </c>
      <c r="E1547" s="133" t="s">
        <v>95</v>
      </c>
      <c r="F1547" s="136" t="s">
        <v>175</v>
      </c>
      <c r="G1547" s="137"/>
      <c r="H1547" s="135">
        <v>688000</v>
      </c>
    </row>
    <row r="1548" spans="1:8" ht="15" customHeight="1" x14ac:dyDescent="0.25">
      <c r="A1548" s="186" t="s">
        <v>174</v>
      </c>
      <c r="B1548" s="187"/>
      <c r="C1548" s="133" t="s">
        <v>130</v>
      </c>
      <c r="D1548" s="133" t="s">
        <v>86</v>
      </c>
      <c r="E1548" s="133" t="s">
        <v>95</v>
      </c>
      <c r="F1548" s="136" t="s">
        <v>173</v>
      </c>
      <c r="G1548" s="137"/>
      <c r="H1548" s="135">
        <v>688000</v>
      </c>
    </row>
    <row r="1549" spans="1:8" ht="23.25" customHeight="1" x14ac:dyDescent="0.25">
      <c r="A1549" s="186" t="s">
        <v>142</v>
      </c>
      <c r="B1549" s="187"/>
      <c r="C1549" s="133" t="s">
        <v>130</v>
      </c>
      <c r="D1549" s="133" t="s">
        <v>86</v>
      </c>
      <c r="E1549" s="133" t="s">
        <v>95</v>
      </c>
      <c r="F1549" s="136" t="s">
        <v>173</v>
      </c>
      <c r="G1549" s="136" t="s">
        <v>141</v>
      </c>
      <c r="H1549" s="135">
        <v>688000</v>
      </c>
    </row>
    <row r="1550" spans="1:8" ht="23.25" customHeight="1" x14ac:dyDescent="0.25">
      <c r="A1550" s="186" t="s">
        <v>140</v>
      </c>
      <c r="B1550" s="187"/>
      <c r="C1550" s="133" t="s">
        <v>130</v>
      </c>
      <c r="D1550" s="133" t="s">
        <v>86</v>
      </c>
      <c r="E1550" s="133" t="s">
        <v>95</v>
      </c>
      <c r="F1550" s="136" t="s">
        <v>173</v>
      </c>
      <c r="G1550" s="136" t="s">
        <v>139</v>
      </c>
      <c r="H1550" s="135">
        <v>688000</v>
      </c>
    </row>
    <row r="1551" spans="1:8" ht="15" customHeight="1" x14ac:dyDescent="0.25">
      <c r="A1551" s="193" t="s">
        <v>1381</v>
      </c>
      <c r="B1551" s="194"/>
      <c r="C1551" s="133" t="s">
        <v>130</v>
      </c>
      <c r="D1551" s="133" t="s">
        <v>95</v>
      </c>
      <c r="E1551" s="133"/>
      <c r="F1551" s="134"/>
      <c r="G1551" s="134"/>
      <c r="H1551" s="135">
        <v>459229.45</v>
      </c>
    </row>
    <row r="1552" spans="1:8" ht="15" customHeight="1" x14ac:dyDescent="0.25">
      <c r="A1552" s="193" t="s">
        <v>752</v>
      </c>
      <c r="B1552" s="194"/>
      <c r="C1552" s="133" t="s">
        <v>130</v>
      </c>
      <c r="D1552" s="133" t="s">
        <v>95</v>
      </c>
      <c r="E1552" s="133" t="s">
        <v>86</v>
      </c>
      <c r="F1552" s="134"/>
      <c r="G1552" s="134"/>
      <c r="H1552" s="135">
        <v>459229.45</v>
      </c>
    </row>
    <row r="1553" spans="1:8" ht="34.5" customHeight="1" x14ac:dyDescent="0.25">
      <c r="A1553" s="193" t="s">
        <v>239</v>
      </c>
      <c r="B1553" s="194"/>
      <c r="C1553" s="133" t="s">
        <v>130</v>
      </c>
      <c r="D1553" s="133" t="s">
        <v>95</v>
      </c>
      <c r="E1553" s="133" t="s">
        <v>86</v>
      </c>
      <c r="F1553" s="133" t="s">
        <v>238</v>
      </c>
      <c r="G1553" s="133"/>
      <c r="H1553" s="135">
        <v>459229.45</v>
      </c>
    </row>
    <row r="1554" spans="1:8" ht="15" customHeight="1" x14ac:dyDescent="0.25">
      <c r="A1554" s="186" t="s">
        <v>237</v>
      </c>
      <c r="B1554" s="187"/>
      <c r="C1554" s="133" t="s">
        <v>130</v>
      </c>
      <c r="D1554" s="133" t="s">
        <v>95</v>
      </c>
      <c r="E1554" s="133" t="s">
        <v>86</v>
      </c>
      <c r="F1554" s="136" t="s">
        <v>236</v>
      </c>
      <c r="G1554" s="136"/>
      <c r="H1554" s="135">
        <v>459229.45</v>
      </c>
    </row>
    <row r="1555" spans="1:8" ht="57" customHeight="1" x14ac:dyDescent="0.25">
      <c r="A1555" s="186" t="s">
        <v>235</v>
      </c>
      <c r="B1555" s="187"/>
      <c r="C1555" s="133" t="s">
        <v>130</v>
      </c>
      <c r="D1555" s="133" t="s">
        <v>95</v>
      </c>
      <c r="E1555" s="133" t="s">
        <v>86</v>
      </c>
      <c r="F1555" s="136" t="s">
        <v>234</v>
      </c>
      <c r="G1555" s="137"/>
      <c r="H1555" s="135">
        <v>459229.45</v>
      </c>
    </row>
    <row r="1556" spans="1:8" ht="23.25" customHeight="1" x14ac:dyDescent="0.25">
      <c r="A1556" s="186" t="s">
        <v>233</v>
      </c>
      <c r="B1556" s="187"/>
      <c r="C1556" s="133" t="s">
        <v>130</v>
      </c>
      <c r="D1556" s="133" t="s">
        <v>95</v>
      </c>
      <c r="E1556" s="133" t="s">
        <v>86</v>
      </c>
      <c r="F1556" s="136" t="s">
        <v>232</v>
      </c>
      <c r="G1556" s="137"/>
      <c r="H1556" s="135">
        <v>459229.45</v>
      </c>
    </row>
    <row r="1557" spans="1:8" ht="23.25" customHeight="1" x14ac:dyDescent="0.25">
      <c r="A1557" s="186" t="s">
        <v>132</v>
      </c>
      <c r="B1557" s="187"/>
      <c r="C1557" s="133" t="s">
        <v>130</v>
      </c>
      <c r="D1557" s="133" t="s">
        <v>95</v>
      </c>
      <c r="E1557" s="133" t="s">
        <v>86</v>
      </c>
      <c r="F1557" s="136" t="s">
        <v>232</v>
      </c>
      <c r="G1557" s="136" t="s">
        <v>109</v>
      </c>
      <c r="H1557" s="135">
        <v>459229.45</v>
      </c>
    </row>
    <row r="1558" spans="1:8" ht="15" customHeight="1" x14ac:dyDescent="0.25">
      <c r="A1558" s="186" t="s">
        <v>166</v>
      </c>
      <c r="B1558" s="187"/>
      <c r="C1558" s="133" t="s">
        <v>130</v>
      </c>
      <c r="D1558" s="133" t="s">
        <v>95</v>
      </c>
      <c r="E1558" s="133" t="s">
        <v>86</v>
      </c>
      <c r="F1558" s="136" t="s">
        <v>232</v>
      </c>
      <c r="G1558" s="136" t="s">
        <v>112</v>
      </c>
      <c r="H1558" s="135">
        <v>109056.55</v>
      </c>
    </row>
    <row r="1559" spans="1:8" ht="15" customHeight="1" x14ac:dyDescent="0.25">
      <c r="A1559" s="186" t="s">
        <v>131</v>
      </c>
      <c r="B1559" s="187"/>
      <c r="C1559" s="133" t="s">
        <v>130</v>
      </c>
      <c r="D1559" s="133" t="s">
        <v>95</v>
      </c>
      <c r="E1559" s="133" t="s">
        <v>86</v>
      </c>
      <c r="F1559" s="136" t="s">
        <v>232</v>
      </c>
      <c r="G1559" s="136" t="s">
        <v>127</v>
      </c>
      <c r="H1559" s="135">
        <v>350172.9</v>
      </c>
    </row>
    <row r="1560" spans="1:8" ht="15" customHeight="1" x14ac:dyDescent="0.25">
      <c r="A1560" s="193" t="s">
        <v>1423</v>
      </c>
      <c r="B1560" s="194"/>
      <c r="C1560" s="133" t="s">
        <v>130</v>
      </c>
      <c r="D1560" s="133" t="s">
        <v>129</v>
      </c>
      <c r="E1560" s="133"/>
      <c r="F1560" s="134"/>
      <c r="G1560" s="134"/>
      <c r="H1560" s="135">
        <v>524263511.11000001</v>
      </c>
    </row>
    <row r="1561" spans="1:8" ht="15" customHeight="1" x14ac:dyDescent="0.25">
      <c r="A1561" s="193" t="s">
        <v>172</v>
      </c>
      <c r="B1561" s="194"/>
      <c r="C1561" s="133" t="s">
        <v>130</v>
      </c>
      <c r="D1561" s="133" t="s">
        <v>129</v>
      </c>
      <c r="E1561" s="133" t="s">
        <v>86</v>
      </c>
      <c r="F1561" s="134"/>
      <c r="G1561" s="134"/>
      <c r="H1561" s="135">
        <v>499096958.14999998</v>
      </c>
    </row>
    <row r="1562" spans="1:8" ht="15" customHeight="1" x14ac:dyDescent="0.25">
      <c r="A1562" s="193" t="s">
        <v>155</v>
      </c>
      <c r="B1562" s="194"/>
      <c r="C1562" s="133" t="s">
        <v>130</v>
      </c>
      <c r="D1562" s="133" t="s">
        <v>129</v>
      </c>
      <c r="E1562" s="133" t="s">
        <v>86</v>
      </c>
      <c r="F1562" s="133" t="s">
        <v>154</v>
      </c>
      <c r="G1562" s="133"/>
      <c r="H1562" s="135">
        <v>499096958.14999998</v>
      </c>
    </row>
    <row r="1563" spans="1:8" ht="15" customHeight="1" x14ac:dyDescent="0.25">
      <c r="A1563" s="186" t="s">
        <v>153</v>
      </c>
      <c r="B1563" s="187"/>
      <c r="C1563" s="133" t="s">
        <v>130</v>
      </c>
      <c r="D1563" s="133" t="s">
        <v>129</v>
      </c>
      <c r="E1563" s="133" t="s">
        <v>86</v>
      </c>
      <c r="F1563" s="136" t="s">
        <v>152</v>
      </c>
      <c r="G1563" s="136"/>
      <c r="H1563" s="135">
        <v>307547213.27999997</v>
      </c>
    </row>
    <row r="1564" spans="1:8" ht="34.5" customHeight="1" x14ac:dyDescent="0.25">
      <c r="A1564" s="186" t="s">
        <v>151</v>
      </c>
      <c r="B1564" s="187"/>
      <c r="C1564" s="133" t="s">
        <v>130</v>
      </c>
      <c r="D1564" s="133" t="s">
        <v>129</v>
      </c>
      <c r="E1564" s="133" t="s">
        <v>86</v>
      </c>
      <c r="F1564" s="136" t="s">
        <v>150</v>
      </c>
      <c r="G1564" s="137"/>
      <c r="H1564" s="135">
        <v>307547213.27999997</v>
      </c>
    </row>
    <row r="1565" spans="1:8" ht="34.5" customHeight="1" x14ac:dyDescent="0.25">
      <c r="A1565" s="186" t="s">
        <v>149</v>
      </c>
      <c r="B1565" s="187"/>
      <c r="C1565" s="133" t="s">
        <v>130</v>
      </c>
      <c r="D1565" s="133" t="s">
        <v>129</v>
      </c>
      <c r="E1565" s="133" t="s">
        <v>86</v>
      </c>
      <c r="F1565" s="136" t="s">
        <v>148</v>
      </c>
      <c r="G1565" s="137"/>
      <c r="H1565" s="135">
        <v>57492003.090000004</v>
      </c>
    </row>
    <row r="1566" spans="1:8" ht="23.25" customHeight="1" x14ac:dyDescent="0.25">
      <c r="A1566" s="186" t="s">
        <v>132</v>
      </c>
      <c r="B1566" s="187"/>
      <c r="C1566" s="133" t="s">
        <v>130</v>
      </c>
      <c r="D1566" s="133" t="s">
        <v>129</v>
      </c>
      <c r="E1566" s="133" t="s">
        <v>86</v>
      </c>
      <c r="F1566" s="136" t="s">
        <v>148</v>
      </c>
      <c r="G1566" s="136" t="s">
        <v>109</v>
      </c>
      <c r="H1566" s="135">
        <v>57492003.090000004</v>
      </c>
    </row>
    <row r="1567" spans="1:8" ht="15" customHeight="1" x14ac:dyDescent="0.25">
      <c r="A1567" s="186" t="s">
        <v>166</v>
      </c>
      <c r="B1567" s="187"/>
      <c r="C1567" s="133" t="s">
        <v>130</v>
      </c>
      <c r="D1567" s="133" t="s">
        <v>129</v>
      </c>
      <c r="E1567" s="133" t="s">
        <v>86</v>
      </c>
      <c r="F1567" s="136" t="s">
        <v>148</v>
      </c>
      <c r="G1567" s="136" t="s">
        <v>112</v>
      </c>
      <c r="H1567" s="135">
        <v>24720703.09</v>
      </c>
    </row>
    <row r="1568" spans="1:8" ht="15" customHeight="1" x14ac:dyDescent="0.25">
      <c r="A1568" s="186" t="s">
        <v>131</v>
      </c>
      <c r="B1568" s="187"/>
      <c r="C1568" s="133" t="s">
        <v>130</v>
      </c>
      <c r="D1568" s="133" t="s">
        <v>129</v>
      </c>
      <c r="E1568" s="133" t="s">
        <v>86</v>
      </c>
      <c r="F1568" s="136" t="s">
        <v>148</v>
      </c>
      <c r="G1568" s="136" t="s">
        <v>127</v>
      </c>
      <c r="H1568" s="135">
        <v>32771300</v>
      </c>
    </row>
    <row r="1569" spans="1:8" ht="34.5" customHeight="1" x14ac:dyDescent="0.25">
      <c r="A1569" s="186" t="s">
        <v>133</v>
      </c>
      <c r="B1569" s="187"/>
      <c r="C1569" s="133" t="s">
        <v>130</v>
      </c>
      <c r="D1569" s="133" t="s">
        <v>129</v>
      </c>
      <c r="E1569" s="133" t="s">
        <v>86</v>
      </c>
      <c r="F1569" s="136" t="s">
        <v>128</v>
      </c>
      <c r="G1569" s="137"/>
      <c r="H1569" s="135">
        <v>250055210.19</v>
      </c>
    </row>
    <row r="1570" spans="1:8" ht="23.25" customHeight="1" x14ac:dyDescent="0.25">
      <c r="A1570" s="186" t="s">
        <v>132</v>
      </c>
      <c r="B1570" s="187"/>
      <c r="C1570" s="133" t="s">
        <v>130</v>
      </c>
      <c r="D1570" s="133" t="s">
        <v>129</v>
      </c>
      <c r="E1570" s="133" t="s">
        <v>86</v>
      </c>
      <c r="F1570" s="136" t="s">
        <v>128</v>
      </c>
      <c r="G1570" s="136" t="s">
        <v>109</v>
      </c>
      <c r="H1570" s="135">
        <v>250055210.19</v>
      </c>
    </row>
    <row r="1571" spans="1:8" ht="15" customHeight="1" x14ac:dyDescent="0.25">
      <c r="A1571" s="186" t="s">
        <v>166</v>
      </c>
      <c r="B1571" s="187"/>
      <c r="C1571" s="133" t="s">
        <v>130</v>
      </c>
      <c r="D1571" s="133" t="s">
        <v>129</v>
      </c>
      <c r="E1571" s="133" t="s">
        <v>86</v>
      </c>
      <c r="F1571" s="136" t="s">
        <v>128</v>
      </c>
      <c r="G1571" s="136" t="s">
        <v>112</v>
      </c>
      <c r="H1571" s="135">
        <v>35368673.420000002</v>
      </c>
    </row>
    <row r="1572" spans="1:8" ht="15" customHeight="1" x14ac:dyDescent="0.25">
      <c r="A1572" s="186" t="s">
        <v>131</v>
      </c>
      <c r="B1572" s="187"/>
      <c r="C1572" s="133" t="s">
        <v>130</v>
      </c>
      <c r="D1572" s="133" t="s">
        <v>129</v>
      </c>
      <c r="E1572" s="133" t="s">
        <v>86</v>
      </c>
      <c r="F1572" s="136" t="s">
        <v>128</v>
      </c>
      <c r="G1572" s="136" t="s">
        <v>127</v>
      </c>
      <c r="H1572" s="135">
        <v>214686536.77000001</v>
      </c>
    </row>
    <row r="1573" spans="1:8" ht="15" customHeight="1" x14ac:dyDescent="0.25">
      <c r="A1573" s="186" t="s">
        <v>171</v>
      </c>
      <c r="B1573" s="187"/>
      <c r="C1573" s="133" t="s">
        <v>130</v>
      </c>
      <c r="D1573" s="133" t="s">
        <v>129</v>
      </c>
      <c r="E1573" s="133" t="s">
        <v>86</v>
      </c>
      <c r="F1573" s="136" t="s">
        <v>170</v>
      </c>
      <c r="G1573" s="136"/>
      <c r="H1573" s="135">
        <v>191549744.87</v>
      </c>
    </row>
    <row r="1574" spans="1:8" ht="15" customHeight="1" x14ac:dyDescent="0.25">
      <c r="A1574" s="186" t="s">
        <v>169</v>
      </c>
      <c r="B1574" s="187"/>
      <c r="C1574" s="133" t="s">
        <v>130</v>
      </c>
      <c r="D1574" s="133" t="s">
        <v>129</v>
      </c>
      <c r="E1574" s="133" t="s">
        <v>86</v>
      </c>
      <c r="F1574" s="136" t="s">
        <v>168</v>
      </c>
      <c r="G1574" s="137"/>
      <c r="H1574" s="135">
        <v>191549744.87</v>
      </c>
    </row>
    <row r="1575" spans="1:8" ht="34.5" customHeight="1" x14ac:dyDescent="0.25">
      <c r="A1575" s="186" t="s">
        <v>167</v>
      </c>
      <c r="B1575" s="187"/>
      <c r="C1575" s="133" t="s">
        <v>130</v>
      </c>
      <c r="D1575" s="133" t="s">
        <v>129</v>
      </c>
      <c r="E1575" s="133" t="s">
        <v>86</v>
      </c>
      <c r="F1575" s="136" t="s">
        <v>165</v>
      </c>
      <c r="G1575" s="137"/>
      <c r="H1575" s="135">
        <v>191549744.87</v>
      </c>
    </row>
    <row r="1576" spans="1:8" ht="23.25" customHeight="1" x14ac:dyDescent="0.25">
      <c r="A1576" s="186" t="s">
        <v>132</v>
      </c>
      <c r="B1576" s="187"/>
      <c r="C1576" s="133" t="s">
        <v>130</v>
      </c>
      <c r="D1576" s="133" t="s">
        <v>129</v>
      </c>
      <c r="E1576" s="133" t="s">
        <v>86</v>
      </c>
      <c r="F1576" s="136" t="s">
        <v>165</v>
      </c>
      <c r="G1576" s="136" t="s">
        <v>109</v>
      </c>
      <c r="H1576" s="135">
        <v>191549744.87</v>
      </c>
    </row>
    <row r="1577" spans="1:8" ht="15" customHeight="1" x14ac:dyDescent="0.25">
      <c r="A1577" s="186" t="s">
        <v>166</v>
      </c>
      <c r="B1577" s="187"/>
      <c r="C1577" s="133" t="s">
        <v>130</v>
      </c>
      <c r="D1577" s="133" t="s">
        <v>129</v>
      </c>
      <c r="E1577" s="133" t="s">
        <v>86</v>
      </c>
      <c r="F1577" s="136" t="s">
        <v>165</v>
      </c>
      <c r="G1577" s="136" t="s">
        <v>112</v>
      </c>
      <c r="H1577" s="135">
        <v>140481242</v>
      </c>
    </row>
    <row r="1578" spans="1:8" ht="15" customHeight="1" x14ac:dyDescent="0.25">
      <c r="A1578" s="186" t="s">
        <v>131</v>
      </c>
      <c r="B1578" s="187"/>
      <c r="C1578" s="133" t="s">
        <v>130</v>
      </c>
      <c r="D1578" s="133" t="s">
        <v>129</v>
      </c>
      <c r="E1578" s="133" t="s">
        <v>86</v>
      </c>
      <c r="F1578" s="136" t="s">
        <v>165</v>
      </c>
      <c r="G1578" s="136" t="s">
        <v>127</v>
      </c>
      <c r="H1578" s="135">
        <v>51068502.869999997</v>
      </c>
    </row>
    <row r="1579" spans="1:8" ht="15" customHeight="1" x14ac:dyDescent="0.25">
      <c r="A1579" s="193" t="s">
        <v>164</v>
      </c>
      <c r="B1579" s="194"/>
      <c r="C1579" s="133" t="s">
        <v>130</v>
      </c>
      <c r="D1579" s="133" t="s">
        <v>129</v>
      </c>
      <c r="E1579" s="133" t="s">
        <v>90</v>
      </c>
      <c r="F1579" s="134"/>
      <c r="G1579" s="134"/>
      <c r="H1579" s="135">
        <v>25166552.960000001</v>
      </c>
    </row>
    <row r="1580" spans="1:8" ht="15" customHeight="1" x14ac:dyDescent="0.25">
      <c r="A1580" s="193" t="s">
        <v>163</v>
      </c>
      <c r="B1580" s="194"/>
      <c r="C1580" s="133" t="s">
        <v>130</v>
      </c>
      <c r="D1580" s="133" t="s">
        <v>129</v>
      </c>
      <c r="E1580" s="133" t="s">
        <v>90</v>
      </c>
      <c r="F1580" s="133" t="s">
        <v>162</v>
      </c>
      <c r="G1580" s="133"/>
      <c r="H1580" s="135">
        <v>315000</v>
      </c>
    </row>
    <row r="1581" spans="1:8" ht="15" customHeight="1" x14ac:dyDescent="0.25">
      <c r="A1581" s="186" t="s">
        <v>161</v>
      </c>
      <c r="B1581" s="187"/>
      <c r="C1581" s="133" t="s">
        <v>130</v>
      </c>
      <c r="D1581" s="133" t="s">
        <v>129</v>
      </c>
      <c r="E1581" s="133" t="s">
        <v>90</v>
      </c>
      <c r="F1581" s="136" t="s">
        <v>160</v>
      </c>
      <c r="G1581" s="136"/>
      <c r="H1581" s="135">
        <v>315000</v>
      </c>
    </row>
    <row r="1582" spans="1:8" ht="34.5" customHeight="1" x14ac:dyDescent="0.25">
      <c r="A1582" s="186" t="s">
        <v>159</v>
      </c>
      <c r="B1582" s="187"/>
      <c r="C1582" s="133" t="s">
        <v>130</v>
      </c>
      <c r="D1582" s="133" t="s">
        <v>129</v>
      </c>
      <c r="E1582" s="133" t="s">
        <v>90</v>
      </c>
      <c r="F1582" s="136" t="s">
        <v>158</v>
      </c>
      <c r="G1582" s="137"/>
      <c r="H1582" s="135">
        <v>315000</v>
      </c>
    </row>
    <row r="1583" spans="1:8" ht="34.5" customHeight="1" x14ac:dyDescent="0.25">
      <c r="A1583" s="186" t="s">
        <v>157</v>
      </c>
      <c r="B1583" s="187"/>
      <c r="C1583" s="133" t="s">
        <v>130</v>
      </c>
      <c r="D1583" s="133" t="s">
        <v>129</v>
      </c>
      <c r="E1583" s="133" t="s">
        <v>90</v>
      </c>
      <c r="F1583" s="136" t="s">
        <v>156</v>
      </c>
      <c r="G1583" s="137"/>
      <c r="H1583" s="135">
        <v>315000</v>
      </c>
    </row>
    <row r="1584" spans="1:8" ht="45.75" customHeight="1" x14ac:dyDescent="0.25">
      <c r="A1584" s="186" t="s">
        <v>146</v>
      </c>
      <c r="B1584" s="187"/>
      <c r="C1584" s="133" t="s">
        <v>130</v>
      </c>
      <c r="D1584" s="133" t="s">
        <v>129</v>
      </c>
      <c r="E1584" s="133" t="s">
        <v>90</v>
      </c>
      <c r="F1584" s="136" t="s">
        <v>156</v>
      </c>
      <c r="G1584" s="136" t="s">
        <v>145</v>
      </c>
      <c r="H1584" s="135">
        <v>268566</v>
      </c>
    </row>
    <row r="1585" spans="1:8" ht="15" customHeight="1" x14ac:dyDescent="0.25">
      <c r="A1585" s="186" t="s">
        <v>144</v>
      </c>
      <c r="B1585" s="187"/>
      <c r="C1585" s="133" t="s">
        <v>130</v>
      </c>
      <c r="D1585" s="133" t="s">
        <v>129</v>
      </c>
      <c r="E1585" s="133" t="s">
        <v>90</v>
      </c>
      <c r="F1585" s="136" t="s">
        <v>156</v>
      </c>
      <c r="G1585" s="136" t="s">
        <v>143</v>
      </c>
      <c r="H1585" s="135">
        <v>268566</v>
      </c>
    </row>
    <row r="1586" spans="1:8" ht="23.25" customHeight="1" x14ac:dyDescent="0.25">
      <c r="A1586" s="186" t="s">
        <v>142</v>
      </c>
      <c r="B1586" s="187"/>
      <c r="C1586" s="133" t="s">
        <v>130</v>
      </c>
      <c r="D1586" s="133" t="s">
        <v>129</v>
      </c>
      <c r="E1586" s="133" t="s">
        <v>90</v>
      </c>
      <c r="F1586" s="136" t="s">
        <v>156</v>
      </c>
      <c r="G1586" s="136" t="s">
        <v>141</v>
      </c>
      <c r="H1586" s="135">
        <v>46434</v>
      </c>
    </row>
    <row r="1587" spans="1:8" ht="23.25" customHeight="1" x14ac:dyDescent="0.25">
      <c r="A1587" s="186" t="s">
        <v>140</v>
      </c>
      <c r="B1587" s="187"/>
      <c r="C1587" s="133" t="s">
        <v>130</v>
      </c>
      <c r="D1587" s="133" t="s">
        <v>129</v>
      </c>
      <c r="E1587" s="133" t="s">
        <v>90</v>
      </c>
      <c r="F1587" s="136" t="s">
        <v>156</v>
      </c>
      <c r="G1587" s="136" t="s">
        <v>139</v>
      </c>
      <c r="H1587" s="135">
        <v>46434</v>
      </c>
    </row>
    <row r="1588" spans="1:8" ht="15" customHeight="1" x14ac:dyDescent="0.25">
      <c r="A1588" s="193" t="s">
        <v>155</v>
      </c>
      <c r="B1588" s="194"/>
      <c r="C1588" s="133" t="s">
        <v>130</v>
      </c>
      <c r="D1588" s="133" t="s">
        <v>129</v>
      </c>
      <c r="E1588" s="133" t="s">
        <v>90</v>
      </c>
      <c r="F1588" s="133" t="s">
        <v>154</v>
      </c>
      <c r="G1588" s="133"/>
      <c r="H1588" s="135">
        <v>24851552.960000001</v>
      </c>
    </row>
    <row r="1589" spans="1:8" ht="15" customHeight="1" x14ac:dyDescent="0.25">
      <c r="A1589" s="186" t="s">
        <v>153</v>
      </c>
      <c r="B1589" s="187"/>
      <c r="C1589" s="133" t="s">
        <v>130</v>
      </c>
      <c r="D1589" s="133" t="s">
        <v>129</v>
      </c>
      <c r="E1589" s="133" t="s">
        <v>90</v>
      </c>
      <c r="F1589" s="136" t="s">
        <v>152</v>
      </c>
      <c r="G1589" s="136"/>
      <c r="H1589" s="135">
        <v>24851552.960000001</v>
      </c>
    </row>
    <row r="1590" spans="1:8" ht="34.5" customHeight="1" x14ac:dyDescent="0.25">
      <c r="A1590" s="186" t="s">
        <v>151</v>
      </c>
      <c r="B1590" s="187"/>
      <c r="C1590" s="133" t="s">
        <v>130</v>
      </c>
      <c r="D1590" s="133" t="s">
        <v>129</v>
      </c>
      <c r="E1590" s="133" t="s">
        <v>90</v>
      </c>
      <c r="F1590" s="136" t="s">
        <v>150</v>
      </c>
      <c r="G1590" s="137"/>
      <c r="H1590" s="135">
        <v>24851552.960000001</v>
      </c>
    </row>
    <row r="1591" spans="1:8" ht="23.25" customHeight="1" x14ac:dyDescent="0.25">
      <c r="A1591" s="186" t="s">
        <v>147</v>
      </c>
      <c r="B1591" s="187"/>
      <c r="C1591" s="133" t="s">
        <v>130</v>
      </c>
      <c r="D1591" s="133" t="s">
        <v>129</v>
      </c>
      <c r="E1591" s="133" t="s">
        <v>90</v>
      </c>
      <c r="F1591" s="136" t="s">
        <v>135</v>
      </c>
      <c r="G1591" s="137"/>
      <c r="H1591" s="135">
        <v>5718000</v>
      </c>
    </row>
    <row r="1592" spans="1:8" ht="45.75" customHeight="1" x14ac:dyDescent="0.25">
      <c r="A1592" s="186" t="s">
        <v>146</v>
      </c>
      <c r="B1592" s="187"/>
      <c r="C1592" s="133" t="s">
        <v>130</v>
      </c>
      <c r="D1592" s="133" t="s">
        <v>129</v>
      </c>
      <c r="E1592" s="133" t="s">
        <v>90</v>
      </c>
      <c r="F1592" s="136" t="s">
        <v>135</v>
      </c>
      <c r="G1592" s="136" t="s">
        <v>145</v>
      </c>
      <c r="H1592" s="135">
        <v>1272000</v>
      </c>
    </row>
    <row r="1593" spans="1:8" ht="15" customHeight="1" x14ac:dyDescent="0.25">
      <c r="A1593" s="186" t="s">
        <v>144</v>
      </c>
      <c r="B1593" s="187"/>
      <c r="C1593" s="133" t="s">
        <v>130</v>
      </c>
      <c r="D1593" s="133" t="s">
        <v>129</v>
      </c>
      <c r="E1593" s="133" t="s">
        <v>90</v>
      </c>
      <c r="F1593" s="136" t="s">
        <v>135</v>
      </c>
      <c r="G1593" s="136" t="s">
        <v>143</v>
      </c>
      <c r="H1593" s="135">
        <v>1272000</v>
      </c>
    </row>
    <row r="1594" spans="1:8" ht="23.25" customHeight="1" x14ac:dyDescent="0.25">
      <c r="A1594" s="186" t="s">
        <v>142</v>
      </c>
      <c r="B1594" s="187"/>
      <c r="C1594" s="133" t="s">
        <v>130</v>
      </c>
      <c r="D1594" s="133" t="s">
        <v>129</v>
      </c>
      <c r="E1594" s="133" t="s">
        <v>90</v>
      </c>
      <c r="F1594" s="136" t="s">
        <v>135</v>
      </c>
      <c r="G1594" s="136" t="s">
        <v>141</v>
      </c>
      <c r="H1594" s="135">
        <v>3546000</v>
      </c>
    </row>
    <row r="1595" spans="1:8" ht="23.25" customHeight="1" x14ac:dyDescent="0.25">
      <c r="A1595" s="186" t="s">
        <v>140</v>
      </c>
      <c r="B1595" s="187"/>
      <c r="C1595" s="133" t="s">
        <v>130</v>
      </c>
      <c r="D1595" s="133" t="s">
        <v>129</v>
      </c>
      <c r="E1595" s="133" t="s">
        <v>90</v>
      </c>
      <c r="F1595" s="136" t="s">
        <v>135</v>
      </c>
      <c r="G1595" s="136" t="s">
        <v>139</v>
      </c>
      <c r="H1595" s="135">
        <v>3546000</v>
      </c>
    </row>
    <row r="1596" spans="1:8" ht="15" customHeight="1" x14ac:dyDescent="0.25">
      <c r="A1596" s="186" t="s">
        <v>138</v>
      </c>
      <c r="B1596" s="187"/>
      <c r="C1596" s="133" t="s">
        <v>130</v>
      </c>
      <c r="D1596" s="133" t="s">
        <v>129</v>
      </c>
      <c r="E1596" s="133" t="s">
        <v>90</v>
      </c>
      <c r="F1596" s="136" t="s">
        <v>135</v>
      </c>
      <c r="G1596" s="136" t="s">
        <v>137</v>
      </c>
      <c r="H1596" s="135">
        <v>900000</v>
      </c>
    </row>
    <row r="1597" spans="1:8" ht="15" customHeight="1" x14ac:dyDescent="0.25">
      <c r="A1597" s="186" t="s">
        <v>136</v>
      </c>
      <c r="B1597" s="187"/>
      <c r="C1597" s="133" t="s">
        <v>130</v>
      </c>
      <c r="D1597" s="133" t="s">
        <v>129</v>
      </c>
      <c r="E1597" s="133" t="s">
        <v>90</v>
      </c>
      <c r="F1597" s="136" t="s">
        <v>135</v>
      </c>
      <c r="G1597" s="136" t="s">
        <v>134</v>
      </c>
      <c r="H1597" s="135">
        <v>900000</v>
      </c>
    </row>
    <row r="1598" spans="1:8" ht="34.5" customHeight="1" x14ac:dyDescent="0.25">
      <c r="A1598" s="186" t="s">
        <v>133</v>
      </c>
      <c r="B1598" s="187"/>
      <c r="C1598" s="133" t="s">
        <v>130</v>
      </c>
      <c r="D1598" s="133" t="s">
        <v>129</v>
      </c>
      <c r="E1598" s="133" t="s">
        <v>90</v>
      </c>
      <c r="F1598" s="136" t="s">
        <v>128</v>
      </c>
      <c r="G1598" s="137"/>
      <c r="H1598" s="135">
        <v>19133552.960000001</v>
      </c>
    </row>
    <row r="1599" spans="1:8" ht="23.25" customHeight="1" x14ac:dyDescent="0.25">
      <c r="A1599" s="186" t="s">
        <v>132</v>
      </c>
      <c r="B1599" s="187"/>
      <c r="C1599" s="133" t="s">
        <v>130</v>
      </c>
      <c r="D1599" s="133" t="s">
        <v>129</v>
      </c>
      <c r="E1599" s="133" t="s">
        <v>90</v>
      </c>
      <c r="F1599" s="136" t="s">
        <v>128</v>
      </c>
      <c r="G1599" s="136" t="s">
        <v>109</v>
      </c>
      <c r="H1599" s="135">
        <v>19133552.960000001</v>
      </c>
    </row>
    <row r="1600" spans="1:8" ht="15" customHeight="1" thickBot="1" x14ac:dyDescent="0.3">
      <c r="A1600" s="186" t="s">
        <v>131</v>
      </c>
      <c r="B1600" s="187"/>
      <c r="C1600" s="133" t="s">
        <v>130</v>
      </c>
      <c r="D1600" s="133" t="s">
        <v>129</v>
      </c>
      <c r="E1600" s="133" t="s">
        <v>90</v>
      </c>
      <c r="F1600" s="136" t="s">
        <v>128</v>
      </c>
      <c r="G1600" s="136" t="s">
        <v>127</v>
      </c>
      <c r="H1600" s="135">
        <v>19133552.960000001</v>
      </c>
    </row>
    <row r="1601" spans="1:8" ht="15.75" thickBot="1" x14ac:dyDescent="0.3">
      <c r="A1601" s="188" t="s">
        <v>124</v>
      </c>
      <c r="B1601" s="189"/>
      <c r="C1601" s="189"/>
      <c r="D1601" s="189"/>
      <c r="E1601" s="189"/>
      <c r="F1601" s="189"/>
      <c r="G1601" s="190"/>
      <c r="H1601" s="139">
        <v>18443596986.459999</v>
      </c>
    </row>
    <row r="1602" spans="1:8" x14ac:dyDescent="0.25">
      <c r="A1602" s="140"/>
      <c r="B1602" s="140"/>
      <c r="C1602" s="140"/>
      <c r="D1602" s="140"/>
      <c r="E1602" s="140"/>
      <c r="F1602" s="140"/>
      <c r="G1602" s="140"/>
      <c r="H1602" s="140"/>
    </row>
    <row r="1603" spans="1:8" x14ac:dyDescent="0.25">
      <c r="A1603" s="191" t="s">
        <v>944</v>
      </c>
      <c r="B1603" s="191"/>
      <c r="C1603" s="191"/>
      <c r="D1603" s="191"/>
      <c r="E1603" s="191"/>
      <c r="F1603" s="191"/>
      <c r="G1603" s="62"/>
      <c r="H1603" s="63">
        <v>93021</v>
      </c>
    </row>
  </sheetData>
  <mergeCells count="1601"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7:H7"/>
    <mergeCell ref="A8:B9"/>
    <mergeCell ref="C8:C9"/>
    <mergeCell ref="D8:D9"/>
    <mergeCell ref="E8:E9"/>
    <mergeCell ref="F8:F9"/>
    <mergeCell ref="G8:G9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A727:B727"/>
    <mergeCell ref="A728:B728"/>
    <mergeCell ref="A729:B729"/>
    <mergeCell ref="A754:B754"/>
    <mergeCell ref="A755:B755"/>
    <mergeCell ref="A756:B756"/>
    <mergeCell ref="A757:B757"/>
    <mergeCell ref="A758:B758"/>
    <mergeCell ref="A759:B759"/>
    <mergeCell ref="A748:B748"/>
    <mergeCell ref="A749:B749"/>
    <mergeCell ref="A750:B750"/>
    <mergeCell ref="A751:B751"/>
    <mergeCell ref="A752:B752"/>
    <mergeCell ref="A753:B753"/>
    <mergeCell ref="A742:B742"/>
    <mergeCell ref="A743:B743"/>
    <mergeCell ref="A744:B744"/>
    <mergeCell ref="A745:B745"/>
    <mergeCell ref="A746:B746"/>
    <mergeCell ref="A747:B747"/>
    <mergeCell ref="A772:B772"/>
    <mergeCell ref="A773:B773"/>
    <mergeCell ref="A774:B774"/>
    <mergeCell ref="A775:B775"/>
    <mergeCell ref="A776:B776"/>
    <mergeCell ref="A777:B777"/>
    <mergeCell ref="A766:B766"/>
    <mergeCell ref="A767:B767"/>
    <mergeCell ref="A768:B768"/>
    <mergeCell ref="A769:B769"/>
    <mergeCell ref="A770:B770"/>
    <mergeCell ref="A771:B771"/>
    <mergeCell ref="A760:B760"/>
    <mergeCell ref="A761:B761"/>
    <mergeCell ref="A762:B762"/>
    <mergeCell ref="A763:B763"/>
    <mergeCell ref="A764:B764"/>
    <mergeCell ref="A765:B765"/>
    <mergeCell ref="A790:B790"/>
    <mergeCell ref="A791:B791"/>
    <mergeCell ref="A792:B792"/>
    <mergeCell ref="A793:B793"/>
    <mergeCell ref="A794:B794"/>
    <mergeCell ref="A795:B795"/>
    <mergeCell ref="A784:B784"/>
    <mergeCell ref="A785:B785"/>
    <mergeCell ref="A786:B786"/>
    <mergeCell ref="A787:B787"/>
    <mergeCell ref="A788:B788"/>
    <mergeCell ref="A789:B789"/>
    <mergeCell ref="A778:B778"/>
    <mergeCell ref="A779:B779"/>
    <mergeCell ref="A780:B780"/>
    <mergeCell ref="A781:B781"/>
    <mergeCell ref="A782:B782"/>
    <mergeCell ref="A783:B783"/>
    <mergeCell ref="A808:B808"/>
    <mergeCell ref="A809:B809"/>
    <mergeCell ref="A810:B810"/>
    <mergeCell ref="A811:B811"/>
    <mergeCell ref="A812:B812"/>
    <mergeCell ref="A813:B813"/>
    <mergeCell ref="A802:B802"/>
    <mergeCell ref="A803:B803"/>
    <mergeCell ref="A804:B804"/>
    <mergeCell ref="A805:B805"/>
    <mergeCell ref="A806:B806"/>
    <mergeCell ref="A807:B807"/>
    <mergeCell ref="A796:B796"/>
    <mergeCell ref="A797:B797"/>
    <mergeCell ref="A798:B798"/>
    <mergeCell ref="A799:B799"/>
    <mergeCell ref="A800:B800"/>
    <mergeCell ref="A801:B801"/>
    <mergeCell ref="A826:B826"/>
    <mergeCell ref="A827:B827"/>
    <mergeCell ref="A828:B828"/>
    <mergeCell ref="A829:B829"/>
    <mergeCell ref="A830:B830"/>
    <mergeCell ref="A831:B831"/>
    <mergeCell ref="A820:B820"/>
    <mergeCell ref="A821:B821"/>
    <mergeCell ref="A822:B822"/>
    <mergeCell ref="A823:B823"/>
    <mergeCell ref="A824:B824"/>
    <mergeCell ref="A825:B825"/>
    <mergeCell ref="A814:B814"/>
    <mergeCell ref="A815:B815"/>
    <mergeCell ref="A816:B816"/>
    <mergeCell ref="A817:B817"/>
    <mergeCell ref="A818:B818"/>
    <mergeCell ref="A819:B819"/>
    <mergeCell ref="A844:B844"/>
    <mergeCell ref="A845:B845"/>
    <mergeCell ref="A846:B846"/>
    <mergeCell ref="A847:B847"/>
    <mergeCell ref="A848:B848"/>
    <mergeCell ref="A849:B849"/>
    <mergeCell ref="A838:B838"/>
    <mergeCell ref="A839:B839"/>
    <mergeCell ref="A840:B840"/>
    <mergeCell ref="A841:B841"/>
    <mergeCell ref="A842:B842"/>
    <mergeCell ref="A843:B843"/>
    <mergeCell ref="A832:B832"/>
    <mergeCell ref="A833:B833"/>
    <mergeCell ref="A834:B834"/>
    <mergeCell ref="A835:B835"/>
    <mergeCell ref="A836:B836"/>
    <mergeCell ref="A837:B837"/>
    <mergeCell ref="A862:B862"/>
    <mergeCell ref="A863:B863"/>
    <mergeCell ref="A864:B864"/>
    <mergeCell ref="A865:B865"/>
    <mergeCell ref="A866:B866"/>
    <mergeCell ref="A867:B867"/>
    <mergeCell ref="A856:B856"/>
    <mergeCell ref="A857:B857"/>
    <mergeCell ref="A858:B858"/>
    <mergeCell ref="A859:B859"/>
    <mergeCell ref="A860:B860"/>
    <mergeCell ref="A861:B861"/>
    <mergeCell ref="A850:B850"/>
    <mergeCell ref="A851:B851"/>
    <mergeCell ref="A852:B852"/>
    <mergeCell ref="A853:B853"/>
    <mergeCell ref="A854:B854"/>
    <mergeCell ref="A855:B855"/>
    <mergeCell ref="A880:B880"/>
    <mergeCell ref="A881:B881"/>
    <mergeCell ref="A882:B882"/>
    <mergeCell ref="A883:B883"/>
    <mergeCell ref="A884:B884"/>
    <mergeCell ref="A885:B885"/>
    <mergeCell ref="A874:B874"/>
    <mergeCell ref="A875:B875"/>
    <mergeCell ref="A876:B876"/>
    <mergeCell ref="A877:B877"/>
    <mergeCell ref="A878:B878"/>
    <mergeCell ref="A879:B879"/>
    <mergeCell ref="A868:B868"/>
    <mergeCell ref="A869:B869"/>
    <mergeCell ref="A870:B870"/>
    <mergeCell ref="A871:B871"/>
    <mergeCell ref="A872:B872"/>
    <mergeCell ref="A873:B873"/>
    <mergeCell ref="A898:B898"/>
    <mergeCell ref="A899:B899"/>
    <mergeCell ref="A900:B900"/>
    <mergeCell ref="A901:B901"/>
    <mergeCell ref="A902:B902"/>
    <mergeCell ref="A903:B903"/>
    <mergeCell ref="A892:B892"/>
    <mergeCell ref="A893:B893"/>
    <mergeCell ref="A894:B894"/>
    <mergeCell ref="A895:B895"/>
    <mergeCell ref="A896:B896"/>
    <mergeCell ref="A897:B897"/>
    <mergeCell ref="A886:B886"/>
    <mergeCell ref="A887:B887"/>
    <mergeCell ref="A888:B888"/>
    <mergeCell ref="A889:B889"/>
    <mergeCell ref="A890:B890"/>
    <mergeCell ref="A891:B891"/>
    <mergeCell ref="A916:B916"/>
    <mergeCell ref="A917:B917"/>
    <mergeCell ref="A918:B918"/>
    <mergeCell ref="A919:B919"/>
    <mergeCell ref="A920:B920"/>
    <mergeCell ref="A921:B921"/>
    <mergeCell ref="A910:B910"/>
    <mergeCell ref="A911:B911"/>
    <mergeCell ref="A912:B912"/>
    <mergeCell ref="A913:B913"/>
    <mergeCell ref="A914:B914"/>
    <mergeCell ref="A915:B915"/>
    <mergeCell ref="A904:B904"/>
    <mergeCell ref="A905:B905"/>
    <mergeCell ref="A906:B906"/>
    <mergeCell ref="A907:B907"/>
    <mergeCell ref="A908:B908"/>
    <mergeCell ref="A909:B909"/>
    <mergeCell ref="A934:B934"/>
    <mergeCell ref="A935:B935"/>
    <mergeCell ref="A936:B936"/>
    <mergeCell ref="A937:B937"/>
    <mergeCell ref="A938:B938"/>
    <mergeCell ref="A939:B939"/>
    <mergeCell ref="A928:B928"/>
    <mergeCell ref="A929:B929"/>
    <mergeCell ref="A930:B930"/>
    <mergeCell ref="A931:B931"/>
    <mergeCell ref="A932:B932"/>
    <mergeCell ref="A933:B933"/>
    <mergeCell ref="A922:B922"/>
    <mergeCell ref="A923:B923"/>
    <mergeCell ref="A924:B924"/>
    <mergeCell ref="A925:B925"/>
    <mergeCell ref="A926:B926"/>
    <mergeCell ref="A927:B927"/>
    <mergeCell ref="A952:B952"/>
    <mergeCell ref="A953:B953"/>
    <mergeCell ref="A954:B954"/>
    <mergeCell ref="A955:B955"/>
    <mergeCell ref="A956:B956"/>
    <mergeCell ref="A957:B957"/>
    <mergeCell ref="A946:B946"/>
    <mergeCell ref="A947:B947"/>
    <mergeCell ref="A948:B948"/>
    <mergeCell ref="A949:B949"/>
    <mergeCell ref="A950:B950"/>
    <mergeCell ref="A951:B951"/>
    <mergeCell ref="A940:B940"/>
    <mergeCell ref="A941:B941"/>
    <mergeCell ref="A942:B942"/>
    <mergeCell ref="A943:B943"/>
    <mergeCell ref="A944:B944"/>
    <mergeCell ref="A945:B945"/>
    <mergeCell ref="A970:B970"/>
    <mergeCell ref="A971:B971"/>
    <mergeCell ref="A972:B972"/>
    <mergeCell ref="A973:B973"/>
    <mergeCell ref="A974:B974"/>
    <mergeCell ref="A975:B975"/>
    <mergeCell ref="A964:B964"/>
    <mergeCell ref="A965:B965"/>
    <mergeCell ref="A966:B966"/>
    <mergeCell ref="A967:B967"/>
    <mergeCell ref="A968:B968"/>
    <mergeCell ref="A969:B969"/>
    <mergeCell ref="A958:B958"/>
    <mergeCell ref="A959:B959"/>
    <mergeCell ref="A960:B960"/>
    <mergeCell ref="A961:B961"/>
    <mergeCell ref="A962:B962"/>
    <mergeCell ref="A963:B963"/>
    <mergeCell ref="A988:B988"/>
    <mergeCell ref="A989:B989"/>
    <mergeCell ref="A990:B990"/>
    <mergeCell ref="A991:B991"/>
    <mergeCell ref="A992:B992"/>
    <mergeCell ref="A993:B993"/>
    <mergeCell ref="A982:B982"/>
    <mergeCell ref="A983:B983"/>
    <mergeCell ref="A984:B984"/>
    <mergeCell ref="A985:B985"/>
    <mergeCell ref="A986:B986"/>
    <mergeCell ref="A987:B987"/>
    <mergeCell ref="A976:B976"/>
    <mergeCell ref="A977:B977"/>
    <mergeCell ref="A978:B978"/>
    <mergeCell ref="A979:B979"/>
    <mergeCell ref="A980:B980"/>
    <mergeCell ref="A981:B981"/>
    <mergeCell ref="A1006:B1006"/>
    <mergeCell ref="A1007:B1007"/>
    <mergeCell ref="A1008:B1008"/>
    <mergeCell ref="A1009:B1009"/>
    <mergeCell ref="A1010:B1010"/>
    <mergeCell ref="A1011:B1011"/>
    <mergeCell ref="A1000:B1000"/>
    <mergeCell ref="A1001:B1001"/>
    <mergeCell ref="A1002:B1002"/>
    <mergeCell ref="A1003:B1003"/>
    <mergeCell ref="A1004:B1004"/>
    <mergeCell ref="A1005:B1005"/>
    <mergeCell ref="A994:B994"/>
    <mergeCell ref="A995:B995"/>
    <mergeCell ref="A996:B996"/>
    <mergeCell ref="A997:B997"/>
    <mergeCell ref="A998:B998"/>
    <mergeCell ref="A999:B999"/>
    <mergeCell ref="A1024:B1024"/>
    <mergeCell ref="A1025:B1025"/>
    <mergeCell ref="A1026:B1026"/>
    <mergeCell ref="A1027:B1027"/>
    <mergeCell ref="A1028:B1028"/>
    <mergeCell ref="A1029:B1029"/>
    <mergeCell ref="A1018:B1018"/>
    <mergeCell ref="A1019:B1019"/>
    <mergeCell ref="A1020:B1020"/>
    <mergeCell ref="A1021:B1021"/>
    <mergeCell ref="A1022:B1022"/>
    <mergeCell ref="A1023:B1023"/>
    <mergeCell ref="A1012:B1012"/>
    <mergeCell ref="A1013:B1013"/>
    <mergeCell ref="A1014:B1014"/>
    <mergeCell ref="A1015:B1015"/>
    <mergeCell ref="A1016:B1016"/>
    <mergeCell ref="A1017:B1017"/>
    <mergeCell ref="A1042:B1042"/>
    <mergeCell ref="A1043:B1043"/>
    <mergeCell ref="A1044:B1044"/>
    <mergeCell ref="A1045:B1045"/>
    <mergeCell ref="A1046:B1046"/>
    <mergeCell ref="A1047:B1047"/>
    <mergeCell ref="A1036:B1036"/>
    <mergeCell ref="A1037:B1037"/>
    <mergeCell ref="A1038:B1038"/>
    <mergeCell ref="A1039:B1039"/>
    <mergeCell ref="A1040:B1040"/>
    <mergeCell ref="A1041:B1041"/>
    <mergeCell ref="A1030:B1030"/>
    <mergeCell ref="A1031:B1031"/>
    <mergeCell ref="A1032:B1032"/>
    <mergeCell ref="A1033:B1033"/>
    <mergeCell ref="A1034:B1034"/>
    <mergeCell ref="A1035:B1035"/>
    <mergeCell ref="A1060:B1060"/>
    <mergeCell ref="A1061:B1061"/>
    <mergeCell ref="A1062:B1062"/>
    <mergeCell ref="A1063:B1063"/>
    <mergeCell ref="A1064:B1064"/>
    <mergeCell ref="A1065:B1065"/>
    <mergeCell ref="A1054:B1054"/>
    <mergeCell ref="A1055:B1055"/>
    <mergeCell ref="A1056:B1056"/>
    <mergeCell ref="A1057:B1057"/>
    <mergeCell ref="A1058:B1058"/>
    <mergeCell ref="A1059:B1059"/>
    <mergeCell ref="A1048:B1048"/>
    <mergeCell ref="A1049:B1049"/>
    <mergeCell ref="A1050:B1050"/>
    <mergeCell ref="A1051:B1051"/>
    <mergeCell ref="A1052:B1052"/>
    <mergeCell ref="A1053:B1053"/>
    <mergeCell ref="A1078:B1078"/>
    <mergeCell ref="A1079:B1079"/>
    <mergeCell ref="A1080:B1080"/>
    <mergeCell ref="A1081:B1081"/>
    <mergeCell ref="A1082:B1082"/>
    <mergeCell ref="A1083:B1083"/>
    <mergeCell ref="A1072:B1072"/>
    <mergeCell ref="A1073:B1073"/>
    <mergeCell ref="A1074:B1074"/>
    <mergeCell ref="A1075:B1075"/>
    <mergeCell ref="A1076:B1076"/>
    <mergeCell ref="A1077:B1077"/>
    <mergeCell ref="A1066:B1066"/>
    <mergeCell ref="A1067:B1067"/>
    <mergeCell ref="A1068:B1068"/>
    <mergeCell ref="A1069:B1069"/>
    <mergeCell ref="A1070:B1070"/>
    <mergeCell ref="A1071:B1071"/>
    <mergeCell ref="A1096:B1096"/>
    <mergeCell ref="A1097:B1097"/>
    <mergeCell ref="A1098:B1098"/>
    <mergeCell ref="A1099:B1099"/>
    <mergeCell ref="A1100:B1100"/>
    <mergeCell ref="A1101:B1101"/>
    <mergeCell ref="A1090:B1090"/>
    <mergeCell ref="A1091:B1091"/>
    <mergeCell ref="A1092:B1092"/>
    <mergeCell ref="A1093:B1093"/>
    <mergeCell ref="A1094:B1094"/>
    <mergeCell ref="A1095:B1095"/>
    <mergeCell ref="A1084:B1084"/>
    <mergeCell ref="A1085:B1085"/>
    <mergeCell ref="A1086:B1086"/>
    <mergeCell ref="A1087:B1087"/>
    <mergeCell ref="A1088:B1088"/>
    <mergeCell ref="A1089:B1089"/>
    <mergeCell ref="A1114:B1114"/>
    <mergeCell ref="A1115:B1115"/>
    <mergeCell ref="A1116:B1116"/>
    <mergeCell ref="A1117:B1117"/>
    <mergeCell ref="A1118:B1118"/>
    <mergeCell ref="A1119:B1119"/>
    <mergeCell ref="A1108:B1108"/>
    <mergeCell ref="A1109:B1109"/>
    <mergeCell ref="A1110:B1110"/>
    <mergeCell ref="A1111:B1111"/>
    <mergeCell ref="A1112:B1112"/>
    <mergeCell ref="A1113:B1113"/>
    <mergeCell ref="A1102:B1102"/>
    <mergeCell ref="A1103:B1103"/>
    <mergeCell ref="A1104:B1104"/>
    <mergeCell ref="A1105:B1105"/>
    <mergeCell ref="A1106:B1106"/>
    <mergeCell ref="A1107:B1107"/>
    <mergeCell ref="A1132:B1132"/>
    <mergeCell ref="A1133:B1133"/>
    <mergeCell ref="A1134:B1134"/>
    <mergeCell ref="A1135:B1135"/>
    <mergeCell ref="A1136:B1136"/>
    <mergeCell ref="A1137:B1137"/>
    <mergeCell ref="A1126:B1126"/>
    <mergeCell ref="A1127:B1127"/>
    <mergeCell ref="A1128:B1128"/>
    <mergeCell ref="A1129:B1129"/>
    <mergeCell ref="A1130:B1130"/>
    <mergeCell ref="A1131:B1131"/>
    <mergeCell ref="A1120:B1120"/>
    <mergeCell ref="A1121:B1121"/>
    <mergeCell ref="A1122:B1122"/>
    <mergeCell ref="A1123:B1123"/>
    <mergeCell ref="A1124:B1124"/>
    <mergeCell ref="A1125:B1125"/>
    <mergeCell ref="A1150:B1150"/>
    <mergeCell ref="A1151:B1151"/>
    <mergeCell ref="A1152:B1152"/>
    <mergeCell ref="A1153:B1153"/>
    <mergeCell ref="A1154:B1154"/>
    <mergeCell ref="A1155:B1155"/>
    <mergeCell ref="A1144:B1144"/>
    <mergeCell ref="A1145:B1145"/>
    <mergeCell ref="A1146:B1146"/>
    <mergeCell ref="A1147:B1147"/>
    <mergeCell ref="A1148:B1148"/>
    <mergeCell ref="A1149:B1149"/>
    <mergeCell ref="A1138:B1138"/>
    <mergeCell ref="A1139:B1139"/>
    <mergeCell ref="A1140:B1140"/>
    <mergeCell ref="A1141:B1141"/>
    <mergeCell ref="A1142:B1142"/>
    <mergeCell ref="A1143:B1143"/>
    <mergeCell ref="A1168:B1168"/>
    <mergeCell ref="A1169:B1169"/>
    <mergeCell ref="A1170:B1170"/>
    <mergeCell ref="A1171:B1171"/>
    <mergeCell ref="A1172:B1172"/>
    <mergeCell ref="A1173:B1173"/>
    <mergeCell ref="A1162:B1162"/>
    <mergeCell ref="A1163:B1163"/>
    <mergeCell ref="A1164:B1164"/>
    <mergeCell ref="A1165:B1165"/>
    <mergeCell ref="A1166:B1166"/>
    <mergeCell ref="A1167:B1167"/>
    <mergeCell ref="A1156:B1156"/>
    <mergeCell ref="A1157:B1157"/>
    <mergeCell ref="A1158:B1158"/>
    <mergeCell ref="A1159:B1159"/>
    <mergeCell ref="A1160:B1160"/>
    <mergeCell ref="A1161:B1161"/>
    <mergeCell ref="A1186:B1186"/>
    <mergeCell ref="A1187:B1187"/>
    <mergeCell ref="A1188:B1188"/>
    <mergeCell ref="A1189:B1189"/>
    <mergeCell ref="A1190:B1190"/>
    <mergeCell ref="A1191:B1191"/>
    <mergeCell ref="A1180:B1180"/>
    <mergeCell ref="A1181:B1181"/>
    <mergeCell ref="A1182:B1182"/>
    <mergeCell ref="A1183:B1183"/>
    <mergeCell ref="A1184:B1184"/>
    <mergeCell ref="A1185:B1185"/>
    <mergeCell ref="A1174:B1174"/>
    <mergeCell ref="A1175:B1175"/>
    <mergeCell ref="A1176:B1176"/>
    <mergeCell ref="A1177:B1177"/>
    <mergeCell ref="A1178:B1178"/>
    <mergeCell ref="A1179:B1179"/>
    <mergeCell ref="A1204:B1204"/>
    <mergeCell ref="A1205:B1205"/>
    <mergeCell ref="A1206:B1206"/>
    <mergeCell ref="A1207:B1207"/>
    <mergeCell ref="A1208:B1208"/>
    <mergeCell ref="A1209:B1209"/>
    <mergeCell ref="A1198:B1198"/>
    <mergeCell ref="A1199:B1199"/>
    <mergeCell ref="A1200:B1200"/>
    <mergeCell ref="A1201:B1201"/>
    <mergeCell ref="A1202:B1202"/>
    <mergeCell ref="A1203:B1203"/>
    <mergeCell ref="A1192:B1192"/>
    <mergeCell ref="A1193:B1193"/>
    <mergeCell ref="A1194:B1194"/>
    <mergeCell ref="A1195:B1195"/>
    <mergeCell ref="A1196:B1196"/>
    <mergeCell ref="A1197:B1197"/>
    <mergeCell ref="A1222:B1222"/>
    <mergeCell ref="A1223:B1223"/>
    <mergeCell ref="A1224:B1224"/>
    <mergeCell ref="A1225:B1225"/>
    <mergeCell ref="A1226:B1226"/>
    <mergeCell ref="A1227:B1227"/>
    <mergeCell ref="A1216:B1216"/>
    <mergeCell ref="A1217:B1217"/>
    <mergeCell ref="A1218:B1218"/>
    <mergeCell ref="A1219:B1219"/>
    <mergeCell ref="A1220:B1220"/>
    <mergeCell ref="A1221:B1221"/>
    <mergeCell ref="A1210:B1210"/>
    <mergeCell ref="A1211:B1211"/>
    <mergeCell ref="A1212:B1212"/>
    <mergeCell ref="A1213:B1213"/>
    <mergeCell ref="A1214:B1214"/>
    <mergeCell ref="A1215:B1215"/>
    <mergeCell ref="A1240:B1240"/>
    <mergeCell ref="A1241:B1241"/>
    <mergeCell ref="A1242:B1242"/>
    <mergeCell ref="A1243:B1243"/>
    <mergeCell ref="A1244:B1244"/>
    <mergeCell ref="A1245:B1245"/>
    <mergeCell ref="A1234:B1234"/>
    <mergeCell ref="A1235:B1235"/>
    <mergeCell ref="A1236:B1236"/>
    <mergeCell ref="A1237:B1237"/>
    <mergeCell ref="A1238:B1238"/>
    <mergeCell ref="A1239:B1239"/>
    <mergeCell ref="A1228:B1228"/>
    <mergeCell ref="A1229:B1229"/>
    <mergeCell ref="A1230:B1230"/>
    <mergeCell ref="A1231:B1231"/>
    <mergeCell ref="A1232:B1232"/>
    <mergeCell ref="A1233:B1233"/>
    <mergeCell ref="A1258:B1258"/>
    <mergeCell ref="A1259:B1259"/>
    <mergeCell ref="A1260:B1260"/>
    <mergeCell ref="A1261:B1261"/>
    <mergeCell ref="A1262:B1262"/>
    <mergeCell ref="A1263:B1263"/>
    <mergeCell ref="A1252:B1252"/>
    <mergeCell ref="A1253:B1253"/>
    <mergeCell ref="A1254:B1254"/>
    <mergeCell ref="A1255:B1255"/>
    <mergeCell ref="A1256:B1256"/>
    <mergeCell ref="A1257:B1257"/>
    <mergeCell ref="A1246:B1246"/>
    <mergeCell ref="A1247:B1247"/>
    <mergeCell ref="A1248:B1248"/>
    <mergeCell ref="A1249:B1249"/>
    <mergeCell ref="A1250:B1250"/>
    <mergeCell ref="A1251:B1251"/>
    <mergeCell ref="A1276:B1276"/>
    <mergeCell ref="A1277:B1277"/>
    <mergeCell ref="A1278:B1278"/>
    <mergeCell ref="A1279:B1279"/>
    <mergeCell ref="A1280:B1280"/>
    <mergeCell ref="A1281:B1281"/>
    <mergeCell ref="A1270:B1270"/>
    <mergeCell ref="A1271:B1271"/>
    <mergeCell ref="A1272:B1272"/>
    <mergeCell ref="A1273:B1273"/>
    <mergeCell ref="A1274:B1274"/>
    <mergeCell ref="A1275:B1275"/>
    <mergeCell ref="A1264:B1264"/>
    <mergeCell ref="A1265:B1265"/>
    <mergeCell ref="A1266:B1266"/>
    <mergeCell ref="A1267:B1267"/>
    <mergeCell ref="A1268:B1268"/>
    <mergeCell ref="A1269:B1269"/>
    <mergeCell ref="A1294:B1294"/>
    <mergeCell ref="A1295:B1295"/>
    <mergeCell ref="A1296:B1296"/>
    <mergeCell ref="A1297:B1297"/>
    <mergeCell ref="A1298:B1298"/>
    <mergeCell ref="A1299:B1299"/>
    <mergeCell ref="A1288:B1288"/>
    <mergeCell ref="A1289:B1289"/>
    <mergeCell ref="A1290:B1290"/>
    <mergeCell ref="A1291:B1291"/>
    <mergeCell ref="A1292:B1292"/>
    <mergeCell ref="A1293:B1293"/>
    <mergeCell ref="A1282:B1282"/>
    <mergeCell ref="A1283:B1283"/>
    <mergeCell ref="A1284:B1284"/>
    <mergeCell ref="A1285:B1285"/>
    <mergeCell ref="A1286:B1286"/>
    <mergeCell ref="A1287:B1287"/>
    <mergeCell ref="A1312:B1312"/>
    <mergeCell ref="A1313:B1313"/>
    <mergeCell ref="A1314:B1314"/>
    <mergeCell ref="A1315:B1315"/>
    <mergeCell ref="A1316:B1316"/>
    <mergeCell ref="A1317:B1317"/>
    <mergeCell ref="A1306:B1306"/>
    <mergeCell ref="A1307:B1307"/>
    <mergeCell ref="A1308:B1308"/>
    <mergeCell ref="A1309:B1309"/>
    <mergeCell ref="A1310:B1310"/>
    <mergeCell ref="A1311:B1311"/>
    <mergeCell ref="A1300:B1300"/>
    <mergeCell ref="A1301:B1301"/>
    <mergeCell ref="A1302:B1302"/>
    <mergeCell ref="A1303:B1303"/>
    <mergeCell ref="A1304:B1304"/>
    <mergeCell ref="A1305:B1305"/>
    <mergeCell ref="A1330:B1330"/>
    <mergeCell ref="A1331:B1331"/>
    <mergeCell ref="A1332:B1332"/>
    <mergeCell ref="A1333:B1333"/>
    <mergeCell ref="A1334:B1334"/>
    <mergeCell ref="A1335:B1335"/>
    <mergeCell ref="A1324:B1324"/>
    <mergeCell ref="A1325:B1325"/>
    <mergeCell ref="A1326:B1326"/>
    <mergeCell ref="A1327:B1327"/>
    <mergeCell ref="A1328:B1328"/>
    <mergeCell ref="A1329:B1329"/>
    <mergeCell ref="A1318:B1318"/>
    <mergeCell ref="A1319:B1319"/>
    <mergeCell ref="A1320:B1320"/>
    <mergeCell ref="A1321:B1321"/>
    <mergeCell ref="A1322:B1322"/>
    <mergeCell ref="A1323:B1323"/>
    <mergeCell ref="A1348:B1348"/>
    <mergeCell ref="A1349:B1349"/>
    <mergeCell ref="A1350:B1350"/>
    <mergeCell ref="A1351:B1351"/>
    <mergeCell ref="A1352:B1352"/>
    <mergeCell ref="A1353:B1353"/>
    <mergeCell ref="A1342:B1342"/>
    <mergeCell ref="A1343:B1343"/>
    <mergeCell ref="A1344:B1344"/>
    <mergeCell ref="A1345:B1345"/>
    <mergeCell ref="A1346:B1346"/>
    <mergeCell ref="A1347:B1347"/>
    <mergeCell ref="A1336:B1336"/>
    <mergeCell ref="A1337:B1337"/>
    <mergeCell ref="A1338:B1338"/>
    <mergeCell ref="A1339:B1339"/>
    <mergeCell ref="A1340:B1340"/>
    <mergeCell ref="A1341:B1341"/>
    <mergeCell ref="A1366:B1366"/>
    <mergeCell ref="A1367:B1367"/>
    <mergeCell ref="A1368:B1368"/>
    <mergeCell ref="A1369:B1369"/>
    <mergeCell ref="A1370:B1370"/>
    <mergeCell ref="A1371:B1371"/>
    <mergeCell ref="A1360:B1360"/>
    <mergeCell ref="A1361:B1361"/>
    <mergeCell ref="A1362:B1362"/>
    <mergeCell ref="A1363:B1363"/>
    <mergeCell ref="A1364:B1364"/>
    <mergeCell ref="A1365:B1365"/>
    <mergeCell ref="A1354:B1354"/>
    <mergeCell ref="A1355:B1355"/>
    <mergeCell ref="A1356:B1356"/>
    <mergeCell ref="A1357:B1357"/>
    <mergeCell ref="A1358:B1358"/>
    <mergeCell ref="A1359:B1359"/>
    <mergeCell ref="A1384:B1384"/>
    <mergeCell ref="A1385:B1385"/>
    <mergeCell ref="A1386:B1386"/>
    <mergeCell ref="A1387:B1387"/>
    <mergeCell ref="A1388:B1388"/>
    <mergeCell ref="A1389:B1389"/>
    <mergeCell ref="A1378:B1378"/>
    <mergeCell ref="A1379:B1379"/>
    <mergeCell ref="A1380:B1380"/>
    <mergeCell ref="A1381:B1381"/>
    <mergeCell ref="A1382:B1382"/>
    <mergeCell ref="A1383:B1383"/>
    <mergeCell ref="A1372:B1372"/>
    <mergeCell ref="A1373:B1373"/>
    <mergeCell ref="A1374:B1374"/>
    <mergeCell ref="A1375:B1375"/>
    <mergeCell ref="A1376:B1376"/>
    <mergeCell ref="A1377:B1377"/>
    <mergeCell ref="A1402:B1402"/>
    <mergeCell ref="A1403:B1403"/>
    <mergeCell ref="A1404:B1404"/>
    <mergeCell ref="A1405:B1405"/>
    <mergeCell ref="A1406:B1406"/>
    <mergeCell ref="A1407:B1407"/>
    <mergeCell ref="A1396:B1396"/>
    <mergeCell ref="A1397:B1397"/>
    <mergeCell ref="A1398:B1398"/>
    <mergeCell ref="A1399:B1399"/>
    <mergeCell ref="A1400:B1400"/>
    <mergeCell ref="A1401:B1401"/>
    <mergeCell ref="A1390:B1390"/>
    <mergeCell ref="A1391:B1391"/>
    <mergeCell ref="A1392:B1392"/>
    <mergeCell ref="A1393:B1393"/>
    <mergeCell ref="A1394:B1394"/>
    <mergeCell ref="A1395:B1395"/>
    <mergeCell ref="A1420:B1420"/>
    <mergeCell ref="A1421:B1421"/>
    <mergeCell ref="A1422:B1422"/>
    <mergeCell ref="A1423:B1423"/>
    <mergeCell ref="A1424:B1424"/>
    <mergeCell ref="A1425:B1425"/>
    <mergeCell ref="A1414:B1414"/>
    <mergeCell ref="A1415:B1415"/>
    <mergeCell ref="A1416:B1416"/>
    <mergeCell ref="A1417:B1417"/>
    <mergeCell ref="A1418:B1418"/>
    <mergeCell ref="A1419:B1419"/>
    <mergeCell ref="A1408:B1408"/>
    <mergeCell ref="A1409:B1409"/>
    <mergeCell ref="A1410:B1410"/>
    <mergeCell ref="A1411:B1411"/>
    <mergeCell ref="A1412:B1412"/>
    <mergeCell ref="A1413:B1413"/>
    <mergeCell ref="A1438:B1438"/>
    <mergeCell ref="A1439:B1439"/>
    <mergeCell ref="A1440:B1440"/>
    <mergeCell ref="A1441:B1441"/>
    <mergeCell ref="A1442:B1442"/>
    <mergeCell ref="A1443:B1443"/>
    <mergeCell ref="A1432:B1432"/>
    <mergeCell ref="A1433:B1433"/>
    <mergeCell ref="A1434:B1434"/>
    <mergeCell ref="A1435:B1435"/>
    <mergeCell ref="A1436:B1436"/>
    <mergeCell ref="A1437:B1437"/>
    <mergeCell ref="A1426:B1426"/>
    <mergeCell ref="A1427:B1427"/>
    <mergeCell ref="A1428:B1428"/>
    <mergeCell ref="A1429:B1429"/>
    <mergeCell ref="A1430:B1430"/>
    <mergeCell ref="A1431:B1431"/>
    <mergeCell ref="A1456:B1456"/>
    <mergeCell ref="A1457:B1457"/>
    <mergeCell ref="A1458:B1458"/>
    <mergeCell ref="A1459:B1459"/>
    <mergeCell ref="A1460:B1460"/>
    <mergeCell ref="A1461:B1461"/>
    <mergeCell ref="A1450:B1450"/>
    <mergeCell ref="A1451:B1451"/>
    <mergeCell ref="A1452:B1452"/>
    <mergeCell ref="A1453:B1453"/>
    <mergeCell ref="A1454:B1454"/>
    <mergeCell ref="A1455:B1455"/>
    <mergeCell ref="A1444:B1444"/>
    <mergeCell ref="A1445:B1445"/>
    <mergeCell ref="A1446:B1446"/>
    <mergeCell ref="A1447:B1447"/>
    <mergeCell ref="A1448:B1448"/>
    <mergeCell ref="A1449:B1449"/>
    <mergeCell ref="A1474:B1474"/>
    <mergeCell ref="A1475:B1475"/>
    <mergeCell ref="A1476:B1476"/>
    <mergeCell ref="A1477:B1477"/>
    <mergeCell ref="A1478:B1478"/>
    <mergeCell ref="A1479:B1479"/>
    <mergeCell ref="A1468:B1468"/>
    <mergeCell ref="A1469:B1469"/>
    <mergeCell ref="A1470:B1470"/>
    <mergeCell ref="A1471:B1471"/>
    <mergeCell ref="A1472:B1472"/>
    <mergeCell ref="A1473:B1473"/>
    <mergeCell ref="A1462:B1462"/>
    <mergeCell ref="A1463:B1463"/>
    <mergeCell ref="A1464:B1464"/>
    <mergeCell ref="A1465:B1465"/>
    <mergeCell ref="A1466:B1466"/>
    <mergeCell ref="A1467:B1467"/>
    <mergeCell ref="A1492:B1492"/>
    <mergeCell ref="A1493:B1493"/>
    <mergeCell ref="A1494:B1494"/>
    <mergeCell ref="A1495:B1495"/>
    <mergeCell ref="A1496:B1496"/>
    <mergeCell ref="A1497:B1497"/>
    <mergeCell ref="A1486:B1486"/>
    <mergeCell ref="A1487:B1487"/>
    <mergeCell ref="A1488:B1488"/>
    <mergeCell ref="A1489:B1489"/>
    <mergeCell ref="A1490:B1490"/>
    <mergeCell ref="A1491:B1491"/>
    <mergeCell ref="A1480:B1480"/>
    <mergeCell ref="A1481:B1481"/>
    <mergeCell ref="A1482:B1482"/>
    <mergeCell ref="A1483:B1483"/>
    <mergeCell ref="A1484:B1484"/>
    <mergeCell ref="A1485:B1485"/>
    <mergeCell ref="A1510:B1510"/>
    <mergeCell ref="A1511:B1511"/>
    <mergeCell ref="A1512:B1512"/>
    <mergeCell ref="A1513:B1513"/>
    <mergeCell ref="A1514:B1514"/>
    <mergeCell ref="A1515:B1515"/>
    <mergeCell ref="A1504:B1504"/>
    <mergeCell ref="A1505:B1505"/>
    <mergeCell ref="A1506:B1506"/>
    <mergeCell ref="A1507:B1507"/>
    <mergeCell ref="A1508:B1508"/>
    <mergeCell ref="A1509:B1509"/>
    <mergeCell ref="A1498:B1498"/>
    <mergeCell ref="A1499:B1499"/>
    <mergeCell ref="A1500:B1500"/>
    <mergeCell ref="A1501:B1501"/>
    <mergeCell ref="A1502:B1502"/>
    <mergeCell ref="A1503:B1503"/>
    <mergeCell ref="A1528:B1528"/>
    <mergeCell ref="A1529:B1529"/>
    <mergeCell ref="A1530:B1530"/>
    <mergeCell ref="A1531:B1531"/>
    <mergeCell ref="A1532:B1532"/>
    <mergeCell ref="A1533:B1533"/>
    <mergeCell ref="A1522:B1522"/>
    <mergeCell ref="A1523:B1523"/>
    <mergeCell ref="A1524:B1524"/>
    <mergeCell ref="A1525:B1525"/>
    <mergeCell ref="A1526:B1526"/>
    <mergeCell ref="A1527:B1527"/>
    <mergeCell ref="A1516:B1516"/>
    <mergeCell ref="A1517:B1517"/>
    <mergeCell ref="A1518:B1518"/>
    <mergeCell ref="A1519:B1519"/>
    <mergeCell ref="A1520:B1520"/>
    <mergeCell ref="A1521:B1521"/>
    <mergeCell ref="A1546:B1546"/>
    <mergeCell ref="A1547:B1547"/>
    <mergeCell ref="A1548:B1548"/>
    <mergeCell ref="A1549:B1549"/>
    <mergeCell ref="A1550:B1550"/>
    <mergeCell ref="A1551:B1551"/>
    <mergeCell ref="A1540:B1540"/>
    <mergeCell ref="A1541:B1541"/>
    <mergeCell ref="A1542:B1542"/>
    <mergeCell ref="A1543:B1543"/>
    <mergeCell ref="A1544:B1544"/>
    <mergeCell ref="A1545:B1545"/>
    <mergeCell ref="A1534:B1534"/>
    <mergeCell ref="A1535:B1535"/>
    <mergeCell ref="A1536:B1536"/>
    <mergeCell ref="A1537:B1537"/>
    <mergeCell ref="A1538:B1538"/>
    <mergeCell ref="A1539:B1539"/>
    <mergeCell ref="A1574:B1574"/>
    <mergeCell ref="A1575:B1575"/>
    <mergeCell ref="A1564:B1564"/>
    <mergeCell ref="A1565:B1565"/>
    <mergeCell ref="A1566:B1566"/>
    <mergeCell ref="A1567:B1567"/>
    <mergeCell ref="A1568:B1568"/>
    <mergeCell ref="A1569:B1569"/>
    <mergeCell ref="A1558:B1558"/>
    <mergeCell ref="A1559:B1559"/>
    <mergeCell ref="A1560:B1560"/>
    <mergeCell ref="A1561:B1561"/>
    <mergeCell ref="A1562:B1562"/>
    <mergeCell ref="A1563:B1563"/>
    <mergeCell ref="A1552:B1552"/>
    <mergeCell ref="A1553:B1553"/>
    <mergeCell ref="A1554:B1554"/>
    <mergeCell ref="A1555:B1555"/>
    <mergeCell ref="A1556:B1556"/>
    <mergeCell ref="A1557:B1557"/>
    <mergeCell ref="A1600:B1600"/>
    <mergeCell ref="A1601:G1601"/>
    <mergeCell ref="A1603:F1603"/>
    <mergeCell ref="A5:H6"/>
    <mergeCell ref="A1594:B1594"/>
    <mergeCell ref="A1595:B1595"/>
    <mergeCell ref="A1596:B1596"/>
    <mergeCell ref="A1597:B1597"/>
    <mergeCell ref="A1598:B1598"/>
    <mergeCell ref="A1599:B1599"/>
    <mergeCell ref="A1588:B1588"/>
    <mergeCell ref="A1589:B1589"/>
    <mergeCell ref="A1590:B1590"/>
    <mergeCell ref="A1591:B1591"/>
    <mergeCell ref="A1592:B1592"/>
    <mergeCell ref="A1593:B1593"/>
    <mergeCell ref="A1582:B1582"/>
    <mergeCell ref="A1583:B1583"/>
    <mergeCell ref="A1584:B1584"/>
    <mergeCell ref="A1585:B1585"/>
    <mergeCell ref="A1586:B1586"/>
    <mergeCell ref="A1587:B1587"/>
    <mergeCell ref="A1576:B1576"/>
    <mergeCell ref="A1577:B1577"/>
    <mergeCell ref="A1578:B1578"/>
    <mergeCell ref="A1579:B1579"/>
    <mergeCell ref="A1580:B1580"/>
    <mergeCell ref="A1581:B1581"/>
    <mergeCell ref="A1570:B1570"/>
    <mergeCell ref="A1571:B1571"/>
    <mergeCell ref="A1572:B1572"/>
    <mergeCell ref="A1573:B1573"/>
  </mergeCells>
  <pageMargins left="0.78740157480314965" right="0.39370078740157483" top="0.78740157480314965" bottom="0.78740157480314965" header="0.31496062992125984" footer="0.31496062992125984"/>
  <pageSetup paperSize="9" scale="77" firstPageNumber="24" fitToHeight="0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322"/>
  <sheetViews>
    <sheetView zoomScaleNormal="100" workbookViewId="0">
      <selection activeCell="G3" sqref="G3:J3"/>
    </sheetView>
  </sheetViews>
  <sheetFormatPr defaultRowHeight="15" x14ac:dyDescent="0.25"/>
  <cols>
    <col min="1" max="1" width="20" style="61" customWidth="1"/>
    <col min="2" max="2" width="27.7109375" style="61" customWidth="1"/>
    <col min="3" max="5" width="12.42578125" style="61" customWidth="1"/>
    <col min="6" max="6" width="16.42578125" style="61" customWidth="1"/>
    <col min="7" max="7" width="9.140625" style="61" customWidth="1"/>
    <col min="8" max="8" width="19.42578125" style="61" customWidth="1"/>
    <col min="9" max="9" width="15.42578125" style="61" customWidth="1"/>
    <col min="10" max="10" width="8.42578125" style="61" customWidth="1"/>
    <col min="11" max="16384" width="9.140625" style="61"/>
  </cols>
  <sheetData>
    <row r="1" spans="1:10" x14ac:dyDescent="0.25">
      <c r="A1" s="73"/>
      <c r="B1" s="73"/>
      <c r="C1" s="37"/>
      <c r="D1" s="38"/>
      <c r="E1" s="38"/>
      <c r="F1" s="73"/>
      <c r="G1" s="43"/>
      <c r="H1" s="54"/>
      <c r="I1" s="209" t="s">
        <v>1054</v>
      </c>
      <c r="J1" s="209"/>
    </row>
    <row r="2" spans="1:10" x14ac:dyDescent="0.25">
      <c r="A2" s="73"/>
      <c r="B2" s="73"/>
      <c r="C2" s="34"/>
      <c r="D2" s="40"/>
      <c r="E2" s="40"/>
      <c r="F2" s="73"/>
      <c r="G2" s="46"/>
      <c r="H2" s="209" t="s">
        <v>1</v>
      </c>
      <c r="I2" s="209"/>
      <c r="J2" s="209"/>
    </row>
    <row r="3" spans="1:10" x14ac:dyDescent="0.25">
      <c r="A3" s="73"/>
      <c r="B3" s="73"/>
      <c r="C3" s="34"/>
      <c r="D3" s="40"/>
      <c r="E3" s="40"/>
      <c r="F3" s="73"/>
      <c r="G3" s="210" t="s">
        <v>1666</v>
      </c>
      <c r="H3" s="210"/>
      <c r="I3" s="210"/>
      <c r="J3" s="210"/>
    </row>
    <row r="4" spans="1:10" x14ac:dyDescent="0.25">
      <c r="A4" s="129"/>
      <c r="B4" s="129"/>
      <c r="C4" s="41"/>
      <c r="D4" s="38"/>
      <c r="E4" s="38"/>
      <c r="F4" s="38"/>
      <c r="G4" s="39"/>
      <c r="H4" s="73"/>
      <c r="I4" s="73"/>
    </row>
    <row r="5" spans="1:10" ht="27" customHeight="1" x14ac:dyDescent="0.25">
      <c r="A5" s="211" t="s">
        <v>937</v>
      </c>
      <c r="B5" s="211"/>
      <c r="C5" s="211"/>
      <c r="D5" s="211"/>
      <c r="E5" s="211"/>
      <c r="F5" s="211"/>
      <c r="G5" s="211"/>
      <c r="H5" s="211"/>
      <c r="I5" s="211"/>
      <c r="J5" s="211"/>
    </row>
    <row r="6" spans="1:10" ht="15.75" thickBot="1" x14ac:dyDescent="0.3">
      <c r="A6" s="200"/>
      <c r="B6" s="200"/>
      <c r="C6" s="200"/>
      <c r="D6" s="200"/>
      <c r="E6" s="200"/>
      <c r="F6" s="200"/>
      <c r="G6" s="200"/>
      <c r="H6" s="200"/>
      <c r="I6" s="200"/>
      <c r="J6" s="141"/>
    </row>
    <row r="7" spans="1:10" ht="32.1" customHeight="1" thickBot="1" x14ac:dyDescent="0.3">
      <c r="A7" s="197" t="s">
        <v>898</v>
      </c>
      <c r="B7" s="197"/>
      <c r="C7" s="201" t="s">
        <v>945</v>
      </c>
      <c r="D7" s="201" t="s">
        <v>897</v>
      </c>
      <c r="E7" s="201" t="s">
        <v>896</v>
      </c>
      <c r="F7" s="197" t="s">
        <v>895</v>
      </c>
      <c r="G7" s="197" t="s">
        <v>894</v>
      </c>
      <c r="H7" s="214" t="s">
        <v>893</v>
      </c>
      <c r="I7" s="218"/>
      <c r="J7" s="215"/>
    </row>
    <row r="8" spans="1:10" ht="17.25" customHeight="1" thickBot="1" x14ac:dyDescent="0.3">
      <c r="A8" s="197"/>
      <c r="B8" s="197"/>
      <c r="C8" s="202"/>
      <c r="D8" s="202"/>
      <c r="E8" s="202"/>
      <c r="F8" s="197"/>
      <c r="G8" s="197"/>
      <c r="H8" s="130" t="s">
        <v>15</v>
      </c>
      <c r="I8" s="214" t="s">
        <v>17</v>
      </c>
      <c r="J8" s="215"/>
    </row>
    <row r="9" spans="1:10" ht="15" customHeight="1" thickBot="1" x14ac:dyDescent="0.3">
      <c r="A9" s="197">
        <v>1</v>
      </c>
      <c r="B9" s="197"/>
      <c r="C9" s="130">
        <v>2</v>
      </c>
      <c r="D9" s="130">
        <v>3</v>
      </c>
      <c r="E9" s="130">
        <v>4</v>
      </c>
      <c r="F9" s="130">
        <v>5</v>
      </c>
      <c r="G9" s="130">
        <v>6</v>
      </c>
      <c r="H9" s="130">
        <v>7</v>
      </c>
      <c r="I9" s="214">
        <v>8</v>
      </c>
      <c r="J9" s="215"/>
    </row>
    <row r="10" spans="1:10" ht="23.25" customHeight="1" x14ac:dyDescent="0.25">
      <c r="A10" s="198" t="s">
        <v>891</v>
      </c>
      <c r="B10" s="199"/>
      <c r="C10" s="131" t="s">
        <v>94</v>
      </c>
      <c r="D10" s="131"/>
      <c r="E10" s="131"/>
      <c r="F10" s="131"/>
      <c r="G10" s="131"/>
      <c r="H10" s="142">
        <v>8762067823.3400002</v>
      </c>
      <c r="I10" s="216">
        <v>8224123074.3400002</v>
      </c>
      <c r="J10" s="217"/>
    </row>
    <row r="11" spans="1:10" ht="15" customHeight="1" x14ac:dyDescent="0.25">
      <c r="A11" s="193" t="s">
        <v>1372</v>
      </c>
      <c r="B11" s="194"/>
      <c r="C11" s="133" t="s">
        <v>94</v>
      </c>
      <c r="D11" s="133" t="s">
        <v>86</v>
      </c>
      <c r="E11" s="133"/>
      <c r="F11" s="134"/>
      <c r="G11" s="134"/>
      <c r="H11" s="143">
        <v>1380131673.0599999</v>
      </c>
      <c r="I11" s="203">
        <v>1440522387.22</v>
      </c>
      <c r="J11" s="204"/>
    </row>
    <row r="12" spans="1:10" ht="23.25" customHeight="1" x14ac:dyDescent="0.25">
      <c r="A12" s="193" t="s">
        <v>890</v>
      </c>
      <c r="B12" s="194"/>
      <c r="C12" s="133" t="s">
        <v>94</v>
      </c>
      <c r="D12" s="133" t="s">
        <v>86</v>
      </c>
      <c r="E12" s="133" t="s">
        <v>90</v>
      </c>
      <c r="F12" s="134"/>
      <c r="G12" s="134"/>
      <c r="H12" s="143">
        <v>3855227.34</v>
      </c>
      <c r="I12" s="203">
        <v>3855227.34</v>
      </c>
      <c r="J12" s="204"/>
    </row>
    <row r="13" spans="1:10" ht="23.25" customHeight="1" x14ac:dyDescent="0.25">
      <c r="A13" s="193" t="s">
        <v>180</v>
      </c>
      <c r="B13" s="194"/>
      <c r="C13" s="133" t="s">
        <v>94</v>
      </c>
      <c r="D13" s="133" t="s">
        <v>86</v>
      </c>
      <c r="E13" s="133" t="s">
        <v>90</v>
      </c>
      <c r="F13" s="133" t="s">
        <v>179</v>
      </c>
      <c r="G13" s="133"/>
      <c r="H13" s="143">
        <v>3855227.34</v>
      </c>
      <c r="I13" s="203">
        <v>3855227.34</v>
      </c>
      <c r="J13" s="204"/>
    </row>
    <row r="14" spans="1:10" ht="15" customHeight="1" x14ac:dyDescent="0.25">
      <c r="A14" s="186" t="s">
        <v>178</v>
      </c>
      <c r="B14" s="187"/>
      <c r="C14" s="133" t="s">
        <v>94</v>
      </c>
      <c r="D14" s="133" t="s">
        <v>86</v>
      </c>
      <c r="E14" s="133" t="s">
        <v>90</v>
      </c>
      <c r="F14" s="136" t="s">
        <v>177</v>
      </c>
      <c r="G14" s="136"/>
      <c r="H14" s="143">
        <v>3855227.34</v>
      </c>
      <c r="I14" s="203">
        <v>3855227.34</v>
      </c>
      <c r="J14" s="204"/>
    </row>
    <row r="15" spans="1:10" ht="23.25" customHeight="1" x14ac:dyDescent="0.25">
      <c r="A15" s="186" t="s">
        <v>176</v>
      </c>
      <c r="B15" s="187"/>
      <c r="C15" s="133" t="s">
        <v>94</v>
      </c>
      <c r="D15" s="133" t="s">
        <v>86</v>
      </c>
      <c r="E15" s="133" t="s">
        <v>90</v>
      </c>
      <c r="F15" s="136" t="s">
        <v>175</v>
      </c>
      <c r="G15" s="137"/>
      <c r="H15" s="143">
        <v>3855227.34</v>
      </c>
      <c r="I15" s="203">
        <v>3855227.34</v>
      </c>
      <c r="J15" s="204"/>
    </row>
    <row r="16" spans="1:10" ht="15" customHeight="1" x14ac:dyDescent="0.25">
      <c r="A16" s="186" t="s">
        <v>889</v>
      </c>
      <c r="B16" s="187"/>
      <c r="C16" s="133" t="s">
        <v>94</v>
      </c>
      <c r="D16" s="133" t="s">
        <v>86</v>
      </c>
      <c r="E16" s="133" t="s">
        <v>90</v>
      </c>
      <c r="F16" s="136" t="s">
        <v>888</v>
      </c>
      <c r="G16" s="137"/>
      <c r="H16" s="143">
        <v>3855227.34</v>
      </c>
      <c r="I16" s="203">
        <v>3855227.34</v>
      </c>
      <c r="J16" s="204"/>
    </row>
    <row r="17" spans="1:10" ht="45.75" customHeight="1" x14ac:dyDescent="0.25">
      <c r="A17" s="186" t="s">
        <v>146</v>
      </c>
      <c r="B17" s="187"/>
      <c r="C17" s="133" t="s">
        <v>94</v>
      </c>
      <c r="D17" s="133" t="s">
        <v>86</v>
      </c>
      <c r="E17" s="133" t="s">
        <v>90</v>
      </c>
      <c r="F17" s="136" t="s">
        <v>888</v>
      </c>
      <c r="G17" s="136" t="s">
        <v>145</v>
      </c>
      <c r="H17" s="143">
        <v>3855227.34</v>
      </c>
      <c r="I17" s="203">
        <v>3855227.34</v>
      </c>
      <c r="J17" s="204"/>
    </row>
    <row r="18" spans="1:10" ht="23.25" customHeight="1" x14ac:dyDescent="0.25">
      <c r="A18" s="186" t="s">
        <v>337</v>
      </c>
      <c r="B18" s="187"/>
      <c r="C18" s="133" t="s">
        <v>94</v>
      </c>
      <c r="D18" s="133" t="s">
        <v>86</v>
      </c>
      <c r="E18" s="133" t="s">
        <v>90</v>
      </c>
      <c r="F18" s="136" t="s">
        <v>888</v>
      </c>
      <c r="G18" s="136" t="s">
        <v>333</v>
      </c>
      <c r="H18" s="143">
        <v>3855227.34</v>
      </c>
      <c r="I18" s="203">
        <v>3855227.34</v>
      </c>
      <c r="J18" s="204"/>
    </row>
    <row r="19" spans="1:10" ht="34.5" customHeight="1" x14ac:dyDescent="0.25">
      <c r="A19" s="193" t="s">
        <v>181</v>
      </c>
      <c r="B19" s="194"/>
      <c r="C19" s="133" t="s">
        <v>94</v>
      </c>
      <c r="D19" s="133" t="s">
        <v>86</v>
      </c>
      <c r="E19" s="133" t="s">
        <v>95</v>
      </c>
      <c r="F19" s="134"/>
      <c r="G19" s="134"/>
      <c r="H19" s="143">
        <v>366596105.85000002</v>
      </c>
      <c r="I19" s="203">
        <v>423010119.81</v>
      </c>
      <c r="J19" s="204"/>
    </row>
    <row r="20" spans="1:10" ht="15" customHeight="1" x14ac:dyDescent="0.25">
      <c r="A20" s="193" t="s">
        <v>227</v>
      </c>
      <c r="B20" s="194"/>
      <c r="C20" s="133" t="s">
        <v>94</v>
      </c>
      <c r="D20" s="133" t="s">
        <v>86</v>
      </c>
      <c r="E20" s="133" t="s">
        <v>95</v>
      </c>
      <c r="F20" s="133" t="s">
        <v>226</v>
      </c>
      <c r="G20" s="133"/>
      <c r="H20" s="143">
        <v>4425000</v>
      </c>
      <c r="I20" s="203">
        <v>4432000</v>
      </c>
      <c r="J20" s="204"/>
    </row>
    <row r="21" spans="1:10" ht="23.25" customHeight="1" x14ac:dyDescent="0.25">
      <c r="A21" s="186" t="s">
        <v>887</v>
      </c>
      <c r="B21" s="187"/>
      <c r="C21" s="133" t="s">
        <v>94</v>
      </c>
      <c r="D21" s="133" t="s">
        <v>86</v>
      </c>
      <c r="E21" s="133" t="s">
        <v>95</v>
      </c>
      <c r="F21" s="136" t="s">
        <v>886</v>
      </c>
      <c r="G21" s="136"/>
      <c r="H21" s="143">
        <v>4425000</v>
      </c>
      <c r="I21" s="203">
        <v>4432000</v>
      </c>
      <c r="J21" s="204"/>
    </row>
    <row r="22" spans="1:10" ht="45.75" customHeight="1" x14ac:dyDescent="0.25">
      <c r="A22" s="186" t="s">
        <v>885</v>
      </c>
      <c r="B22" s="187"/>
      <c r="C22" s="133" t="s">
        <v>94</v>
      </c>
      <c r="D22" s="133" t="s">
        <v>86</v>
      </c>
      <c r="E22" s="133" t="s">
        <v>95</v>
      </c>
      <c r="F22" s="136" t="s">
        <v>884</v>
      </c>
      <c r="G22" s="137"/>
      <c r="H22" s="143">
        <v>4425000</v>
      </c>
      <c r="I22" s="203">
        <v>4432000</v>
      </c>
      <c r="J22" s="204"/>
    </row>
    <row r="23" spans="1:10" ht="45.75" customHeight="1" x14ac:dyDescent="0.25">
      <c r="A23" s="186" t="s">
        <v>883</v>
      </c>
      <c r="B23" s="187"/>
      <c r="C23" s="133" t="s">
        <v>94</v>
      </c>
      <c r="D23" s="133" t="s">
        <v>86</v>
      </c>
      <c r="E23" s="133" t="s">
        <v>95</v>
      </c>
      <c r="F23" s="136" t="s">
        <v>882</v>
      </c>
      <c r="G23" s="137"/>
      <c r="H23" s="143">
        <v>4425000</v>
      </c>
      <c r="I23" s="203">
        <v>4432000</v>
      </c>
      <c r="J23" s="204"/>
    </row>
    <row r="24" spans="1:10" ht="45.75" customHeight="1" x14ac:dyDescent="0.25">
      <c r="A24" s="186" t="s">
        <v>146</v>
      </c>
      <c r="B24" s="187"/>
      <c r="C24" s="133" t="s">
        <v>94</v>
      </c>
      <c r="D24" s="133" t="s">
        <v>86</v>
      </c>
      <c r="E24" s="133" t="s">
        <v>95</v>
      </c>
      <c r="F24" s="136" t="s">
        <v>882</v>
      </c>
      <c r="G24" s="136" t="s">
        <v>145</v>
      </c>
      <c r="H24" s="143">
        <v>4216888.3099999996</v>
      </c>
      <c r="I24" s="203">
        <v>4223696</v>
      </c>
      <c r="J24" s="204"/>
    </row>
    <row r="25" spans="1:10" ht="23.25" customHeight="1" x14ac:dyDescent="0.25">
      <c r="A25" s="186" t="s">
        <v>337</v>
      </c>
      <c r="B25" s="187"/>
      <c r="C25" s="133" t="s">
        <v>94</v>
      </c>
      <c r="D25" s="133" t="s">
        <v>86</v>
      </c>
      <c r="E25" s="133" t="s">
        <v>95</v>
      </c>
      <c r="F25" s="136" t="s">
        <v>882</v>
      </c>
      <c r="G25" s="136" t="s">
        <v>333</v>
      </c>
      <c r="H25" s="143">
        <v>4216888.3099999996</v>
      </c>
      <c r="I25" s="203">
        <v>4223696</v>
      </c>
      <c r="J25" s="204"/>
    </row>
    <row r="26" spans="1:10" ht="23.25" customHeight="1" x14ac:dyDescent="0.25">
      <c r="A26" s="186" t="s">
        <v>142</v>
      </c>
      <c r="B26" s="187"/>
      <c r="C26" s="133" t="s">
        <v>94</v>
      </c>
      <c r="D26" s="133" t="s">
        <v>86</v>
      </c>
      <c r="E26" s="133" t="s">
        <v>95</v>
      </c>
      <c r="F26" s="136" t="s">
        <v>882</v>
      </c>
      <c r="G26" s="136" t="s">
        <v>141</v>
      </c>
      <c r="H26" s="143">
        <v>208111.69</v>
      </c>
      <c r="I26" s="203">
        <v>208304</v>
      </c>
      <c r="J26" s="204"/>
    </row>
    <row r="27" spans="1:10" ht="23.25" customHeight="1" x14ac:dyDescent="0.25">
      <c r="A27" s="186" t="s">
        <v>140</v>
      </c>
      <c r="B27" s="187"/>
      <c r="C27" s="133" t="s">
        <v>94</v>
      </c>
      <c r="D27" s="133" t="s">
        <v>86</v>
      </c>
      <c r="E27" s="133" t="s">
        <v>95</v>
      </c>
      <c r="F27" s="136" t="s">
        <v>882</v>
      </c>
      <c r="G27" s="136" t="s">
        <v>139</v>
      </c>
      <c r="H27" s="143">
        <v>208111.69</v>
      </c>
      <c r="I27" s="203">
        <v>208304</v>
      </c>
      <c r="J27" s="204"/>
    </row>
    <row r="28" spans="1:10" ht="15" customHeight="1" x14ac:dyDescent="0.25">
      <c r="A28" s="193" t="s">
        <v>163</v>
      </c>
      <c r="B28" s="194"/>
      <c r="C28" s="133" t="s">
        <v>94</v>
      </c>
      <c r="D28" s="133" t="s">
        <v>86</v>
      </c>
      <c r="E28" s="133" t="s">
        <v>95</v>
      </c>
      <c r="F28" s="133" t="s">
        <v>162</v>
      </c>
      <c r="G28" s="133"/>
      <c r="H28" s="143">
        <v>13625000</v>
      </c>
      <c r="I28" s="203">
        <v>13625000</v>
      </c>
      <c r="J28" s="204"/>
    </row>
    <row r="29" spans="1:10" ht="15" customHeight="1" x14ac:dyDescent="0.25">
      <c r="A29" s="186" t="s">
        <v>178</v>
      </c>
      <c r="B29" s="187"/>
      <c r="C29" s="133" t="s">
        <v>94</v>
      </c>
      <c r="D29" s="133" t="s">
        <v>86</v>
      </c>
      <c r="E29" s="133" t="s">
        <v>95</v>
      </c>
      <c r="F29" s="136" t="s">
        <v>881</v>
      </c>
      <c r="G29" s="136"/>
      <c r="H29" s="143">
        <v>13625000</v>
      </c>
      <c r="I29" s="203">
        <v>13625000</v>
      </c>
      <c r="J29" s="204"/>
    </row>
    <row r="30" spans="1:10" ht="34.5" customHeight="1" x14ac:dyDescent="0.25">
      <c r="A30" s="186" t="s">
        <v>880</v>
      </c>
      <c r="B30" s="187"/>
      <c r="C30" s="133" t="s">
        <v>94</v>
      </c>
      <c r="D30" s="133" t="s">
        <v>86</v>
      </c>
      <c r="E30" s="133" t="s">
        <v>95</v>
      </c>
      <c r="F30" s="136" t="s">
        <v>879</v>
      </c>
      <c r="G30" s="137"/>
      <c r="H30" s="143">
        <v>13625000</v>
      </c>
      <c r="I30" s="203">
        <v>13625000</v>
      </c>
      <c r="J30" s="204"/>
    </row>
    <row r="31" spans="1:10" ht="45.75" customHeight="1" x14ac:dyDescent="0.25">
      <c r="A31" s="186" t="s">
        <v>878</v>
      </c>
      <c r="B31" s="187"/>
      <c r="C31" s="133" t="s">
        <v>94</v>
      </c>
      <c r="D31" s="133" t="s">
        <v>86</v>
      </c>
      <c r="E31" s="133" t="s">
        <v>95</v>
      </c>
      <c r="F31" s="136" t="s">
        <v>877</v>
      </c>
      <c r="G31" s="137"/>
      <c r="H31" s="143">
        <v>13625000</v>
      </c>
      <c r="I31" s="203">
        <v>13625000</v>
      </c>
      <c r="J31" s="204"/>
    </row>
    <row r="32" spans="1:10" ht="45.75" customHeight="1" x14ac:dyDescent="0.25">
      <c r="A32" s="186" t="s">
        <v>146</v>
      </c>
      <c r="B32" s="187"/>
      <c r="C32" s="133" t="s">
        <v>94</v>
      </c>
      <c r="D32" s="133" t="s">
        <v>86</v>
      </c>
      <c r="E32" s="133" t="s">
        <v>95</v>
      </c>
      <c r="F32" s="136" t="s">
        <v>877</v>
      </c>
      <c r="G32" s="136" t="s">
        <v>145</v>
      </c>
      <c r="H32" s="143">
        <v>11868000.01</v>
      </c>
      <c r="I32" s="203">
        <v>11868000.01</v>
      </c>
      <c r="J32" s="204"/>
    </row>
    <row r="33" spans="1:10" ht="23.25" customHeight="1" x14ac:dyDescent="0.25">
      <c r="A33" s="186" t="s">
        <v>337</v>
      </c>
      <c r="B33" s="187"/>
      <c r="C33" s="133" t="s">
        <v>94</v>
      </c>
      <c r="D33" s="133" t="s">
        <v>86</v>
      </c>
      <c r="E33" s="133" t="s">
        <v>95</v>
      </c>
      <c r="F33" s="136" t="s">
        <v>877</v>
      </c>
      <c r="G33" s="136" t="s">
        <v>333</v>
      </c>
      <c r="H33" s="143">
        <v>11868000.01</v>
      </c>
      <c r="I33" s="203">
        <v>11868000.01</v>
      </c>
      <c r="J33" s="204"/>
    </row>
    <row r="34" spans="1:10" ht="23.25" customHeight="1" x14ac:dyDescent="0.25">
      <c r="A34" s="186" t="s">
        <v>142</v>
      </c>
      <c r="B34" s="187"/>
      <c r="C34" s="133" t="s">
        <v>94</v>
      </c>
      <c r="D34" s="133" t="s">
        <v>86</v>
      </c>
      <c r="E34" s="133" t="s">
        <v>95</v>
      </c>
      <c r="F34" s="136" t="s">
        <v>877</v>
      </c>
      <c r="G34" s="136" t="s">
        <v>141</v>
      </c>
      <c r="H34" s="143">
        <v>1756999.99</v>
      </c>
      <c r="I34" s="203">
        <v>1756999.99</v>
      </c>
      <c r="J34" s="204"/>
    </row>
    <row r="35" spans="1:10" ht="23.25" customHeight="1" x14ac:dyDescent="0.25">
      <c r="A35" s="186" t="s">
        <v>140</v>
      </c>
      <c r="B35" s="187"/>
      <c r="C35" s="133" t="s">
        <v>94</v>
      </c>
      <c r="D35" s="133" t="s">
        <v>86</v>
      </c>
      <c r="E35" s="133" t="s">
        <v>95</v>
      </c>
      <c r="F35" s="136" t="s">
        <v>877</v>
      </c>
      <c r="G35" s="136" t="s">
        <v>139</v>
      </c>
      <c r="H35" s="143">
        <v>1756999.99</v>
      </c>
      <c r="I35" s="203">
        <v>1756999.99</v>
      </c>
      <c r="J35" s="204"/>
    </row>
    <row r="36" spans="1:10" ht="15" customHeight="1" x14ac:dyDescent="0.25">
      <c r="A36" s="193" t="s">
        <v>748</v>
      </c>
      <c r="B36" s="194"/>
      <c r="C36" s="133" t="s">
        <v>94</v>
      </c>
      <c r="D36" s="133" t="s">
        <v>86</v>
      </c>
      <c r="E36" s="133" t="s">
        <v>95</v>
      </c>
      <c r="F36" s="133" t="s">
        <v>747</v>
      </c>
      <c r="G36" s="133"/>
      <c r="H36" s="143">
        <v>1486000</v>
      </c>
      <c r="I36" s="203">
        <v>1486000</v>
      </c>
      <c r="J36" s="204"/>
    </row>
    <row r="37" spans="1:10" ht="34.5" customHeight="1" x14ac:dyDescent="0.25">
      <c r="A37" s="186" t="s">
        <v>1198</v>
      </c>
      <c r="B37" s="187"/>
      <c r="C37" s="133" t="s">
        <v>94</v>
      </c>
      <c r="D37" s="133" t="s">
        <v>86</v>
      </c>
      <c r="E37" s="133" t="s">
        <v>95</v>
      </c>
      <c r="F37" s="136" t="s">
        <v>738</v>
      </c>
      <c r="G37" s="136"/>
      <c r="H37" s="143">
        <v>1486000</v>
      </c>
      <c r="I37" s="203">
        <v>1486000</v>
      </c>
      <c r="J37" s="204"/>
    </row>
    <row r="38" spans="1:10" ht="45.75" customHeight="1" x14ac:dyDescent="0.25">
      <c r="A38" s="186" t="s">
        <v>737</v>
      </c>
      <c r="B38" s="187"/>
      <c r="C38" s="133" t="s">
        <v>94</v>
      </c>
      <c r="D38" s="133" t="s">
        <v>86</v>
      </c>
      <c r="E38" s="133" t="s">
        <v>95</v>
      </c>
      <c r="F38" s="136" t="s">
        <v>736</v>
      </c>
      <c r="G38" s="137"/>
      <c r="H38" s="143">
        <v>1486000</v>
      </c>
      <c r="I38" s="203">
        <v>1486000</v>
      </c>
      <c r="J38" s="204"/>
    </row>
    <row r="39" spans="1:10" ht="34.5" customHeight="1" x14ac:dyDescent="0.25">
      <c r="A39" s="186" t="s">
        <v>735</v>
      </c>
      <c r="B39" s="187"/>
      <c r="C39" s="133" t="s">
        <v>94</v>
      </c>
      <c r="D39" s="133" t="s">
        <v>86</v>
      </c>
      <c r="E39" s="133" t="s">
        <v>95</v>
      </c>
      <c r="F39" s="136" t="s">
        <v>734</v>
      </c>
      <c r="G39" s="137"/>
      <c r="H39" s="143">
        <v>1486000</v>
      </c>
      <c r="I39" s="203">
        <v>1486000</v>
      </c>
      <c r="J39" s="204"/>
    </row>
    <row r="40" spans="1:10" ht="45.75" customHeight="1" x14ac:dyDescent="0.25">
      <c r="A40" s="186" t="s">
        <v>146</v>
      </c>
      <c r="B40" s="187"/>
      <c r="C40" s="133" t="s">
        <v>94</v>
      </c>
      <c r="D40" s="133" t="s">
        <v>86</v>
      </c>
      <c r="E40" s="133" t="s">
        <v>95</v>
      </c>
      <c r="F40" s="136" t="s">
        <v>734</v>
      </c>
      <c r="G40" s="136" t="s">
        <v>145</v>
      </c>
      <c r="H40" s="143">
        <v>1239000</v>
      </c>
      <c r="I40" s="203">
        <v>1239000</v>
      </c>
      <c r="J40" s="204"/>
    </row>
    <row r="41" spans="1:10" ht="23.25" customHeight="1" x14ac:dyDescent="0.25">
      <c r="A41" s="186" t="s">
        <v>337</v>
      </c>
      <c r="B41" s="187"/>
      <c r="C41" s="133" t="s">
        <v>94</v>
      </c>
      <c r="D41" s="133" t="s">
        <v>86</v>
      </c>
      <c r="E41" s="133" t="s">
        <v>95</v>
      </c>
      <c r="F41" s="136" t="s">
        <v>734</v>
      </c>
      <c r="G41" s="136" t="s">
        <v>333</v>
      </c>
      <c r="H41" s="143">
        <v>1239000</v>
      </c>
      <c r="I41" s="203">
        <v>1239000</v>
      </c>
      <c r="J41" s="204"/>
    </row>
    <row r="42" spans="1:10" ht="23.25" customHeight="1" x14ac:dyDescent="0.25">
      <c r="A42" s="186" t="s">
        <v>142</v>
      </c>
      <c r="B42" s="187"/>
      <c r="C42" s="133" t="s">
        <v>94</v>
      </c>
      <c r="D42" s="133" t="s">
        <v>86</v>
      </c>
      <c r="E42" s="133" t="s">
        <v>95</v>
      </c>
      <c r="F42" s="136" t="s">
        <v>734</v>
      </c>
      <c r="G42" s="136" t="s">
        <v>141</v>
      </c>
      <c r="H42" s="143">
        <v>247000</v>
      </c>
      <c r="I42" s="203">
        <v>247000</v>
      </c>
      <c r="J42" s="204"/>
    </row>
    <row r="43" spans="1:10" ht="23.25" customHeight="1" x14ac:dyDescent="0.25">
      <c r="A43" s="186" t="s">
        <v>140</v>
      </c>
      <c r="B43" s="187"/>
      <c r="C43" s="133" t="s">
        <v>94</v>
      </c>
      <c r="D43" s="133" t="s">
        <v>86</v>
      </c>
      <c r="E43" s="133" t="s">
        <v>95</v>
      </c>
      <c r="F43" s="136" t="s">
        <v>734</v>
      </c>
      <c r="G43" s="136" t="s">
        <v>139</v>
      </c>
      <c r="H43" s="143">
        <v>247000</v>
      </c>
      <c r="I43" s="203">
        <v>247000</v>
      </c>
      <c r="J43" s="204"/>
    </row>
    <row r="44" spans="1:10" ht="15" customHeight="1" x14ac:dyDescent="0.25">
      <c r="A44" s="193" t="s">
        <v>440</v>
      </c>
      <c r="B44" s="194"/>
      <c r="C44" s="133" t="s">
        <v>94</v>
      </c>
      <c r="D44" s="133" t="s">
        <v>86</v>
      </c>
      <c r="E44" s="133" t="s">
        <v>95</v>
      </c>
      <c r="F44" s="133" t="s">
        <v>439</v>
      </c>
      <c r="G44" s="133"/>
      <c r="H44" s="143">
        <v>989000</v>
      </c>
      <c r="I44" s="203">
        <v>989000</v>
      </c>
      <c r="J44" s="204"/>
    </row>
    <row r="45" spans="1:10" ht="23.25" customHeight="1" x14ac:dyDescent="0.25">
      <c r="A45" s="186" t="s">
        <v>1098</v>
      </c>
      <c r="B45" s="187"/>
      <c r="C45" s="133" t="s">
        <v>94</v>
      </c>
      <c r="D45" s="133" t="s">
        <v>86</v>
      </c>
      <c r="E45" s="133" t="s">
        <v>95</v>
      </c>
      <c r="F45" s="136" t="s">
        <v>876</v>
      </c>
      <c r="G45" s="136"/>
      <c r="H45" s="143">
        <v>989000</v>
      </c>
      <c r="I45" s="203">
        <v>989000</v>
      </c>
      <c r="J45" s="204"/>
    </row>
    <row r="46" spans="1:10" ht="34.5" customHeight="1" x14ac:dyDescent="0.25">
      <c r="A46" s="186" t="s">
        <v>875</v>
      </c>
      <c r="B46" s="187"/>
      <c r="C46" s="133" t="s">
        <v>94</v>
      </c>
      <c r="D46" s="133" t="s">
        <v>86</v>
      </c>
      <c r="E46" s="133" t="s">
        <v>95</v>
      </c>
      <c r="F46" s="136" t="s">
        <v>874</v>
      </c>
      <c r="G46" s="137"/>
      <c r="H46" s="143">
        <v>989000</v>
      </c>
      <c r="I46" s="203">
        <v>989000</v>
      </c>
      <c r="J46" s="204"/>
    </row>
    <row r="47" spans="1:10" ht="135.75" customHeight="1" x14ac:dyDescent="0.25">
      <c r="A47" s="186" t="s">
        <v>873</v>
      </c>
      <c r="B47" s="187"/>
      <c r="C47" s="133" t="s">
        <v>94</v>
      </c>
      <c r="D47" s="133" t="s">
        <v>86</v>
      </c>
      <c r="E47" s="133" t="s">
        <v>95</v>
      </c>
      <c r="F47" s="136" t="s">
        <v>872</v>
      </c>
      <c r="G47" s="137"/>
      <c r="H47" s="143">
        <v>989000</v>
      </c>
      <c r="I47" s="203">
        <v>989000</v>
      </c>
      <c r="J47" s="204"/>
    </row>
    <row r="48" spans="1:10" ht="45.75" customHeight="1" x14ac:dyDescent="0.25">
      <c r="A48" s="186" t="s">
        <v>146</v>
      </c>
      <c r="B48" s="187"/>
      <c r="C48" s="133" t="s">
        <v>94</v>
      </c>
      <c r="D48" s="133" t="s">
        <v>86</v>
      </c>
      <c r="E48" s="133" t="s">
        <v>95</v>
      </c>
      <c r="F48" s="136" t="s">
        <v>872</v>
      </c>
      <c r="G48" s="136" t="s">
        <v>145</v>
      </c>
      <c r="H48" s="143">
        <v>785200</v>
      </c>
      <c r="I48" s="203">
        <v>785200</v>
      </c>
      <c r="J48" s="204"/>
    </row>
    <row r="49" spans="1:10" ht="23.25" customHeight="1" x14ac:dyDescent="0.25">
      <c r="A49" s="186" t="s">
        <v>337</v>
      </c>
      <c r="B49" s="187"/>
      <c r="C49" s="133" t="s">
        <v>94</v>
      </c>
      <c r="D49" s="133" t="s">
        <v>86</v>
      </c>
      <c r="E49" s="133" t="s">
        <v>95</v>
      </c>
      <c r="F49" s="136" t="s">
        <v>872</v>
      </c>
      <c r="G49" s="136" t="s">
        <v>333</v>
      </c>
      <c r="H49" s="143">
        <v>785200</v>
      </c>
      <c r="I49" s="203">
        <v>785200</v>
      </c>
      <c r="J49" s="204"/>
    </row>
    <row r="50" spans="1:10" ht="23.25" customHeight="1" x14ac:dyDescent="0.25">
      <c r="A50" s="186" t="s">
        <v>142</v>
      </c>
      <c r="B50" s="187"/>
      <c r="C50" s="133" t="s">
        <v>94</v>
      </c>
      <c r="D50" s="133" t="s">
        <v>86</v>
      </c>
      <c r="E50" s="133" t="s">
        <v>95</v>
      </c>
      <c r="F50" s="136" t="s">
        <v>872</v>
      </c>
      <c r="G50" s="136" t="s">
        <v>141</v>
      </c>
      <c r="H50" s="143">
        <v>203800</v>
      </c>
      <c r="I50" s="203">
        <v>203800</v>
      </c>
      <c r="J50" s="204"/>
    </row>
    <row r="51" spans="1:10" ht="23.25" customHeight="1" x14ac:dyDescent="0.25">
      <c r="A51" s="186" t="s">
        <v>140</v>
      </c>
      <c r="B51" s="187"/>
      <c r="C51" s="133" t="s">
        <v>94</v>
      </c>
      <c r="D51" s="133" t="s">
        <v>86</v>
      </c>
      <c r="E51" s="133" t="s">
        <v>95</v>
      </c>
      <c r="F51" s="136" t="s">
        <v>872</v>
      </c>
      <c r="G51" s="136" t="s">
        <v>139</v>
      </c>
      <c r="H51" s="143">
        <v>203800</v>
      </c>
      <c r="I51" s="203">
        <v>203800</v>
      </c>
      <c r="J51" s="204"/>
    </row>
    <row r="52" spans="1:10" ht="23.25" customHeight="1" x14ac:dyDescent="0.25">
      <c r="A52" s="193" t="s">
        <v>180</v>
      </c>
      <c r="B52" s="194"/>
      <c r="C52" s="133" t="s">
        <v>94</v>
      </c>
      <c r="D52" s="133" t="s">
        <v>86</v>
      </c>
      <c r="E52" s="133" t="s">
        <v>95</v>
      </c>
      <c r="F52" s="133" t="s">
        <v>179</v>
      </c>
      <c r="G52" s="133"/>
      <c r="H52" s="143">
        <v>341433105.85000002</v>
      </c>
      <c r="I52" s="203">
        <v>397840119.81</v>
      </c>
      <c r="J52" s="204"/>
    </row>
    <row r="53" spans="1:10" ht="15" customHeight="1" x14ac:dyDescent="0.25">
      <c r="A53" s="186" t="s">
        <v>652</v>
      </c>
      <c r="B53" s="187"/>
      <c r="C53" s="133" t="s">
        <v>94</v>
      </c>
      <c r="D53" s="133" t="s">
        <v>86</v>
      </c>
      <c r="E53" s="133" t="s">
        <v>95</v>
      </c>
      <c r="F53" s="136" t="s">
        <v>651</v>
      </c>
      <c r="G53" s="136"/>
      <c r="H53" s="143">
        <v>15326000</v>
      </c>
      <c r="I53" s="203">
        <v>15326000</v>
      </c>
      <c r="J53" s="204"/>
    </row>
    <row r="54" spans="1:10" ht="34.5" customHeight="1" x14ac:dyDescent="0.25">
      <c r="A54" s="186" t="s">
        <v>870</v>
      </c>
      <c r="B54" s="187"/>
      <c r="C54" s="133" t="s">
        <v>94</v>
      </c>
      <c r="D54" s="133" t="s">
        <v>86</v>
      </c>
      <c r="E54" s="133" t="s">
        <v>95</v>
      </c>
      <c r="F54" s="136" t="s">
        <v>869</v>
      </c>
      <c r="G54" s="137"/>
      <c r="H54" s="143">
        <v>15326000</v>
      </c>
      <c r="I54" s="203">
        <v>15326000</v>
      </c>
      <c r="J54" s="204"/>
    </row>
    <row r="55" spans="1:10" ht="23.25" customHeight="1" x14ac:dyDescent="0.25">
      <c r="A55" s="186" t="s">
        <v>868</v>
      </c>
      <c r="B55" s="187"/>
      <c r="C55" s="133" t="s">
        <v>94</v>
      </c>
      <c r="D55" s="133" t="s">
        <v>86</v>
      </c>
      <c r="E55" s="133" t="s">
        <v>95</v>
      </c>
      <c r="F55" s="136" t="s">
        <v>867</v>
      </c>
      <c r="G55" s="137"/>
      <c r="H55" s="143">
        <v>15326000</v>
      </c>
      <c r="I55" s="203">
        <v>15326000</v>
      </c>
      <c r="J55" s="204"/>
    </row>
    <row r="56" spans="1:10" ht="45.75" customHeight="1" x14ac:dyDescent="0.25">
      <c r="A56" s="186" t="s">
        <v>146</v>
      </c>
      <c r="B56" s="187"/>
      <c r="C56" s="133" t="s">
        <v>94</v>
      </c>
      <c r="D56" s="133" t="s">
        <v>86</v>
      </c>
      <c r="E56" s="133" t="s">
        <v>95</v>
      </c>
      <c r="F56" s="136" t="s">
        <v>867</v>
      </c>
      <c r="G56" s="136" t="s">
        <v>145</v>
      </c>
      <c r="H56" s="143">
        <v>13779300</v>
      </c>
      <c r="I56" s="203">
        <v>13779300</v>
      </c>
      <c r="J56" s="204"/>
    </row>
    <row r="57" spans="1:10" ht="23.25" customHeight="1" x14ac:dyDescent="0.25">
      <c r="A57" s="186" t="s">
        <v>337</v>
      </c>
      <c r="B57" s="187"/>
      <c r="C57" s="133" t="s">
        <v>94</v>
      </c>
      <c r="D57" s="133" t="s">
        <v>86</v>
      </c>
      <c r="E57" s="133" t="s">
        <v>95</v>
      </c>
      <c r="F57" s="136" t="s">
        <v>867</v>
      </c>
      <c r="G57" s="136" t="s">
        <v>333</v>
      </c>
      <c r="H57" s="143">
        <v>13779300</v>
      </c>
      <c r="I57" s="203">
        <v>13779300</v>
      </c>
      <c r="J57" s="204"/>
    </row>
    <row r="58" spans="1:10" ht="23.25" customHeight="1" x14ac:dyDescent="0.25">
      <c r="A58" s="186" t="s">
        <v>142</v>
      </c>
      <c r="B58" s="187"/>
      <c r="C58" s="133" t="s">
        <v>94</v>
      </c>
      <c r="D58" s="133" t="s">
        <v>86</v>
      </c>
      <c r="E58" s="133" t="s">
        <v>95</v>
      </c>
      <c r="F58" s="136" t="s">
        <v>867</v>
      </c>
      <c r="G58" s="136" t="s">
        <v>141</v>
      </c>
      <c r="H58" s="143">
        <v>1546700</v>
      </c>
      <c r="I58" s="203">
        <v>1546700</v>
      </c>
      <c r="J58" s="204"/>
    </row>
    <row r="59" spans="1:10" ht="23.25" customHeight="1" x14ac:dyDescent="0.25">
      <c r="A59" s="186" t="s">
        <v>140</v>
      </c>
      <c r="B59" s="187"/>
      <c r="C59" s="133" t="s">
        <v>94</v>
      </c>
      <c r="D59" s="133" t="s">
        <v>86</v>
      </c>
      <c r="E59" s="133" t="s">
        <v>95</v>
      </c>
      <c r="F59" s="136" t="s">
        <v>867</v>
      </c>
      <c r="G59" s="136" t="s">
        <v>139</v>
      </c>
      <c r="H59" s="143">
        <v>1546700</v>
      </c>
      <c r="I59" s="203">
        <v>1546700</v>
      </c>
      <c r="J59" s="204"/>
    </row>
    <row r="60" spans="1:10" ht="15" customHeight="1" x14ac:dyDescent="0.25">
      <c r="A60" s="186" t="s">
        <v>178</v>
      </c>
      <c r="B60" s="187"/>
      <c r="C60" s="133" t="s">
        <v>94</v>
      </c>
      <c r="D60" s="133" t="s">
        <v>86</v>
      </c>
      <c r="E60" s="133" t="s">
        <v>95</v>
      </c>
      <c r="F60" s="136" t="s">
        <v>177</v>
      </c>
      <c r="G60" s="136"/>
      <c r="H60" s="143">
        <v>326107105.85000002</v>
      </c>
      <c r="I60" s="203">
        <v>382514119.81</v>
      </c>
      <c r="J60" s="204"/>
    </row>
    <row r="61" spans="1:10" ht="23.25" customHeight="1" x14ac:dyDescent="0.25">
      <c r="A61" s="186" t="s">
        <v>176</v>
      </c>
      <c r="B61" s="187"/>
      <c r="C61" s="133" t="s">
        <v>94</v>
      </c>
      <c r="D61" s="133" t="s">
        <v>86</v>
      </c>
      <c r="E61" s="133" t="s">
        <v>95</v>
      </c>
      <c r="F61" s="136" t="s">
        <v>175</v>
      </c>
      <c r="G61" s="137"/>
      <c r="H61" s="143">
        <v>326107105.85000002</v>
      </c>
      <c r="I61" s="203">
        <v>382514119.81</v>
      </c>
      <c r="J61" s="204"/>
    </row>
    <row r="62" spans="1:10" ht="15" customHeight="1" x14ac:dyDescent="0.25">
      <c r="A62" s="186" t="s">
        <v>174</v>
      </c>
      <c r="B62" s="187"/>
      <c r="C62" s="133" t="s">
        <v>94</v>
      </c>
      <c r="D62" s="133" t="s">
        <v>86</v>
      </c>
      <c r="E62" s="133" t="s">
        <v>95</v>
      </c>
      <c r="F62" s="136" t="s">
        <v>173</v>
      </c>
      <c r="G62" s="137"/>
      <c r="H62" s="143">
        <v>312562635.07999998</v>
      </c>
      <c r="I62" s="203">
        <v>368969649.04000002</v>
      </c>
      <c r="J62" s="204"/>
    </row>
    <row r="63" spans="1:10" ht="45.75" customHeight="1" x14ac:dyDescent="0.25">
      <c r="A63" s="186" t="s">
        <v>146</v>
      </c>
      <c r="B63" s="187"/>
      <c r="C63" s="133" t="s">
        <v>94</v>
      </c>
      <c r="D63" s="133" t="s">
        <v>86</v>
      </c>
      <c r="E63" s="133" t="s">
        <v>95</v>
      </c>
      <c r="F63" s="136" t="s">
        <v>173</v>
      </c>
      <c r="G63" s="136" t="s">
        <v>145</v>
      </c>
      <c r="H63" s="143">
        <v>245771275.08000001</v>
      </c>
      <c r="I63" s="203">
        <v>287178289.04000002</v>
      </c>
      <c r="J63" s="204"/>
    </row>
    <row r="64" spans="1:10" ht="23.25" customHeight="1" x14ac:dyDescent="0.25">
      <c r="A64" s="186" t="s">
        <v>337</v>
      </c>
      <c r="B64" s="187"/>
      <c r="C64" s="133" t="s">
        <v>94</v>
      </c>
      <c r="D64" s="133" t="s">
        <v>86</v>
      </c>
      <c r="E64" s="133" t="s">
        <v>95</v>
      </c>
      <c r="F64" s="136" t="s">
        <v>173</v>
      </c>
      <c r="G64" s="136" t="s">
        <v>333</v>
      </c>
      <c r="H64" s="143">
        <v>245771275.08000001</v>
      </c>
      <c r="I64" s="203">
        <v>287178289.04000002</v>
      </c>
      <c r="J64" s="204"/>
    </row>
    <row r="65" spans="1:10" ht="23.25" customHeight="1" x14ac:dyDescent="0.25">
      <c r="A65" s="186" t="s">
        <v>142</v>
      </c>
      <c r="B65" s="187"/>
      <c r="C65" s="133" t="s">
        <v>94</v>
      </c>
      <c r="D65" s="133" t="s">
        <v>86</v>
      </c>
      <c r="E65" s="133" t="s">
        <v>95</v>
      </c>
      <c r="F65" s="136" t="s">
        <v>173</v>
      </c>
      <c r="G65" s="136" t="s">
        <v>141</v>
      </c>
      <c r="H65" s="143">
        <v>65085360</v>
      </c>
      <c r="I65" s="203">
        <v>80085360</v>
      </c>
      <c r="J65" s="204"/>
    </row>
    <row r="66" spans="1:10" ht="23.25" customHeight="1" x14ac:dyDescent="0.25">
      <c r="A66" s="186" t="s">
        <v>140</v>
      </c>
      <c r="B66" s="187"/>
      <c r="C66" s="133" t="s">
        <v>94</v>
      </c>
      <c r="D66" s="133" t="s">
        <v>86</v>
      </c>
      <c r="E66" s="133" t="s">
        <v>95</v>
      </c>
      <c r="F66" s="136" t="s">
        <v>173</v>
      </c>
      <c r="G66" s="136" t="s">
        <v>139</v>
      </c>
      <c r="H66" s="143">
        <v>65085360</v>
      </c>
      <c r="I66" s="203">
        <v>80085360</v>
      </c>
      <c r="J66" s="204"/>
    </row>
    <row r="67" spans="1:10" ht="15" customHeight="1" x14ac:dyDescent="0.25">
      <c r="A67" s="186" t="s">
        <v>332</v>
      </c>
      <c r="B67" s="187"/>
      <c r="C67" s="133" t="s">
        <v>94</v>
      </c>
      <c r="D67" s="133" t="s">
        <v>86</v>
      </c>
      <c r="E67" s="133" t="s">
        <v>95</v>
      </c>
      <c r="F67" s="136" t="s">
        <v>173</v>
      </c>
      <c r="G67" s="136" t="s">
        <v>98</v>
      </c>
      <c r="H67" s="143">
        <v>1706000</v>
      </c>
      <c r="I67" s="203">
        <v>1706000</v>
      </c>
      <c r="J67" s="204"/>
    </row>
    <row r="68" spans="1:10" ht="15" customHeight="1" x14ac:dyDescent="0.25">
      <c r="A68" s="186" t="s">
        <v>331</v>
      </c>
      <c r="B68" s="187"/>
      <c r="C68" s="133" t="s">
        <v>94</v>
      </c>
      <c r="D68" s="133" t="s">
        <v>86</v>
      </c>
      <c r="E68" s="133" t="s">
        <v>95</v>
      </c>
      <c r="F68" s="136" t="s">
        <v>173</v>
      </c>
      <c r="G68" s="136" t="s">
        <v>330</v>
      </c>
      <c r="H68" s="143">
        <v>1706000</v>
      </c>
      <c r="I68" s="203">
        <v>1706000</v>
      </c>
      <c r="J68" s="204"/>
    </row>
    <row r="69" spans="1:10" ht="23.25" customHeight="1" x14ac:dyDescent="0.25">
      <c r="A69" s="186" t="s">
        <v>1373</v>
      </c>
      <c r="B69" s="187"/>
      <c r="C69" s="133" t="s">
        <v>94</v>
      </c>
      <c r="D69" s="133" t="s">
        <v>86</v>
      </c>
      <c r="E69" s="133" t="s">
        <v>95</v>
      </c>
      <c r="F69" s="136" t="s">
        <v>1374</v>
      </c>
      <c r="G69" s="137"/>
      <c r="H69" s="143">
        <v>3887569.41</v>
      </c>
      <c r="I69" s="203">
        <v>3887569.41</v>
      </c>
      <c r="J69" s="204"/>
    </row>
    <row r="70" spans="1:10" ht="45.75" customHeight="1" x14ac:dyDescent="0.25">
      <c r="A70" s="186" t="s">
        <v>146</v>
      </c>
      <c r="B70" s="187"/>
      <c r="C70" s="133" t="s">
        <v>94</v>
      </c>
      <c r="D70" s="133" t="s">
        <v>86</v>
      </c>
      <c r="E70" s="133" t="s">
        <v>95</v>
      </c>
      <c r="F70" s="136" t="s">
        <v>1374</v>
      </c>
      <c r="G70" s="136" t="s">
        <v>145</v>
      </c>
      <c r="H70" s="143">
        <v>3887569.41</v>
      </c>
      <c r="I70" s="203">
        <v>3887569.41</v>
      </c>
      <c r="J70" s="204"/>
    </row>
    <row r="71" spans="1:10" ht="23.25" customHeight="1" x14ac:dyDescent="0.25">
      <c r="A71" s="186" t="s">
        <v>337</v>
      </c>
      <c r="B71" s="187"/>
      <c r="C71" s="133" t="s">
        <v>94</v>
      </c>
      <c r="D71" s="133" t="s">
        <v>86</v>
      </c>
      <c r="E71" s="133" t="s">
        <v>95</v>
      </c>
      <c r="F71" s="136" t="s">
        <v>1374</v>
      </c>
      <c r="G71" s="136" t="s">
        <v>333</v>
      </c>
      <c r="H71" s="143">
        <v>3887569.41</v>
      </c>
      <c r="I71" s="203">
        <v>3887569.41</v>
      </c>
      <c r="J71" s="204"/>
    </row>
    <row r="72" spans="1:10" ht="23.25" customHeight="1" x14ac:dyDescent="0.25">
      <c r="A72" s="186" t="s">
        <v>1199</v>
      </c>
      <c r="B72" s="187"/>
      <c r="C72" s="133" t="s">
        <v>94</v>
      </c>
      <c r="D72" s="133" t="s">
        <v>86</v>
      </c>
      <c r="E72" s="133" t="s">
        <v>95</v>
      </c>
      <c r="F72" s="136" t="s">
        <v>1200</v>
      </c>
      <c r="G72" s="137"/>
      <c r="H72" s="143">
        <v>1200000</v>
      </c>
      <c r="I72" s="203">
        <v>1200000</v>
      </c>
      <c r="J72" s="204"/>
    </row>
    <row r="73" spans="1:10" ht="45.75" customHeight="1" x14ac:dyDescent="0.25">
      <c r="A73" s="186" t="s">
        <v>146</v>
      </c>
      <c r="B73" s="187"/>
      <c r="C73" s="133" t="s">
        <v>94</v>
      </c>
      <c r="D73" s="133" t="s">
        <v>86</v>
      </c>
      <c r="E73" s="133" t="s">
        <v>95</v>
      </c>
      <c r="F73" s="136" t="s">
        <v>1200</v>
      </c>
      <c r="G73" s="136" t="s">
        <v>145</v>
      </c>
      <c r="H73" s="143">
        <v>1200000</v>
      </c>
      <c r="I73" s="203">
        <v>1200000</v>
      </c>
      <c r="J73" s="204"/>
    </row>
    <row r="74" spans="1:10" ht="23.25" customHeight="1" x14ac:dyDescent="0.25">
      <c r="A74" s="186" t="s">
        <v>337</v>
      </c>
      <c r="B74" s="187"/>
      <c r="C74" s="133" t="s">
        <v>94</v>
      </c>
      <c r="D74" s="133" t="s">
        <v>86</v>
      </c>
      <c r="E74" s="133" t="s">
        <v>95</v>
      </c>
      <c r="F74" s="136" t="s">
        <v>1200</v>
      </c>
      <c r="G74" s="136" t="s">
        <v>333</v>
      </c>
      <c r="H74" s="143">
        <v>1200000</v>
      </c>
      <c r="I74" s="203">
        <v>1200000</v>
      </c>
      <c r="J74" s="204"/>
    </row>
    <row r="75" spans="1:10" ht="23.25" customHeight="1" x14ac:dyDescent="0.25">
      <c r="A75" s="186" t="s">
        <v>1375</v>
      </c>
      <c r="B75" s="187"/>
      <c r="C75" s="133" t="s">
        <v>94</v>
      </c>
      <c r="D75" s="133" t="s">
        <v>86</v>
      </c>
      <c r="E75" s="133" t="s">
        <v>95</v>
      </c>
      <c r="F75" s="136" t="s">
        <v>1376</v>
      </c>
      <c r="G75" s="137"/>
      <c r="H75" s="143">
        <v>3131345.76</v>
      </c>
      <c r="I75" s="203">
        <v>3131345.76</v>
      </c>
      <c r="J75" s="204"/>
    </row>
    <row r="76" spans="1:10" ht="45.75" customHeight="1" x14ac:dyDescent="0.25">
      <c r="A76" s="186" t="s">
        <v>146</v>
      </c>
      <c r="B76" s="187"/>
      <c r="C76" s="133" t="s">
        <v>94</v>
      </c>
      <c r="D76" s="133" t="s">
        <v>86</v>
      </c>
      <c r="E76" s="133" t="s">
        <v>95</v>
      </c>
      <c r="F76" s="136" t="s">
        <v>1376</v>
      </c>
      <c r="G76" s="136" t="s">
        <v>145</v>
      </c>
      <c r="H76" s="143">
        <v>3131345.76</v>
      </c>
      <c r="I76" s="203">
        <v>3131345.76</v>
      </c>
      <c r="J76" s="204"/>
    </row>
    <row r="77" spans="1:10" ht="23.25" customHeight="1" x14ac:dyDescent="0.25">
      <c r="A77" s="186" t="s">
        <v>337</v>
      </c>
      <c r="B77" s="187"/>
      <c r="C77" s="133" t="s">
        <v>94</v>
      </c>
      <c r="D77" s="133" t="s">
        <v>86</v>
      </c>
      <c r="E77" s="133" t="s">
        <v>95</v>
      </c>
      <c r="F77" s="136" t="s">
        <v>1376</v>
      </c>
      <c r="G77" s="136" t="s">
        <v>333</v>
      </c>
      <c r="H77" s="143">
        <v>3131345.76</v>
      </c>
      <c r="I77" s="203">
        <v>3131345.76</v>
      </c>
      <c r="J77" s="204"/>
    </row>
    <row r="78" spans="1:10" ht="23.25" customHeight="1" x14ac:dyDescent="0.25">
      <c r="A78" s="186" t="s">
        <v>1201</v>
      </c>
      <c r="B78" s="187"/>
      <c r="C78" s="133" t="s">
        <v>94</v>
      </c>
      <c r="D78" s="133" t="s">
        <v>86</v>
      </c>
      <c r="E78" s="133" t="s">
        <v>95</v>
      </c>
      <c r="F78" s="136" t="s">
        <v>1202</v>
      </c>
      <c r="G78" s="137"/>
      <c r="H78" s="143">
        <v>5325555.5999999996</v>
      </c>
      <c r="I78" s="203">
        <v>5325555.5999999996</v>
      </c>
      <c r="J78" s="204"/>
    </row>
    <row r="79" spans="1:10" ht="45.75" customHeight="1" x14ac:dyDescent="0.25">
      <c r="A79" s="186" t="s">
        <v>146</v>
      </c>
      <c r="B79" s="187"/>
      <c r="C79" s="133" t="s">
        <v>94</v>
      </c>
      <c r="D79" s="133" t="s">
        <v>86</v>
      </c>
      <c r="E79" s="133" t="s">
        <v>95</v>
      </c>
      <c r="F79" s="136" t="s">
        <v>1202</v>
      </c>
      <c r="G79" s="136" t="s">
        <v>145</v>
      </c>
      <c r="H79" s="143">
        <v>5325555.5999999996</v>
      </c>
      <c r="I79" s="203">
        <v>5325555.5999999996</v>
      </c>
      <c r="J79" s="204"/>
    </row>
    <row r="80" spans="1:10" ht="23.25" customHeight="1" x14ac:dyDescent="0.25">
      <c r="A80" s="186" t="s">
        <v>337</v>
      </c>
      <c r="B80" s="187"/>
      <c r="C80" s="133" t="s">
        <v>94</v>
      </c>
      <c r="D80" s="133" t="s">
        <v>86</v>
      </c>
      <c r="E80" s="133" t="s">
        <v>95</v>
      </c>
      <c r="F80" s="136" t="s">
        <v>1202</v>
      </c>
      <c r="G80" s="136" t="s">
        <v>333</v>
      </c>
      <c r="H80" s="143">
        <v>5325555.5999999996</v>
      </c>
      <c r="I80" s="203">
        <v>5325555.5999999996</v>
      </c>
      <c r="J80" s="204"/>
    </row>
    <row r="81" spans="1:10" ht="23.25" customHeight="1" x14ac:dyDescent="0.25">
      <c r="A81" s="193" t="s">
        <v>594</v>
      </c>
      <c r="B81" s="194"/>
      <c r="C81" s="133" t="s">
        <v>94</v>
      </c>
      <c r="D81" s="133" t="s">
        <v>86</v>
      </c>
      <c r="E81" s="133" t="s">
        <v>95</v>
      </c>
      <c r="F81" s="133" t="s">
        <v>593</v>
      </c>
      <c r="G81" s="133"/>
      <c r="H81" s="143">
        <v>2964000</v>
      </c>
      <c r="I81" s="203">
        <v>2964000</v>
      </c>
      <c r="J81" s="204"/>
    </row>
    <row r="82" spans="1:10" ht="23.25" customHeight="1" x14ac:dyDescent="0.25">
      <c r="A82" s="186" t="s">
        <v>592</v>
      </c>
      <c r="B82" s="187"/>
      <c r="C82" s="133" t="s">
        <v>94</v>
      </c>
      <c r="D82" s="133" t="s">
        <v>86</v>
      </c>
      <c r="E82" s="133" t="s">
        <v>95</v>
      </c>
      <c r="F82" s="136" t="s">
        <v>591</v>
      </c>
      <c r="G82" s="136"/>
      <c r="H82" s="143">
        <v>2964000</v>
      </c>
      <c r="I82" s="203">
        <v>2964000</v>
      </c>
      <c r="J82" s="204"/>
    </row>
    <row r="83" spans="1:10" ht="57" customHeight="1" x14ac:dyDescent="0.25">
      <c r="A83" s="186" t="s">
        <v>866</v>
      </c>
      <c r="B83" s="187"/>
      <c r="C83" s="133" t="s">
        <v>94</v>
      </c>
      <c r="D83" s="133" t="s">
        <v>86</v>
      </c>
      <c r="E83" s="133" t="s">
        <v>95</v>
      </c>
      <c r="F83" s="136" t="s">
        <v>865</v>
      </c>
      <c r="G83" s="137"/>
      <c r="H83" s="143">
        <v>2964000</v>
      </c>
      <c r="I83" s="203">
        <v>2964000</v>
      </c>
      <c r="J83" s="204"/>
    </row>
    <row r="84" spans="1:10" ht="124.5" customHeight="1" x14ac:dyDescent="0.25">
      <c r="A84" s="186" t="s">
        <v>864</v>
      </c>
      <c r="B84" s="187"/>
      <c r="C84" s="133" t="s">
        <v>94</v>
      </c>
      <c r="D84" s="133" t="s">
        <v>86</v>
      </c>
      <c r="E84" s="133" t="s">
        <v>95</v>
      </c>
      <c r="F84" s="136" t="s">
        <v>863</v>
      </c>
      <c r="G84" s="137"/>
      <c r="H84" s="143">
        <v>2964000</v>
      </c>
      <c r="I84" s="203">
        <v>2964000</v>
      </c>
      <c r="J84" s="204"/>
    </row>
    <row r="85" spans="1:10" ht="45.75" customHeight="1" x14ac:dyDescent="0.25">
      <c r="A85" s="186" t="s">
        <v>146</v>
      </c>
      <c r="B85" s="187"/>
      <c r="C85" s="133" t="s">
        <v>94</v>
      </c>
      <c r="D85" s="133" t="s">
        <v>86</v>
      </c>
      <c r="E85" s="133" t="s">
        <v>95</v>
      </c>
      <c r="F85" s="136" t="s">
        <v>863</v>
      </c>
      <c r="G85" s="136" t="s">
        <v>145</v>
      </c>
      <c r="H85" s="143">
        <v>2352600</v>
      </c>
      <c r="I85" s="203">
        <v>2352600</v>
      </c>
      <c r="J85" s="204"/>
    </row>
    <row r="86" spans="1:10" ht="23.25" customHeight="1" x14ac:dyDescent="0.25">
      <c r="A86" s="186" t="s">
        <v>337</v>
      </c>
      <c r="B86" s="187"/>
      <c r="C86" s="133" t="s">
        <v>94</v>
      </c>
      <c r="D86" s="133" t="s">
        <v>86</v>
      </c>
      <c r="E86" s="133" t="s">
        <v>95</v>
      </c>
      <c r="F86" s="136" t="s">
        <v>863</v>
      </c>
      <c r="G86" s="136" t="s">
        <v>333</v>
      </c>
      <c r="H86" s="143">
        <v>2352600</v>
      </c>
      <c r="I86" s="203">
        <v>2352600</v>
      </c>
      <c r="J86" s="204"/>
    </row>
    <row r="87" spans="1:10" ht="23.25" customHeight="1" x14ac:dyDescent="0.25">
      <c r="A87" s="186" t="s">
        <v>142</v>
      </c>
      <c r="B87" s="187"/>
      <c r="C87" s="133" t="s">
        <v>94</v>
      </c>
      <c r="D87" s="133" t="s">
        <v>86</v>
      </c>
      <c r="E87" s="133" t="s">
        <v>95</v>
      </c>
      <c r="F87" s="136" t="s">
        <v>863</v>
      </c>
      <c r="G87" s="136" t="s">
        <v>141</v>
      </c>
      <c r="H87" s="143">
        <v>611400</v>
      </c>
      <c r="I87" s="203">
        <v>611400</v>
      </c>
      <c r="J87" s="204"/>
    </row>
    <row r="88" spans="1:10" ht="23.25" customHeight="1" x14ac:dyDescent="0.25">
      <c r="A88" s="186" t="s">
        <v>140</v>
      </c>
      <c r="B88" s="187"/>
      <c r="C88" s="133" t="s">
        <v>94</v>
      </c>
      <c r="D88" s="133" t="s">
        <v>86</v>
      </c>
      <c r="E88" s="133" t="s">
        <v>95</v>
      </c>
      <c r="F88" s="136" t="s">
        <v>863</v>
      </c>
      <c r="G88" s="136" t="s">
        <v>139</v>
      </c>
      <c r="H88" s="143">
        <v>611400</v>
      </c>
      <c r="I88" s="203">
        <v>611400</v>
      </c>
      <c r="J88" s="204"/>
    </row>
    <row r="89" spans="1:10" ht="23.25" customHeight="1" x14ac:dyDescent="0.25">
      <c r="A89" s="193" t="s">
        <v>586</v>
      </c>
      <c r="B89" s="194"/>
      <c r="C89" s="133" t="s">
        <v>94</v>
      </c>
      <c r="D89" s="133" t="s">
        <v>86</v>
      </c>
      <c r="E89" s="133" t="s">
        <v>95</v>
      </c>
      <c r="F89" s="133" t="s">
        <v>585</v>
      </c>
      <c r="G89" s="133"/>
      <c r="H89" s="143">
        <v>708000</v>
      </c>
      <c r="I89" s="203">
        <v>708000</v>
      </c>
      <c r="J89" s="204"/>
    </row>
    <row r="90" spans="1:10" ht="15" customHeight="1" x14ac:dyDescent="0.25">
      <c r="A90" s="186" t="s">
        <v>178</v>
      </c>
      <c r="B90" s="187"/>
      <c r="C90" s="133" t="s">
        <v>94</v>
      </c>
      <c r="D90" s="133" t="s">
        <v>86</v>
      </c>
      <c r="E90" s="133" t="s">
        <v>95</v>
      </c>
      <c r="F90" s="136" t="s">
        <v>1153</v>
      </c>
      <c r="G90" s="136"/>
      <c r="H90" s="143">
        <v>708000</v>
      </c>
      <c r="I90" s="203">
        <v>708000</v>
      </c>
      <c r="J90" s="204"/>
    </row>
    <row r="91" spans="1:10" ht="23.25" customHeight="1" x14ac:dyDescent="0.25">
      <c r="A91" s="186" t="s">
        <v>176</v>
      </c>
      <c r="B91" s="187"/>
      <c r="C91" s="133" t="s">
        <v>94</v>
      </c>
      <c r="D91" s="133" t="s">
        <v>86</v>
      </c>
      <c r="E91" s="133" t="s">
        <v>95</v>
      </c>
      <c r="F91" s="136" t="s">
        <v>1154</v>
      </c>
      <c r="G91" s="137"/>
      <c r="H91" s="143">
        <v>708000</v>
      </c>
      <c r="I91" s="203">
        <v>708000</v>
      </c>
      <c r="J91" s="204"/>
    </row>
    <row r="92" spans="1:10" ht="34.5" customHeight="1" x14ac:dyDescent="0.25">
      <c r="A92" s="186" t="s">
        <v>871</v>
      </c>
      <c r="B92" s="187"/>
      <c r="C92" s="133" t="s">
        <v>94</v>
      </c>
      <c r="D92" s="133" t="s">
        <v>86</v>
      </c>
      <c r="E92" s="133" t="s">
        <v>95</v>
      </c>
      <c r="F92" s="136" t="s">
        <v>1155</v>
      </c>
      <c r="G92" s="137"/>
      <c r="H92" s="143">
        <v>708000</v>
      </c>
      <c r="I92" s="203">
        <v>708000</v>
      </c>
      <c r="J92" s="204"/>
    </row>
    <row r="93" spans="1:10" ht="45.75" customHeight="1" x14ac:dyDescent="0.25">
      <c r="A93" s="186" t="s">
        <v>146</v>
      </c>
      <c r="B93" s="187"/>
      <c r="C93" s="133" t="s">
        <v>94</v>
      </c>
      <c r="D93" s="133" t="s">
        <v>86</v>
      </c>
      <c r="E93" s="133" t="s">
        <v>95</v>
      </c>
      <c r="F93" s="136" t="s">
        <v>1155</v>
      </c>
      <c r="G93" s="136" t="s">
        <v>145</v>
      </c>
      <c r="H93" s="143">
        <v>600347.19999999995</v>
      </c>
      <c r="I93" s="203">
        <v>600347.19999999995</v>
      </c>
      <c r="J93" s="204"/>
    </row>
    <row r="94" spans="1:10" ht="23.25" customHeight="1" x14ac:dyDescent="0.25">
      <c r="A94" s="186" t="s">
        <v>337</v>
      </c>
      <c r="B94" s="187"/>
      <c r="C94" s="133" t="s">
        <v>94</v>
      </c>
      <c r="D94" s="133" t="s">
        <v>86</v>
      </c>
      <c r="E94" s="133" t="s">
        <v>95</v>
      </c>
      <c r="F94" s="136" t="s">
        <v>1155</v>
      </c>
      <c r="G94" s="136" t="s">
        <v>333</v>
      </c>
      <c r="H94" s="143">
        <v>600347.19999999995</v>
      </c>
      <c r="I94" s="203">
        <v>600347.19999999995</v>
      </c>
      <c r="J94" s="204"/>
    </row>
    <row r="95" spans="1:10" ht="23.25" customHeight="1" x14ac:dyDescent="0.25">
      <c r="A95" s="186" t="s">
        <v>142</v>
      </c>
      <c r="B95" s="187"/>
      <c r="C95" s="133" t="s">
        <v>94</v>
      </c>
      <c r="D95" s="133" t="s">
        <v>86</v>
      </c>
      <c r="E95" s="133" t="s">
        <v>95</v>
      </c>
      <c r="F95" s="136" t="s">
        <v>1155</v>
      </c>
      <c r="G95" s="136" t="s">
        <v>141</v>
      </c>
      <c r="H95" s="143">
        <v>107652.8</v>
      </c>
      <c r="I95" s="203">
        <v>107652.8</v>
      </c>
      <c r="J95" s="204"/>
    </row>
    <row r="96" spans="1:10" ht="23.25" customHeight="1" x14ac:dyDescent="0.25">
      <c r="A96" s="186" t="s">
        <v>140</v>
      </c>
      <c r="B96" s="187"/>
      <c r="C96" s="133" t="s">
        <v>94</v>
      </c>
      <c r="D96" s="133" t="s">
        <v>86</v>
      </c>
      <c r="E96" s="133" t="s">
        <v>95</v>
      </c>
      <c r="F96" s="136" t="s">
        <v>1155</v>
      </c>
      <c r="G96" s="136" t="s">
        <v>139</v>
      </c>
      <c r="H96" s="143">
        <v>107652.8</v>
      </c>
      <c r="I96" s="203">
        <v>107652.8</v>
      </c>
      <c r="J96" s="204"/>
    </row>
    <row r="97" spans="1:10" ht="15" customHeight="1" x14ac:dyDescent="0.25">
      <c r="A97" s="193" t="s">
        <v>443</v>
      </c>
      <c r="B97" s="194"/>
      <c r="C97" s="133" t="s">
        <v>94</v>
      </c>
      <c r="D97" s="133" t="s">
        <v>86</v>
      </c>
      <c r="E97" s="133" t="s">
        <v>95</v>
      </c>
      <c r="F97" s="133" t="s">
        <v>442</v>
      </c>
      <c r="G97" s="133"/>
      <c r="H97" s="143">
        <v>966000</v>
      </c>
      <c r="I97" s="203">
        <v>966000</v>
      </c>
      <c r="J97" s="204"/>
    </row>
    <row r="98" spans="1:10" ht="15" customHeight="1" x14ac:dyDescent="0.25">
      <c r="A98" s="186" t="s">
        <v>1099</v>
      </c>
      <c r="B98" s="187"/>
      <c r="C98" s="133" t="s">
        <v>94</v>
      </c>
      <c r="D98" s="133" t="s">
        <v>86</v>
      </c>
      <c r="E98" s="133" t="s">
        <v>95</v>
      </c>
      <c r="F98" s="136" t="s">
        <v>470</v>
      </c>
      <c r="G98" s="137"/>
      <c r="H98" s="143">
        <v>966000</v>
      </c>
      <c r="I98" s="203">
        <v>966000</v>
      </c>
      <c r="J98" s="204"/>
    </row>
    <row r="99" spans="1:10" ht="15" customHeight="1" x14ac:dyDescent="0.25">
      <c r="A99" s="186" t="s">
        <v>138</v>
      </c>
      <c r="B99" s="187"/>
      <c r="C99" s="133" t="s">
        <v>94</v>
      </c>
      <c r="D99" s="133" t="s">
        <v>86</v>
      </c>
      <c r="E99" s="133" t="s">
        <v>95</v>
      </c>
      <c r="F99" s="136" t="s">
        <v>470</v>
      </c>
      <c r="G99" s="136" t="s">
        <v>137</v>
      </c>
      <c r="H99" s="143">
        <v>966000</v>
      </c>
      <c r="I99" s="203">
        <v>966000</v>
      </c>
      <c r="J99" s="204"/>
    </row>
    <row r="100" spans="1:10" ht="23.25" customHeight="1" x14ac:dyDescent="0.25">
      <c r="A100" s="186" t="s">
        <v>432</v>
      </c>
      <c r="B100" s="187"/>
      <c r="C100" s="133" t="s">
        <v>94</v>
      </c>
      <c r="D100" s="133" t="s">
        <v>86</v>
      </c>
      <c r="E100" s="133" t="s">
        <v>95</v>
      </c>
      <c r="F100" s="136" t="s">
        <v>470</v>
      </c>
      <c r="G100" s="136" t="s">
        <v>430</v>
      </c>
      <c r="H100" s="143">
        <v>966000</v>
      </c>
      <c r="I100" s="203">
        <v>966000</v>
      </c>
      <c r="J100" s="204"/>
    </row>
    <row r="101" spans="1:10" ht="15" customHeight="1" x14ac:dyDescent="0.25">
      <c r="A101" s="193" t="s">
        <v>862</v>
      </c>
      <c r="B101" s="194"/>
      <c r="C101" s="133" t="s">
        <v>94</v>
      </c>
      <c r="D101" s="133" t="s">
        <v>86</v>
      </c>
      <c r="E101" s="133" t="s">
        <v>129</v>
      </c>
      <c r="F101" s="134"/>
      <c r="G101" s="134"/>
      <c r="H101" s="143">
        <v>31000000</v>
      </c>
      <c r="I101" s="203">
        <v>31000000</v>
      </c>
      <c r="J101" s="204"/>
    </row>
    <row r="102" spans="1:10" ht="15" customHeight="1" x14ac:dyDescent="0.25">
      <c r="A102" s="193" t="s">
        <v>443</v>
      </c>
      <c r="B102" s="194"/>
      <c r="C102" s="133" t="s">
        <v>94</v>
      </c>
      <c r="D102" s="133" t="s">
        <v>86</v>
      </c>
      <c r="E102" s="133" t="s">
        <v>129</v>
      </c>
      <c r="F102" s="133" t="s">
        <v>442</v>
      </c>
      <c r="G102" s="133"/>
      <c r="H102" s="143">
        <v>31000000</v>
      </c>
      <c r="I102" s="203">
        <v>31000000</v>
      </c>
      <c r="J102" s="204"/>
    </row>
    <row r="103" spans="1:10" ht="15" customHeight="1" x14ac:dyDescent="0.25">
      <c r="A103" s="186" t="s">
        <v>861</v>
      </c>
      <c r="B103" s="187"/>
      <c r="C103" s="133" t="s">
        <v>94</v>
      </c>
      <c r="D103" s="133" t="s">
        <v>86</v>
      </c>
      <c r="E103" s="133" t="s">
        <v>129</v>
      </c>
      <c r="F103" s="136" t="s">
        <v>860</v>
      </c>
      <c r="G103" s="137"/>
      <c r="H103" s="143">
        <v>30000000</v>
      </c>
      <c r="I103" s="203">
        <v>30000000</v>
      </c>
      <c r="J103" s="204"/>
    </row>
    <row r="104" spans="1:10" ht="15" customHeight="1" x14ac:dyDescent="0.25">
      <c r="A104" s="186" t="s">
        <v>332</v>
      </c>
      <c r="B104" s="187"/>
      <c r="C104" s="133" t="s">
        <v>94</v>
      </c>
      <c r="D104" s="133" t="s">
        <v>86</v>
      </c>
      <c r="E104" s="133" t="s">
        <v>129</v>
      </c>
      <c r="F104" s="136" t="s">
        <v>860</v>
      </c>
      <c r="G104" s="136" t="s">
        <v>98</v>
      </c>
      <c r="H104" s="143">
        <v>30000000</v>
      </c>
      <c r="I104" s="203">
        <v>30000000</v>
      </c>
      <c r="J104" s="204"/>
    </row>
    <row r="105" spans="1:10" ht="15" customHeight="1" x14ac:dyDescent="0.25">
      <c r="A105" s="186" t="s">
        <v>819</v>
      </c>
      <c r="B105" s="187"/>
      <c r="C105" s="133" t="s">
        <v>94</v>
      </c>
      <c r="D105" s="133" t="s">
        <v>86</v>
      </c>
      <c r="E105" s="133" t="s">
        <v>129</v>
      </c>
      <c r="F105" s="136" t="s">
        <v>860</v>
      </c>
      <c r="G105" s="136" t="s">
        <v>817</v>
      </c>
      <c r="H105" s="143">
        <v>30000000</v>
      </c>
      <c r="I105" s="203">
        <v>30000000</v>
      </c>
      <c r="J105" s="204"/>
    </row>
    <row r="106" spans="1:10" ht="23.25" customHeight="1" x14ac:dyDescent="0.25">
      <c r="A106" s="186" t="s">
        <v>859</v>
      </c>
      <c r="B106" s="187"/>
      <c r="C106" s="133" t="s">
        <v>94</v>
      </c>
      <c r="D106" s="133" t="s">
        <v>86</v>
      </c>
      <c r="E106" s="133" t="s">
        <v>129</v>
      </c>
      <c r="F106" s="136" t="s">
        <v>858</v>
      </c>
      <c r="G106" s="137"/>
      <c r="H106" s="143">
        <v>1000000</v>
      </c>
      <c r="I106" s="203">
        <v>1000000</v>
      </c>
      <c r="J106" s="204"/>
    </row>
    <row r="107" spans="1:10" ht="15" customHeight="1" x14ac:dyDescent="0.25">
      <c r="A107" s="186" t="s">
        <v>332</v>
      </c>
      <c r="B107" s="187"/>
      <c r="C107" s="133" t="s">
        <v>94</v>
      </c>
      <c r="D107" s="133" t="s">
        <v>86</v>
      </c>
      <c r="E107" s="133" t="s">
        <v>129</v>
      </c>
      <c r="F107" s="136" t="s">
        <v>858</v>
      </c>
      <c r="G107" s="136" t="s">
        <v>98</v>
      </c>
      <c r="H107" s="143">
        <v>1000000</v>
      </c>
      <c r="I107" s="203">
        <v>1000000</v>
      </c>
      <c r="J107" s="204"/>
    </row>
    <row r="108" spans="1:10" ht="15" customHeight="1" x14ac:dyDescent="0.25">
      <c r="A108" s="186" t="s">
        <v>819</v>
      </c>
      <c r="B108" s="187"/>
      <c r="C108" s="133" t="s">
        <v>94</v>
      </c>
      <c r="D108" s="133" t="s">
        <v>86</v>
      </c>
      <c r="E108" s="133" t="s">
        <v>129</v>
      </c>
      <c r="F108" s="136" t="s">
        <v>858</v>
      </c>
      <c r="G108" s="136" t="s">
        <v>817</v>
      </c>
      <c r="H108" s="143">
        <v>1000000</v>
      </c>
      <c r="I108" s="203">
        <v>1000000</v>
      </c>
      <c r="J108" s="204"/>
    </row>
    <row r="109" spans="1:10" ht="15" customHeight="1" x14ac:dyDescent="0.25">
      <c r="A109" s="193" t="s">
        <v>857</v>
      </c>
      <c r="B109" s="194"/>
      <c r="C109" s="133" t="s">
        <v>94</v>
      </c>
      <c r="D109" s="133" t="s">
        <v>86</v>
      </c>
      <c r="E109" s="133" t="s">
        <v>360</v>
      </c>
      <c r="F109" s="134"/>
      <c r="G109" s="134"/>
      <c r="H109" s="143">
        <v>978680339.87</v>
      </c>
      <c r="I109" s="203">
        <v>982657040.07000005</v>
      </c>
      <c r="J109" s="204"/>
    </row>
    <row r="110" spans="1:10" ht="15" customHeight="1" x14ac:dyDescent="0.25">
      <c r="A110" s="193" t="s">
        <v>252</v>
      </c>
      <c r="B110" s="194"/>
      <c r="C110" s="133" t="s">
        <v>94</v>
      </c>
      <c r="D110" s="133" t="s">
        <v>86</v>
      </c>
      <c r="E110" s="133" t="s">
        <v>360</v>
      </c>
      <c r="F110" s="133" t="s">
        <v>251</v>
      </c>
      <c r="G110" s="133"/>
      <c r="H110" s="143">
        <v>4861000</v>
      </c>
      <c r="I110" s="203">
        <v>4861000</v>
      </c>
      <c r="J110" s="204"/>
    </row>
    <row r="111" spans="1:10" ht="15" customHeight="1" x14ac:dyDescent="0.25">
      <c r="A111" s="186" t="s">
        <v>250</v>
      </c>
      <c r="B111" s="187"/>
      <c r="C111" s="133" t="s">
        <v>94</v>
      </c>
      <c r="D111" s="133" t="s">
        <v>86</v>
      </c>
      <c r="E111" s="133" t="s">
        <v>360</v>
      </c>
      <c r="F111" s="136" t="s">
        <v>249</v>
      </c>
      <c r="G111" s="136"/>
      <c r="H111" s="143">
        <v>4861000</v>
      </c>
      <c r="I111" s="203">
        <v>4861000</v>
      </c>
      <c r="J111" s="204"/>
    </row>
    <row r="112" spans="1:10" ht="34.5" customHeight="1" x14ac:dyDescent="0.25">
      <c r="A112" s="186" t="s">
        <v>248</v>
      </c>
      <c r="B112" s="187"/>
      <c r="C112" s="133" t="s">
        <v>94</v>
      </c>
      <c r="D112" s="133" t="s">
        <v>86</v>
      </c>
      <c r="E112" s="133" t="s">
        <v>360</v>
      </c>
      <c r="F112" s="136" t="s">
        <v>247</v>
      </c>
      <c r="G112" s="137"/>
      <c r="H112" s="143">
        <v>4861000</v>
      </c>
      <c r="I112" s="203">
        <v>4861000</v>
      </c>
      <c r="J112" s="204"/>
    </row>
    <row r="113" spans="1:10" ht="45.75" customHeight="1" x14ac:dyDescent="0.25">
      <c r="A113" s="186" t="s">
        <v>246</v>
      </c>
      <c r="B113" s="187"/>
      <c r="C113" s="133" t="s">
        <v>94</v>
      </c>
      <c r="D113" s="133" t="s">
        <v>86</v>
      </c>
      <c r="E113" s="133" t="s">
        <v>360</v>
      </c>
      <c r="F113" s="136" t="s">
        <v>242</v>
      </c>
      <c r="G113" s="137"/>
      <c r="H113" s="143">
        <v>4861000</v>
      </c>
      <c r="I113" s="203">
        <v>4861000</v>
      </c>
      <c r="J113" s="204"/>
    </row>
    <row r="114" spans="1:10" ht="45.75" customHeight="1" x14ac:dyDescent="0.25">
      <c r="A114" s="186" t="s">
        <v>146</v>
      </c>
      <c r="B114" s="187"/>
      <c r="C114" s="133" t="s">
        <v>94</v>
      </c>
      <c r="D114" s="133" t="s">
        <v>86</v>
      </c>
      <c r="E114" s="133" t="s">
        <v>360</v>
      </c>
      <c r="F114" s="136" t="s">
        <v>242</v>
      </c>
      <c r="G114" s="136" t="s">
        <v>145</v>
      </c>
      <c r="H114" s="143">
        <v>4861000</v>
      </c>
      <c r="I114" s="203">
        <v>4861000</v>
      </c>
      <c r="J114" s="204"/>
    </row>
    <row r="115" spans="1:10" ht="15" customHeight="1" x14ac:dyDescent="0.25">
      <c r="A115" s="186" t="s">
        <v>144</v>
      </c>
      <c r="B115" s="187"/>
      <c r="C115" s="133" t="s">
        <v>94</v>
      </c>
      <c r="D115" s="133" t="s">
        <v>86</v>
      </c>
      <c r="E115" s="133" t="s">
        <v>360</v>
      </c>
      <c r="F115" s="136" t="s">
        <v>242</v>
      </c>
      <c r="G115" s="136" t="s">
        <v>143</v>
      </c>
      <c r="H115" s="143">
        <v>4861000</v>
      </c>
      <c r="I115" s="203">
        <v>4861000</v>
      </c>
      <c r="J115" s="204"/>
    </row>
    <row r="116" spans="1:10" ht="23.25" customHeight="1" x14ac:dyDescent="0.25">
      <c r="A116" s="193" t="s">
        <v>180</v>
      </c>
      <c r="B116" s="194"/>
      <c r="C116" s="133" t="s">
        <v>94</v>
      </c>
      <c r="D116" s="133" t="s">
        <v>86</v>
      </c>
      <c r="E116" s="133" t="s">
        <v>360</v>
      </c>
      <c r="F116" s="133" t="s">
        <v>179</v>
      </c>
      <c r="G116" s="133"/>
      <c r="H116" s="143">
        <v>710817309.87</v>
      </c>
      <c r="I116" s="203">
        <v>675114288.23000002</v>
      </c>
      <c r="J116" s="204"/>
    </row>
    <row r="117" spans="1:10" ht="15" customHeight="1" x14ac:dyDescent="0.25">
      <c r="A117" s="186" t="s">
        <v>652</v>
      </c>
      <c r="B117" s="187"/>
      <c r="C117" s="133" t="s">
        <v>94</v>
      </c>
      <c r="D117" s="133" t="s">
        <v>86</v>
      </c>
      <c r="E117" s="133" t="s">
        <v>360</v>
      </c>
      <c r="F117" s="136" t="s">
        <v>651</v>
      </c>
      <c r="G117" s="136"/>
      <c r="H117" s="143">
        <v>255035634.47</v>
      </c>
      <c r="I117" s="203">
        <v>218676612.83000001</v>
      </c>
      <c r="J117" s="204"/>
    </row>
    <row r="118" spans="1:10" ht="34.5" customHeight="1" x14ac:dyDescent="0.25">
      <c r="A118" s="186" t="s">
        <v>650</v>
      </c>
      <c r="B118" s="187"/>
      <c r="C118" s="133" t="s">
        <v>94</v>
      </c>
      <c r="D118" s="133" t="s">
        <v>86</v>
      </c>
      <c r="E118" s="133" t="s">
        <v>360</v>
      </c>
      <c r="F118" s="136" t="s">
        <v>649</v>
      </c>
      <c r="G118" s="137"/>
      <c r="H118" s="143">
        <v>155370300</v>
      </c>
      <c r="I118" s="203">
        <v>155370300</v>
      </c>
      <c r="J118" s="204"/>
    </row>
    <row r="119" spans="1:10" ht="34.5" customHeight="1" x14ac:dyDescent="0.25">
      <c r="A119" s="186" t="s">
        <v>856</v>
      </c>
      <c r="B119" s="187"/>
      <c r="C119" s="133" t="s">
        <v>94</v>
      </c>
      <c r="D119" s="133" t="s">
        <v>86</v>
      </c>
      <c r="E119" s="133" t="s">
        <v>360</v>
      </c>
      <c r="F119" s="136" t="s">
        <v>855</v>
      </c>
      <c r="G119" s="137"/>
      <c r="H119" s="143">
        <v>155370300</v>
      </c>
      <c r="I119" s="203">
        <v>155370300</v>
      </c>
      <c r="J119" s="204"/>
    </row>
    <row r="120" spans="1:10" ht="23.25" customHeight="1" x14ac:dyDescent="0.25">
      <c r="A120" s="186" t="s">
        <v>132</v>
      </c>
      <c r="B120" s="187"/>
      <c r="C120" s="133" t="s">
        <v>94</v>
      </c>
      <c r="D120" s="133" t="s">
        <v>86</v>
      </c>
      <c r="E120" s="133" t="s">
        <v>360</v>
      </c>
      <c r="F120" s="136" t="s">
        <v>855</v>
      </c>
      <c r="G120" s="136" t="s">
        <v>109</v>
      </c>
      <c r="H120" s="143">
        <v>155370300</v>
      </c>
      <c r="I120" s="203">
        <v>155370300</v>
      </c>
      <c r="J120" s="204"/>
    </row>
    <row r="121" spans="1:10" ht="15" customHeight="1" x14ac:dyDescent="0.25">
      <c r="A121" s="186" t="s">
        <v>166</v>
      </c>
      <c r="B121" s="187"/>
      <c r="C121" s="133" t="s">
        <v>94</v>
      </c>
      <c r="D121" s="133" t="s">
        <v>86</v>
      </c>
      <c r="E121" s="133" t="s">
        <v>360</v>
      </c>
      <c r="F121" s="136" t="s">
        <v>855</v>
      </c>
      <c r="G121" s="136" t="s">
        <v>112</v>
      </c>
      <c r="H121" s="143">
        <v>155370300</v>
      </c>
      <c r="I121" s="203">
        <v>155370300</v>
      </c>
      <c r="J121" s="204"/>
    </row>
    <row r="122" spans="1:10" ht="23.25" customHeight="1" x14ac:dyDescent="0.25">
      <c r="A122" s="186" t="s">
        <v>176</v>
      </c>
      <c r="B122" s="187"/>
      <c r="C122" s="133" t="s">
        <v>94</v>
      </c>
      <c r="D122" s="133" t="s">
        <v>86</v>
      </c>
      <c r="E122" s="133" t="s">
        <v>360</v>
      </c>
      <c r="F122" s="136" t="s">
        <v>854</v>
      </c>
      <c r="G122" s="137"/>
      <c r="H122" s="143">
        <v>99665334.469999999</v>
      </c>
      <c r="I122" s="203">
        <v>63306312.829999998</v>
      </c>
      <c r="J122" s="204"/>
    </row>
    <row r="123" spans="1:10" ht="15" customHeight="1" x14ac:dyDescent="0.25">
      <c r="A123" s="186" t="s">
        <v>824</v>
      </c>
      <c r="B123" s="187"/>
      <c r="C123" s="133" t="s">
        <v>94</v>
      </c>
      <c r="D123" s="133" t="s">
        <v>86</v>
      </c>
      <c r="E123" s="133" t="s">
        <v>360</v>
      </c>
      <c r="F123" s="136" t="s">
        <v>853</v>
      </c>
      <c r="G123" s="137"/>
      <c r="H123" s="143">
        <v>51617732.119999997</v>
      </c>
      <c r="I123" s="203">
        <v>15258710.48</v>
      </c>
      <c r="J123" s="204"/>
    </row>
    <row r="124" spans="1:10" ht="23.25" customHeight="1" x14ac:dyDescent="0.25">
      <c r="A124" s="186" t="s">
        <v>142</v>
      </c>
      <c r="B124" s="187"/>
      <c r="C124" s="133" t="s">
        <v>94</v>
      </c>
      <c r="D124" s="133" t="s">
        <v>86</v>
      </c>
      <c r="E124" s="133" t="s">
        <v>360</v>
      </c>
      <c r="F124" s="136" t="s">
        <v>853</v>
      </c>
      <c r="G124" s="136" t="s">
        <v>141</v>
      </c>
      <c r="H124" s="143">
        <v>2000000</v>
      </c>
      <c r="I124" s="203">
        <v>2000000</v>
      </c>
      <c r="J124" s="204"/>
    </row>
    <row r="125" spans="1:10" ht="23.25" customHeight="1" x14ac:dyDescent="0.25">
      <c r="A125" s="186" t="s">
        <v>140</v>
      </c>
      <c r="B125" s="187"/>
      <c r="C125" s="133" t="s">
        <v>94</v>
      </c>
      <c r="D125" s="133" t="s">
        <v>86</v>
      </c>
      <c r="E125" s="133" t="s">
        <v>360</v>
      </c>
      <c r="F125" s="136" t="s">
        <v>853</v>
      </c>
      <c r="G125" s="136" t="s">
        <v>139</v>
      </c>
      <c r="H125" s="143">
        <v>2000000</v>
      </c>
      <c r="I125" s="203">
        <v>2000000</v>
      </c>
      <c r="J125" s="204"/>
    </row>
    <row r="126" spans="1:10" ht="15" customHeight="1" x14ac:dyDescent="0.25">
      <c r="A126" s="186" t="s">
        <v>332</v>
      </c>
      <c r="B126" s="187"/>
      <c r="C126" s="133" t="s">
        <v>94</v>
      </c>
      <c r="D126" s="133" t="s">
        <v>86</v>
      </c>
      <c r="E126" s="133" t="s">
        <v>360</v>
      </c>
      <c r="F126" s="136" t="s">
        <v>853</v>
      </c>
      <c r="G126" s="136" t="s">
        <v>98</v>
      </c>
      <c r="H126" s="143">
        <v>49617732.119999997</v>
      </c>
      <c r="I126" s="203">
        <v>13258710.48</v>
      </c>
      <c r="J126" s="204"/>
    </row>
    <row r="127" spans="1:10" ht="15" customHeight="1" x14ac:dyDescent="0.25">
      <c r="A127" s="186" t="s">
        <v>852</v>
      </c>
      <c r="B127" s="187"/>
      <c r="C127" s="133" t="s">
        <v>94</v>
      </c>
      <c r="D127" s="133" t="s">
        <v>86</v>
      </c>
      <c r="E127" s="133" t="s">
        <v>360</v>
      </c>
      <c r="F127" s="136" t="s">
        <v>853</v>
      </c>
      <c r="G127" s="136" t="s">
        <v>850</v>
      </c>
      <c r="H127" s="143">
        <v>49417732.119999997</v>
      </c>
      <c r="I127" s="203">
        <v>13058710.48</v>
      </c>
      <c r="J127" s="204"/>
    </row>
    <row r="128" spans="1:10" ht="15" customHeight="1" x14ac:dyDescent="0.25">
      <c r="A128" s="186" t="s">
        <v>331</v>
      </c>
      <c r="B128" s="187"/>
      <c r="C128" s="133" t="s">
        <v>94</v>
      </c>
      <c r="D128" s="133" t="s">
        <v>86</v>
      </c>
      <c r="E128" s="133" t="s">
        <v>360</v>
      </c>
      <c r="F128" s="136" t="s">
        <v>853</v>
      </c>
      <c r="G128" s="136" t="s">
        <v>330</v>
      </c>
      <c r="H128" s="143">
        <v>200000</v>
      </c>
      <c r="I128" s="203">
        <v>200000</v>
      </c>
      <c r="J128" s="204"/>
    </row>
    <row r="129" spans="1:10" ht="23.25" customHeight="1" x14ac:dyDescent="0.25">
      <c r="A129" s="186" t="s">
        <v>1208</v>
      </c>
      <c r="B129" s="187"/>
      <c r="C129" s="133" t="s">
        <v>94</v>
      </c>
      <c r="D129" s="133" t="s">
        <v>86</v>
      </c>
      <c r="E129" s="133" t="s">
        <v>360</v>
      </c>
      <c r="F129" s="136" t="s">
        <v>1209</v>
      </c>
      <c r="G129" s="137"/>
      <c r="H129" s="143">
        <v>48047602.350000001</v>
      </c>
      <c r="I129" s="203">
        <v>48047602.350000001</v>
      </c>
      <c r="J129" s="204"/>
    </row>
    <row r="130" spans="1:10" ht="45.75" customHeight="1" x14ac:dyDescent="0.25">
      <c r="A130" s="186" t="s">
        <v>146</v>
      </c>
      <c r="B130" s="187"/>
      <c r="C130" s="133" t="s">
        <v>94</v>
      </c>
      <c r="D130" s="133" t="s">
        <v>86</v>
      </c>
      <c r="E130" s="133" t="s">
        <v>360</v>
      </c>
      <c r="F130" s="136" t="s">
        <v>1209</v>
      </c>
      <c r="G130" s="136" t="s">
        <v>145</v>
      </c>
      <c r="H130" s="143">
        <v>48047602.350000001</v>
      </c>
      <c r="I130" s="203">
        <v>48047602.350000001</v>
      </c>
      <c r="J130" s="204"/>
    </row>
    <row r="131" spans="1:10" ht="15" customHeight="1" x14ac:dyDescent="0.25">
      <c r="A131" s="186" t="s">
        <v>144</v>
      </c>
      <c r="B131" s="187"/>
      <c r="C131" s="133" t="s">
        <v>94</v>
      </c>
      <c r="D131" s="133" t="s">
        <v>86</v>
      </c>
      <c r="E131" s="133" t="s">
        <v>360</v>
      </c>
      <c r="F131" s="136" t="s">
        <v>1209</v>
      </c>
      <c r="G131" s="136" t="s">
        <v>143</v>
      </c>
      <c r="H131" s="143">
        <v>48047602.350000001</v>
      </c>
      <c r="I131" s="203">
        <v>48047602.350000001</v>
      </c>
      <c r="J131" s="204"/>
    </row>
    <row r="132" spans="1:10" ht="15" customHeight="1" x14ac:dyDescent="0.25">
      <c r="A132" s="186" t="s">
        <v>178</v>
      </c>
      <c r="B132" s="187"/>
      <c r="C132" s="133" t="s">
        <v>94</v>
      </c>
      <c r="D132" s="133" t="s">
        <v>86</v>
      </c>
      <c r="E132" s="133" t="s">
        <v>360</v>
      </c>
      <c r="F132" s="136" t="s">
        <v>177</v>
      </c>
      <c r="G132" s="136"/>
      <c r="H132" s="143">
        <v>455781675.39999998</v>
      </c>
      <c r="I132" s="203">
        <v>456437675.39999998</v>
      </c>
      <c r="J132" s="204"/>
    </row>
    <row r="133" spans="1:10" ht="23.25" customHeight="1" x14ac:dyDescent="0.25">
      <c r="A133" s="186" t="s">
        <v>176</v>
      </c>
      <c r="B133" s="187"/>
      <c r="C133" s="133" t="s">
        <v>94</v>
      </c>
      <c r="D133" s="133" t="s">
        <v>86</v>
      </c>
      <c r="E133" s="133" t="s">
        <v>360</v>
      </c>
      <c r="F133" s="136" t="s">
        <v>175</v>
      </c>
      <c r="G133" s="137"/>
      <c r="H133" s="143">
        <v>455781675.39999998</v>
      </c>
      <c r="I133" s="203">
        <v>456437675.39999998</v>
      </c>
      <c r="J133" s="204"/>
    </row>
    <row r="134" spans="1:10" ht="15" customHeight="1" x14ac:dyDescent="0.25">
      <c r="A134" s="186" t="s">
        <v>174</v>
      </c>
      <c r="B134" s="187"/>
      <c r="C134" s="133" t="s">
        <v>94</v>
      </c>
      <c r="D134" s="133" t="s">
        <v>86</v>
      </c>
      <c r="E134" s="133" t="s">
        <v>360</v>
      </c>
      <c r="F134" s="136" t="s">
        <v>173</v>
      </c>
      <c r="G134" s="137"/>
      <c r="H134" s="143">
        <v>100000</v>
      </c>
      <c r="I134" s="203">
        <v>100000</v>
      </c>
      <c r="J134" s="204"/>
    </row>
    <row r="135" spans="1:10" ht="23.25" customHeight="1" x14ac:dyDescent="0.25">
      <c r="A135" s="186" t="s">
        <v>142</v>
      </c>
      <c r="B135" s="187"/>
      <c r="C135" s="133" t="s">
        <v>94</v>
      </c>
      <c r="D135" s="133" t="s">
        <v>86</v>
      </c>
      <c r="E135" s="133" t="s">
        <v>360</v>
      </c>
      <c r="F135" s="136" t="s">
        <v>173</v>
      </c>
      <c r="G135" s="136" t="s">
        <v>141</v>
      </c>
      <c r="H135" s="143">
        <v>100000</v>
      </c>
      <c r="I135" s="203">
        <v>100000</v>
      </c>
      <c r="J135" s="204"/>
    </row>
    <row r="136" spans="1:10" ht="23.25" customHeight="1" x14ac:dyDescent="0.25">
      <c r="A136" s="186" t="s">
        <v>140</v>
      </c>
      <c r="B136" s="187"/>
      <c r="C136" s="133" t="s">
        <v>94</v>
      </c>
      <c r="D136" s="133" t="s">
        <v>86</v>
      </c>
      <c r="E136" s="133" t="s">
        <v>360</v>
      </c>
      <c r="F136" s="136" t="s">
        <v>173</v>
      </c>
      <c r="G136" s="136" t="s">
        <v>139</v>
      </c>
      <c r="H136" s="143">
        <v>100000</v>
      </c>
      <c r="I136" s="203">
        <v>100000</v>
      </c>
      <c r="J136" s="204"/>
    </row>
    <row r="137" spans="1:10" ht="15" customHeight="1" x14ac:dyDescent="0.25">
      <c r="A137" s="186" t="s">
        <v>824</v>
      </c>
      <c r="B137" s="187"/>
      <c r="C137" s="133" t="s">
        <v>94</v>
      </c>
      <c r="D137" s="133" t="s">
        <v>86</v>
      </c>
      <c r="E137" s="133" t="s">
        <v>360</v>
      </c>
      <c r="F137" s="136" t="s">
        <v>851</v>
      </c>
      <c r="G137" s="137"/>
      <c r="H137" s="143">
        <v>5000000</v>
      </c>
      <c r="I137" s="203">
        <v>5000000</v>
      </c>
      <c r="J137" s="204"/>
    </row>
    <row r="138" spans="1:10" ht="15" customHeight="1" x14ac:dyDescent="0.25">
      <c r="A138" s="186" t="s">
        <v>332</v>
      </c>
      <c r="B138" s="187"/>
      <c r="C138" s="133" t="s">
        <v>94</v>
      </c>
      <c r="D138" s="133" t="s">
        <v>86</v>
      </c>
      <c r="E138" s="133" t="s">
        <v>360</v>
      </c>
      <c r="F138" s="136" t="s">
        <v>851</v>
      </c>
      <c r="G138" s="136" t="s">
        <v>98</v>
      </c>
      <c r="H138" s="143">
        <v>5000000</v>
      </c>
      <c r="I138" s="203">
        <v>5000000</v>
      </c>
      <c r="J138" s="204"/>
    </row>
    <row r="139" spans="1:10" ht="15" customHeight="1" x14ac:dyDescent="0.25">
      <c r="A139" s="186" t="s">
        <v>852</v>
      </c>
      <c r="B139" s="187"/>
      <c r="C139" s="133" t="s">
        <v>94</v>
      </c>
      <c r="D139" s="133" t="s">
        <v>86</v>
      </c>
      <c r="E139" s="133" t="s">
        <v>360</v>
      </c>
      <c r="F139" s="136" t="s">
        <v>851</v>
      </c>
      <c r="G139" s="136" t="s">
        <v>850</v>
      </c>
      <c r="H139" s="143">
        <v>5000000</v>
      </c>
      <c r="I139" s="203">
        <v>5000000</v>
      </c>
      <c r="J139" s="204"/>
    </row>
    <row r="140" spans="1:10" ht="15" customHeight="1" x14ac:dyDescent="0.25">
      <c r="A140" s="186" t="s">
        <v>849</v>
      </c>
      <c r="B140" s="187"/>
      <c r="C140" s="133" t="s">
        <v>94</v>
      </c>
      <c r="D140" s="133" t="s">
        <v>86</v>
      </c>
      <c r="E140" s="133" t="s">
        <v>360</v>
      </c>
      <c r="F140" s="136" t="s">
        <v>848</v>
      </c>
      <c r="G140" s="137"/>
      <c r="H140" s="143">
        <v>999980</v>
      </c>
      <c r="I140" s="203">
        <v>999980</v>
      </c>
      <c r="J140" s="204"/>
    </row>
    <row r="141" spans="1:10" ht="15" customHeight="1" x14ac:dyDescent="0.25">
      <c r="A141" s="186" t="s">
        <v>332</v>
      </c>
      <c r="B141" s="187"/>
      <c r="C141" s="133" t="s">
        <v>94</v>
      </c>
      <c r="D141" s="133" t="s">
        <v>86</v>
      </c>
      <c r="E141" s="133" t="s">
        <v>360</v>
      </c>
      <c r="F141" s="136" t="s">
        <v>848</v>
      </c>
      <c r="G141" s="136" t="s">
        <v>98</v>
      </c>
      <c r="H141" s="143">
        <v>999980</v>
      </c>
      <c r="I141" s="203">
        <v>999980</v>
      </c>
      <c r="J141" s="204"/>
    </row>
    <row r="142" spans="1:10" ht="15" customHeight="1" x14ac:dyDescent="0.25">
      <c r="A142" s="186" t="s">
        <v>331</v>
      </c>
      <c r="B142" s="187"/>
      <c r="C142" s="133" t="s">
        <v>94</v>
      </c>
      <c r="D142" s="133" t="s">
        <v>86</v>
      </c>
      <c r="E142" s="133" t="s">
        <v>360</v>
      </c>
      <c r="F142" s="136" t="s">
        <v>848</v>
      </c>
      <c r="G142" s="136" t="s">
        <v>330</v>
      </c>
      <c r="H142" s="143">
        <v>999980</v>
      </c>
      <c r="I142" s="203">
        <v>999980</v>
      </c>
      <c r="J142" s="204"/>
    </row>
    <row r="143" spans="1:10" ht="34.5" customHeight="1" x14ac:dyDescent="0.25">
      <c r="A143" s="186" t="s">
        <v>847</v>
      </c>
      <c r="B143" s="187"/>
      <c r="C143" s="133" t="s">
        <v>94</v>
      </c>
      <c r="D143" s="133" t="s">
        <v>86</v>
      </c>
      <c r="E143" s="133" t="s">
        <v>360</v>
      </c>
      <c r="F143" s="136" t="s">
        <v>846</v>
      </c>
      <c r="G143" s="137"/>
      <c r="H143" s="143">
        <v>187834100</v>
      </c>
      <c r="I143" s="203">
        <v>187834100</v>
      </c>
      <c r="J143" s="204"/>
    </row>
    <row r="144" spans="1:10" ht="45.75" customHeight="1" x14ac:dyDescent="0.25">
      <c r="A144" s="186" t="s">
        <v>146</v>
      </c>
      <c r="B144" s="187"/>
      <c r="C144" s="133" t="s">
        <v>94</v>
      </c>
      <c r="D144" s="133" t="s">
        <v>86</v>
      </c>
      <c r="E144" s="133" t="s">
        <v>360</v>
      </c>
      <c r="F144" s="136" t="s">
        <v>846</v>
      </c>
      <c r="G144" s="136" t="s">
        <v>145</v>
      </c>
      <c r="H144" s="143">
        <v>180411100</v>
      </c>
      <c r="I144" s="203">
        <v>180411100</v>
      </c>
      <c r="J144" s="204"/>
    </row>
    <row r="145" spans="1:10" ht="15" customHeight="1" x14ac:dyDescent="0.25">
      <c r="A145" s="186" t="s">
        <v>144</v>
      </c>
      <c r="B145" s="187"/>
      <c r="C145" s="133" t="s">
        <v>94</v>
      </c>
      <c r="D145" s="133" t="s">
        <v>86</v>
      </c>
      <c r="E145" s="133" t="s">
        <v>360</v>
      </c>
      <c r="F145" s="136" t="s">
        <v>846</v>
      </c>
      <c r="G145" s="136" t="s">
        <v>143</v>
      </c>
      <c r="H145" s="143">
        <v>180411100</v>
      </c>
      <c r="I145" s="203">
        <v>180411100</v>
      </c>
      <c r="J145" s="204"/>
    </row>
    <row r="146" spans="1:10" ht="23.25" customHeight="1" x14ac:dyDescent="0.25">
      <c r="A146" s="186" t="s">
        <v>142</v>
      </c>
      <c r="B146" s="187"/>
      <c r="C146" s="133" t="s">
        <v>94</v>
      </c>
      <c r="D146" s="133" t="s">
        <v>86</v>
      </c>
      <c r="E146" s="133" t="s">
        <v>360</v>
      </c>
      <c r="F146" s="136" t="s">
        <v>846</v>
      </c>
      <c r="G146" s="136" t="s">
        <v>141</v>
      </c>
      <c r="H146" s="143">
        <v>7386000</v>
      </c>
      <c r="I146" s="203">
        <v>7386000</v>
      </c>
      <c r="J146" s="204"/>
    </row>
    <row r="147" spans="1:10" ht="23.25" customHeight="1" x14ac:dyDescent="0.25">
      <c r="A147" s="186" t="s">
        <v>140</v>
      </c>
      <c r="B147" s="187"/>
      <c r="C147" s="133" t="s">
        <v>94</v>
      </c>
      <c r="D147" s="133" t="s">
        <v>86</v>
      </c>
      <c r="E147" s="133" t="s">
        <v>360</v>
      </c>
      <c r="F147" s="136" t="s">
        <v>846</v>
      </c>
      <c r="G147" s="136" t="s">
        <v>139</v>
      </c>
      <c r="H147" s="143">
        <v>7386000</v>
      </c>
      <c r="I147" s="203">
        <v>7386000</v>
      </c>
      <c r="J147" s="204"/>
    </row>
    <row r="148" spans="1:10" ht="15" customHeight="1" x14ac:dyDescent="0.25">
      <c r="A148" s="186" t="s">
        <v>332</v>
      </c>
      <c r="B148" s="187"/>
      <c r="C148" s="133" t="s">
        <v>94</v>
      </c>
      <c r="D148" s="133" t="s">
        <v>86</v>
      </c>
      <c r="E148" s="133" t="s">
        <v>360</v>
      </c>
      <c r="F148" s="136" t="s">
        <v>846</v>
      </c>
      <c r="G148" s="136" t="s">
        <v>98</v>
      </c>
      <c r="H148" s="143">
        <v>37000</v>
      </c>
      <c r="I148" s="203">
        <v>37000</v>
      </c>
      <c r="J148" s="204"/>
    </row>
    <row r="149" spans="1:10" ht="15" customHeight="1" x14ac:dyDescent="0.25">
      <c r="A149" s="186" t="s">
        <v>331</v>
      </c>
      <c r="B149" s="187"/>
      <c r="C149" s="133" t="s">
        <v>94</v>
      </c>
      <c r="D149" s="133" t="s">
        <v>86</v>
      </c>
      <c r="E149" s="133" t="s">
        <v>360</v>
      </c>
      <c r="F149" s="136" t="s">
        <v>846</v>
      </c>
      <c r="G149" s="136" t="s">
        <v>330</v>
      </c>
      <c r="H149" s="143">
        <v>37000</v>
      </c>
      <c r="I149" s="203">
        <v>37000</v>
      </c>
      <c r="J149" s="204"/>
    </row>
    <row r="150" spans="1:10" ht="45.75" customHeight="1" x14ac:dyDescent="0.25">
      <c r="A150" s="186" t="s">
        <v>1210</v>
      </c>
      <c r="B150" s="187"/>
      <c r="C150" s="133" t="s">
        <v>94</v>
      </c>
      <c r="D150" s="133" t="s">
        <v>86</v>
      </c>
      <c r="E150" s="133" t="s">
        <v>360</v>
      </c>
      <c r="F150" s="136" t="s">
        <v>1211</v>
      </c>
      <c r="G150" s="137"/>
      <c r="H150" s="143">
        <v>18167578.219999999</v>
      </c>
      <c r="I150" s="203">
        <v>18167578.219999999</v>
      </c>
      <c r="J150" s="204"/>
    </row>
    <row r="151" spans="1:10" ht="45.75" customHeight="1" x14ac:dyDescent="0.25">
      <c r="A151" s="186" t="s">
        <v>146</v>
      </c>
      <c r="B151" s="187"/>
      <c r="C151" s="133" t="s">
        <v>94</v>
      </c>
      <c r="D151" s="133" t="s">
        <v>86</v>
      </c>
      <c r="E151" s="133" t="s">
        <v>360</v>
      </c>
      <c r="F151" s="136" t="s">
        <v>1211</v>
      </c>
      <c r="G151" s="136" t="s">
        <v>145</v>
      </c>
      <c r="H151" s="143">
        <v>18117578.219999999</v>
      </c>
      <c r="I151" s="203">
        <v>18117578.219999999</v>
      </c>
      <c r="J151" s="204"/>
    </row>
    <row r="152" spans="1:10" ht="15" customHeight="1" x14ac:dyDescent="0.25">
      <c r="A152" s="186" t="s">
        <v>144</v>
      </c>
      <c r="B152" s="187"/>
      <c r="C152" s="133" t="s">
        <v>94</v>
      </c>
      <c r="D152" s="133" t="s">
        <v>86</v>
      </c>
      <c r="E152" s="133" t="s">
        <v>360</v>
      </c>
      <c r="F152" s="136" t="s">
        <v>1211</v>
      </c>
      <c r="G152" s="136" t="s">
        <v>143</v>
      </c>
      <c r="H152" s="143">
        <v>18117578.219999999</v>
      </c>
      <c r="I152" s="203">
        <v>18117578.219999999</v>
      </c>
      <c r="J152" s="204"/>
    </row>
    <row r="153" spans="1:10" ht="23.25" customHeight="1" x14ac:dyDescent="0.25">
      <c r="A153" s="186" t="s">
        <v>142</v>
      </c>
      <c r="B153" s="187"/>
      <c r="C153" s="133" t="s">
        <v>94</v>
      </c>
      <c r="D153" s="133" t="s">
        <v>86</v>
      </c>
      <c r="E153" s="133" t="s">
        <v>360</v>
      </c>
      <c r="F153" s="136" t="s">
        <v>1211</v>
      </c>
      <c r="G153" s="136" t="s">
        <v>141</v>
      </c>
      <c r="H153" s="143">
        <v>50000</v>
      </c>
      <c r="I153" s="203">
        <v>50000</v>
      </c>
      <c r="J153" s="204"/>
    </row>
    <row r="154" spans="1:10" ht="23.25" customHeight="1" x14ac:dyDescent="0.25">
      <c r="A154" s="186" t="s">
        <v>140</v>
      </c>
      <c r="B154" s="187"/>
      <c r="C154" s="133" t="s">
        <v>94</v>
      </c>
      <c r="D154" s="133" t="s">
        <v>86</v>
      </c>
      <c r="E154" s="133" t="s">
        <v>360</v>
      </c>
      <c r="F154" s="136" t="s">
        <v>1211</v>
      </c>
      <c r="G154" s="136" t="s">
        <v>139</v>
      </c>
      <c r="H154" s="143">
        <v>50000</v>
      </c>
      <c r="I154" s="203">
        <v>50000</v>
      </c>
      <c r="J154" s="204"/>
    </row>
    <row r="155" spans="1:10" ht="45.75" customHeight="1" x14ac:dyDescent="0.25">
      <c r="A155" s="186" t="s">
        <v>1212</v>
      </c>
      <c r="B155" s="187"/>
      <c r="C155" s="133" t="s">
        <v>94</v>
      </c>
      <c r="D155" s="133" t="s">
        <v>86</v>
      </c>
      <c r="E155" s="133" t="s">
        <v>360</v>
      </c>
      <c r="F155" s="136" t="s">
        <v>1213</v>
      </c>
      <c r="G155" s="137"/>
      <c r="H155" s="143">
        <v>23408484.890000001</v>
      </c>
      <c r="I155" s="203">
        <v>23408484.890000001</v>
      </c>
      <c r="J155" s="204"/>
    </row>
    <row r="156" spans="1:10" ht="45.75" customHeight="1" x14ac:dyDescent="0.25">
      <c r="A156" s="186" t="s">
        <v>146</v>
      </c>
      <c r="B156" s="187"/>
      <c r="C156" s="133" t="s">
        <v>94</v>
      </c>
      <c r="D156" s="133" t="s">
        <v>86</v>
      </c>
      <c r="E156" s="133" t="s">
        <v>360</v>
      </c>
      <c r="F156" s="136" t="s">
        <v>1213</v>
      </c>
      <c r="G156" s="136" t="s">
        <v>145</v>
      </c>
      <c r="H156" s="143">
        <v>23408484.890000001</v>
      </c>
      <c r="I156" s="203">
        <v>23408484.890000001</v>
      </c>
      <c r="J156" s="204"/>
    </row>
    <row r="157" spans="1:10" ht="15" customHeight="1" x14ac:dyDescent="0.25">
      <c r="A157" s="186" t="s">
        <v>144</v>
      </c>
      <c r="B157" s="187"/>
      <c r="C157" s="133" t="s">
        <v>94</v>
      </c>
      <c r="D157" s="133" t="s">
        <v>86</v>
      </c>
      <c r="E157" s="133" t="s">
        <v>360</v>
      </c>
      <c r="F157" s="136" t="s">
        <v>1213</v>
      </c>
      <c r="G157" s="136" t="s">
        <v>143</v>
      </c>
      <c r="H157" s="143">
        <v>23408484.890000001</v>
      </c>
      <c r="I157" s="203">
        <v>23408484.890000001</v>
      </c>
      <c r="J157" s="204"/>
    </row>
    <row r="158" spans="1:10" ht="34.5" customHeight="1" x14ac:dyDescent="0.25">
      <c r="A158" s="186" t="s">
        <v>845</v>
      </c>
      <c r="B158" s="187"/>
      <c r="C158" s="133" t="s">
        <v>94</v>
      </c>
      <c r="D158" s="133" t="s">
        <v>86</v>
      </c>
      <c r="E158" s="133" t="s">
        <v>360</v>
      </c>
      <c r="F158" s="136" t="s">
        <v>844</v>
      </c>
      <c r="G158" s="137"/>
      <c r="H158" s="143">
        <v>193795532.28999999</v>
      </c>
      <c r="I158" s="203">
        <v>193795532.28999999</v>
      </c>
      <c r="J158" s="204"/>
    </row>
    <row r="159" spans="1:10" ht="45.75" customHeight="1" x14ac:dyDescent="0.25">
      <c r="A159" s="186" t="s">
        <v>146</v>
      </c>
      <c r="B159" s="187"/>
      <c r="C159" s="133" t="s">
        <v>94</v>
      </c>
      <c r="D159" s="133" t="s">
        <v>86</v>
      </c>
      <c r="E159" s="133" t="s">
        <v>360</v>
      </c>
      <c r="F159" s="136" t="s">
        <v>844</v>
      </c>
      <c r="G159" s="136" t="s">
        <v>145</v>
      </c>
      <c r="H159" s="143">
        <v>171876532.28999999</v>
      </c>
      <c r="I159" s="203">
        <v>171876532.28999999</v>
      </c>
      <c r="J159" s="204"/>
    </row>
    <row r="160" spans="1:10" ht="15" customHeight="1" x14ac:dyDescent="0.25">
      <c r="A160" s="186" t="s">
        <v>144</v>
      </c>
      <c r="B160" s="187"/>
      <c r="C160" s="133" t="s">
        <v>94</v>
      </c>
      <c r="D160" s="133" t="s">
        <v>86</v>
      </c>
      <c r="E160" s="133" t="s">
        <v>360</v>
      </c>
      <c r="F160" s="136" t="s">
        <v>844</v>
      </c>
      <c r="G160" s="136" t="s">
        <v>143</v>
      </c>
      <c r="H160" s="143">
        <v>171876532.28999999</v>
      </c>
      <c r="I160" s="203">
        <v>171876532.28999999</v>
      </c>
      <c r="J160" s="204"/>
    </row>
    <row r="161" spans="1:10" ht="23.25" customHeight="1" x14ac:dyDescent="0.25">
      <c r="A161" s="186" t="s">
        <v>142</v>
      </c>
      <c r="B161" s="187"/>
      <c r="C161" s="133" t="s">
        <v>94</v>
      </c>
      <c r="D161" s="133" t="s">
        <v>86</v>
      </c>
      <c r="E161" s="133" t="s">
        <v>360</v>
      </c>
      <c r="F161" s="136" t="s">
        <v>844</v>
      </c>
      <c r="G161" s="136" t="s">
        <v>141</v>
      </c>
      <c r="H161" s="143">
        <v>21419000</v>
      </c>
      <c r="I161" s="203">
        <v>21419000</v>
      </c>
      <c r="J161" s="204"/>
    </row>
    <row r="162" spans="1:10" ht="23.25" customHeight="1" x14ac:dyDescent="0.25">
      <c r="A162" s="186" t="s">
        <v>140</v>
      </c>
      <c r="B162" s="187"/>
      <c r="C162" s="133" t="s">
        <v>94</v>
      </c>
      <c r="D162" s="133" t="s">
        <v>86</v>
      </c>
      <c r="E162" s="133" t="s">
        <v>360</v>
      </c>
      <c r="F162" s="136" t="s">
        <v>844</v>
      </c>
      <c r="G162" s="136" t="s">
        <v>139</v>
      </c>
      <c r="H162" s="143">
        <v>21419000</v>
      </c>
      <c r="I162" s="203">
        <v>21419000</v>
      </c>
      <c r="J162" s="204"/>
    </row>
    <row r="163" spans="1:10" ht="15" customHeight="1" x14ac:dyDescent="0.25">
      <c r="A163" s="186" t="s">
        <v>332</v>
      </c>
      <c r="B163" s="187"/>
      <c r="C163" s="133" t="s">
        <v>94</v>
      </c>
      <c r="D163" s="133" t="s">
        <v>86</v>
      </c>
      <c r="E163" s="133" t="s">
        <v>360</v>
      </c>
      <c r="F163" s="136" t="s">
        <v>844</v>
      </c>
      <c r="G163" s="136" t="s">
        <v>98</v>
      </c>
      <c r="H163" s="143">
        <v>500000</v>
      </c>
      <c r="I163" s="203">
        <v>500000</v>
      </c>
      <c r="J163" s="204"/>
    </row>
    <row r="164" spans="1:10" ht="15" customHeight="1" x14ac:dyDescent="0.25">
      <c r="A164" s="186" t="s">
        <v>331</v>
      </c>
      <c r="B164" s="187"/>
      <c r="C164" s="133" t="s">
        <v>94</v>
      </c>
      <c r="D164" s="133" t="s">
        <v>86</v>
      </c>
      <c r="E164" s="133" t="s">
        <v>360</v>
      </c>
      <c r="F164" s="136" t="s">
        <v>844</v>
      </c>
      <c r="G164" s="136" t="s">
        <v>330</v>
      </c>
      <c r="H164" s="143">
        <v>500000</v>
      </c>
      <c r="I164" s="203">
        <v>500000</v>
      </c>
      <c r="J164" s="204"/>
    </row>
    <row r="165" spans="1:10" ht="45.75" customHeight="1" x14ac:dyDescent="0.25">
      <c r="A165" s="186" t="s">
        <v>843</v>
      </c>
      <c r="B165" s="187"/>
      <c r="C165" s="133" t="s">
        <v>94</v>
      </c>
      <c r="D165" s="133" t="s">
        <v>86</v>
      </c>
      <c r="E165" s="133" t="s">
        <v>360</v>
      </c>
      <c r="F165" s="136" t="s">
        <v>842</v>
      </c>
      <c r="G165" s="137"/>
      <c r="H165" s="143">
        <v>25266000</v>
      </c>
      <c r="I165" s="203">
        <v>25922000</v>
      </c>
      <c r="J165" s="204"/>
    </row>
    <row r="166" spans="1:10" ht="45.75" customHeight="1" x14ac:dyDescent="0.25">
      <c r="A166" s="186" t="s">
        <v>146</v>
      </c>
      <c r="B166" s="187"/>
      <c r="C166" s="133" t="s">
        <v>94</v>
      </c>
      <c r="D166" s="133" t="s">
        <v>86</v>
      </c>
      <c r="E166" s="133" t="s">
        <v>360</v>
      </c>
      <c r="F166" s="136" t="s">
        <v>842</v>
      </c>
      <c r="G166" s="136" t="s">
        <v>145</v>
      </c>
      <c r="H166" s="143">
        <v>23436000</v>
      </c>
      <c r="I166" s="203">
        <v>24087000</v>
      </c>
      <c r="J166" s="204"/>
    </row>
    <row r="167" spans="1:10" ht="15" customHeight="1" x14ac:dyDescent="0.25">
      <c r="A167" s="186" t="s">
        <v>144</v>
      </c>
      <c r="B167" s="187"/>
      <c r="C167" s="133" t="s">
        <v>94</v>
      </c>
      <c r="D167" s="133" t="s">
        <v>86</v>
      </c>
      <c r="E167" s="133" t="s">
        <v>360</v>
      </c>
      <c r="F167" s="136" t="s">
        <v>842</v>
      </c>
      <c r="G167" s="136" t="s">
        <v>143</v>
      </c>
      <c r="H167" s="143">
        <v>23436000</v>
      </c>
      <c r="I167" s="203">
        <v>24087000</v>
      </c>
      <c r="J167" s="204"/>
    </row>
    <row r="168" spans="1:10" ht="23.25" customHeight="1" x14ac:dyDescent="0.25">
      <c r="A168" s="186" t="s">
        <v>142</v>
      </c>
      <c r="B168" s="187"/>
      <c r="C168" s="133" t="s">
        <v>94</v>
      </c>
      <c r="D168" s="133" t="s">
        <v>86</v>
      </c>
      <c r="E168" s="133" t="s">
        <v>360</v>
      </c>
      <c r="F168" s="136" t="s">
        <v>842</v>
      </c>
      <c r="G168" s="136" t="s">
        <v>141</v>
      </c>
      <c r="H168" s="143">
        <v>1830000</v>
      </c>
      <c r="I168" s="203">
        <v>1835000</v>
      </c>
      <c r="J168" s="204"/>
    </row>
    <row r="169" spans="1:10" ht="23.25" customHeight="1" x14ac:dyDescent="0.25">
      <c r="A169" s="186" t="s">
        <v>140</v>
      </c>
      <c r="B169" s="187"/>
      <c r="C169" s="133" t="s">
        <v>94</v>
      </c>
      <c r="D169" s="133" t="s">
        <v>86</v>
      </c>
      <c r="E169" s="133" t="s">
        <v>360</v>
      </c>
      <c r="F169" s="136" t="s">
        <v>842</v>
      </c>
      <c r="G169" s="136" t="s">
        <v>139</v>
      </c>
      <c r="H169" s="143">
        <v>1830000</v>
      </c>
      <c r="I169" s="203">
        <v>1835000</v>
      </c>
      <c r="J169" s="204"/>
    </row>
    <row r="170" spans="1:10" ht="45.75" customHeight="1" x14ac:dyDescent="0.25">
      <c r="A170" s="186" t="s">
        <v>841</v>
      </c>
      <c r="B170" s="187"/>
      <c r="C170" s="133" t="s">
        <v>94</v>
      </c>
      <c r="D170" s="133" t="s">
        <v>86</v>
      </c>
      <c r="E170" s="133" t="s">
        <v>360</v>
      </c>
      <c r="F170" s="136" t="s">
        <v>840</v>
      </c>
      <c r="G170" s="137"/>
      <c r="H170" s="143">
        <v>1210000</v>
      </c>
      <c r="I170" s="203">
        <v>1210000</v>
      </c>
      <c r="J170" s="204"/>
    </row>
    <row r="171" spans="1:10" ht="23.25" customHeight="1" x14ac:dyDescent="0.25">
      <c r="A171" s="186" t="s">
        <v>132</v>
      </c>
      <c r="B171" s="187"/>
      <c r="C171" s="133" t="s">
        <v>94</v>
      </c>
      <c r="D171" s="133" t="s">
        <v>86</v>
      </c>
      <c r="E171" s="133" t="s">
        <v>360</v>
      </c>
      <c r="F171" s="136" t="s">
        <v>840</v>
      </c>
      <c r="G171" s="136" t="s">
        <v>109</v>
      </c>
      <c r="H171" s="143">
        <v>1210000</v>
      </c>
      <c r="I171" s="203">
        <v>1210000</v>
      </c>
      <c r="J171" s="204"/>
    </row>
    <row r="172" spans="1:10" ht="15" customHeight="1" x14ac:dyDescent="0.25">
      <c r="A172" s="186" t="s">
        <v>131</v>
      </c>
      <c r="B172" s="187"/>
      <c r="C172" s="133" t="s">
        <v>94</v>
      </c>
      <c r="D172" s="133" t="s">
        <v>86</v>
      </c>
      <c r="E172" s="133" t="s">
        <v>360</v>
      </c>
      <c r="F172" s="136" t="s">
        <v>840</v>
      </c>
      <c r="G172" s="136" t="s">
        <v>127</v>
      </c>
      <c r="H172" s="143">
        <v>1210000</v>
      </c>
      <c r="I172" s="203">
        <v>1210000</v>
      </c>
      <c r="J172" s="204"/>
    </row>
    <row r="173" spans="1:10" ht="34.5" customHeight="1" x14ac:dyDescent="0.25">
      <c r="A173" s="193" t="s">
        <v>239</v>
      </c>
      <c r="B173" s="194"/>
      <c r="C173" s="133" t="s">
        <v>94</v>
      </c>
      <c r="D173" s="133" t="s">
        <v>86</v>
      </c>
      <c r="E173" s="133" t="s">
        <v>360</v>
      </c>
      <c r="F173" s="133" t="s">
        <v>238</v>
      </c>
      <c r="G173" s="133"/>
      <c r="H173" s="143">
        <v>404000</v>
      </c>
      <c r="I173" s="203">
        <v>345000</v>
      </c>
      <c r="J173" s="204"/>
    </row>
    <row r="174" spans="1:10" ht="34.5" customHeight="1" x14ac:dyDescent="0.25">
      <c r="A174" s="186" t="s">
        <v>397</v>
      </c>
      <c r="B174" s="187"/>
      <c r="C174" s="133" t="s">
        <v>94</v>
      </c>
      <c r="D174" s="133" t="s">
        <v>86</v>
      </c>
      <c r="E174" s="133" t="s">
        <v>360</v>
      </c>
      <c r="F174" s="136" t="s">
        <v>396</v>
      </c>
      <c r="G174" s="136"/>
      <c r="H174" s="143">
        <v>250000</v>
      </c>
      <c r="I174" s="203">
        <v>250000</v>
      </c>
      <c r="J174" s="204"/>
    </row>
    <row r="175" spans="1:10" ht="23.25" customHeight="1" x14ac:dyDescent="0.25">
      <c r="A175" s="186" t="s">
        <v>382</v>
      </c>
      <c r="B175" s="187"/>
      <c r="C175" s="133" t="s">
        <v>94</v>
      </c>
      <c r="D175" s="133" t="s">
        <v>86</v>
      </c>
      <c r="E175" s="133" t="s">
        <v>360</v>
      </c>
      <c r="F175" s="136" t="s">
        <v>381</v>
      </c>
      <c r="G175" s="137"/>
      <c r="H175" s="143">
        <v>250000</v>
      </c>
      <c r="I175" s="203">
        <v>250000</v>
      </c>
      <c r="J175" s="204"/>
    </row>
    <row r="176" spans="1:10" ht="45.75" customHeight="1" x14ac:dyDescent="0.25">
      <c r="A176" s="186" t="s">
        <v>839</v>
      </c>
      <c r="B176" s="187"/>
      <c r="C176" s="133" t="s">
        <v>94</v>
      </c>
      <c r="D176" s="133" t="s">
        <v>86</v>
      </c>
      <c r="E176" s="133" t="s">
        <v>360</v>
      </c>
      <c r="F176" s="136" t="s">
        <v>838</v>
      </c>
      <c r="G176" s="137"/>
      <c r="H176" s="143">
        <v>250000</v>
      </c>
      <c r="I176" s="203">
        <v>250000</v>
      </c>
      <c r="J176" s="204"/>
    </row>
    <row r="177" spans="1:10" ht="23.25" customHeight="1" x14ac:dyDescent="0.25">
      <c r="A177" s="186" t="s">
        <v>142</v>
      </c>
      <c r="B177" s="187"/>
      <c r="C177" s="133" t="s">
        <v>94</v>
      </c>
      <c r="D177" s="133" t="s">
        <v>86</v>
      </c>
      <c r="E177" s="133" t="s">
        <v>360</v>
      </c>
      <c r="F177" s="136" t="s">
        <v>838</v>
      </c>
      <c r="G177" s="136" t="s">
        <v>141</v>
      </c>
      <c r="H177" s="143">
        <v>250000</v>
      </c>
      <c r="I177" s="203">
        <v>250000</v>
      </c>
      <c r="J177" s="204"/>
    </row>
    <row r="178" spans="1:10" ht="23.25" customHeight="1" x14ac:dyDescent="0.25">
      <c r="A178" s="186" t="s">
        <v>140</v>
      </c>
      <c r="B178" s="187"/>
      <c r="C178" s="133" t="s">
        <v>94</v>
      </c>
      <c r="D178" s="133" t="s">
        <v>86</v>
      </c>
      <c r="E178" s="133" t="s">
        <v>360</v>
      </c>
      <c r="F178" s="136" t="s">
        <v>838</v>
      </c>
      <c r="G178" s="136" t="s">
        <v>139</v>
      </c>
      <c r="H178" s="143">
        <v>250000</v>
      </c>
      <c r="I178" s="203">
        <v>250000</v>
      </c>
      <c r="J178" s="204"/>
    </row>
    <row r="179" spans="1:10" ht="15" customHeight="1" x14ac:dyDescent="0.25">
      <c r="A179" s="186" t="s">
        <v>178</v>
      </c>
      <c r="B179" s="187"/>
      <c r="C179" s="133" t="s">
        <v>94</v>
      </c>
      <c r="D179" s="133" t="s">
        <v>86</v>
      </c>
      <c r="E179" s="133" t="s">
        <v>360</v>
      </c>
      <c r="F179" s="136" t="s">
        <v>837</v>
      </c>
      <c r="G179" s="136"/>
      <c r="H179" s="143">
        <v>154000</v>
      </c>
      <c r="I179" s="203">
        <v>95000</v>
      </c>
      <c r="J179" s="204"/>
    </row>
    <row r="180" spans="1:10" ht="34.5" customHeight="1" x14ac:dyDescent="0.25">
      <c r="A180" s="186" t="s">
        <v>836</v>
      </c>
      <c r="B180" s="187"/>
      <c r="C180" s="133" t="s">
        <v>94</v>
      </c>
      <c r="D180" s="133" t="s">
        <v>86</v>
      </c>
      <c r="E180" s="133" t="s">
        <v>360</v>
      </c>
      <c r="F180" s="136" t="s">
        <v>835</v>
      </c>
      <c r="G180" s="137"/>
      <c r="H180" s="143">
        <v>154000</v>
      </c>
      <c r="I180" s="203">
        <v>95000</v>
      </c>
      <c r="J180" s="204"/>
    </row>
    <row r="181" spans="1:10" ht="34.5" customHeight="1" x14ac:dyDescent="0.25">
      <c r="A181" s="186" t="s">
        <v>834</v>
      </c>
      <c r="B181" s="187"/>
      <c r="C181" s="133" t="s">
        <v>94</v>
      </c>
      <c r="D181" s="133" t="s">
        <v>86</v>
      </c>
      <c r="E181" s="133" t="s">
        <v>360</v>
      </c>
      <c r="F181" s="136" t="s">
        <v>833</v>
      </c>
      <c r="G181" s="137"/>
      <c r="H181" s="143">
        <v>154000</v>
      </c>
      <c r="I181" s="203">
        <v>95000</v>
      </c>
      <c r="J181" s="204"/>
    </row>
    <row r="182" spans="1:10" ht="23.25" customHeight="1" x14ac:dyDescent="0.25">
      <c r="A182" s="186" t="s">
        <v>142</v>
      </c>
      <c r="B182" s="187"/>
      <c r="C182" s="133" t="s">
        <v>94</v>
      </c>
      <c r="D182" s="133" t="s">
        <v>86</v>
      </c>
      <c r="E182" s="133" t="s">
        <v>360</v>
      </c>
      <c r="F182" s="136" t="s">
        <v>833</v>
      </c>
      <c r="G182" s="136" t="s">
        <v>141</v>
      </c>
      <c r="H182" s="143">
        <v>154000</v>
      </c>
      <c r="I182" s="203">
        <v>95000</v>
      </c>
      <c r="J182" s="204"/>
    </row>
    <row r="183" spans="1:10" ht="23.25" customHeight="1" x14ac:dyDescent="0.25">
      <c r="A183" s="186" t="s">
        <v>140</v>
      </c>
      <c r="B183" s="187"/>
      <c r="C183" s="133" t="s">
        <v>94</v>
      </c>
      <c r="D183" s="133" t="s">
        <v>86</v>
      </c>
      <c r="E183" s="133" t="s">
        <v>360</v>
      </c>
      <c r="F183" s="136" t="s">
        <v>833</v>
      </c>
      <c r="G183" s="136" t="s">
        <v>139</v>
      </c>
      <c r="H183" s="143">
        <v>154000</v>
      </c>
      <c r="I183" s="203">
        <v>95000</v>
      </c>
      <c r="J183" s="204"/>
    </row>
    <row r="184" spans="1:10" ht="23.25" customHeight="1" x14ac:dyDescent="0.25">
      <c r="A184" s="193" t="s">
        <v>266</v>
      </c>
      <c r="B184" s="194"/>
      <c r="C184" s="133" t="s">
        <v>94</v>
      </c>
      <c r="D184" s="133" t="s">
        <v>86</v>
      </c>
      <c r="E184" s="133" t="s">
        <v>360</v>
      </c>
      <c r="F184" s="133" t="s">
        <v>265</v>
      </c>
      <c r="G184" s="133"/>
      <c r="H184" s="143">
        <v>245468800</v>
      </c>
      <c r="I184" s="203">
        <v>245468800</v>
      </c>
      <c r="J184" s="204"/>
    </row>
    <row r="185" spans="1:10" ht="68.25" customHeight="1" x14ac:dyDescent="0.25">
      <c r="A185" s="186" t="s">
        <v>690</v>
      </c>
      <c r="B185" s="187"/>
      <c r="C185" s="133" t="s">
        <v>94</v>
      </c>
      <c r="D185" s="133" t="s">
        <v>86</v>
      </c>
      <c r="E185" s="133" t="s">
        <v>360</v>
      </c>
      <c r="F185" s="136" t="s">
        <v>689</v>
      </c>
      <c r="G185" s="136"/>
      <c r="H185" s="143">
        <v>245468800</v>
      </c>
      <c r="I185" s="203">
        <v>245468800</v>
      </c>
      <c r="J185" s="204"/>
    </row>
    <row r="186" spans="1:10" ht="34.5" customHeight="1" x14ac:dyDescent="0.25">
      <c r="A186" s="186" t="s">
        <v>832</v>
      </c>
      <c r="B186" s="187"/>
      <c r="C186" s="133" t="s">
        <v>94</v>
      </c>
      <c r="D186" s="133" t="s">
        <v>86</v>
      </c>
      <c r="E186" s="133" t="s">
        <v>360</v>
      </c>
      <c r="F186" s="136" t="s">
        <v>831</v>
      </c>
      <c r="G186" s="137"/>
      <c r="H186" s="143">
        <v>245468800</v>
      </c>
      <c r="I186" s="203">
        <v>245468800</v>
      </c>
      <c r="J186" s="204"/>
    </row>
    <row r="187" spans="1:10" ht="34.5" customHeight="1" x14ac:dyDescent="0.25">
      <c r="A187" s="186" t="s">
        <v>830</v>
      </c>
      <c r="B187" s="187"/>
      <c r="C187" s="133" t="s">
        <v>94</v>
      </c>
      <c r="D187" s="133" t="s">
        <v>86</v>
      </c>
      <c r="E187" s="133" t="s">
        <v>360</v>
      </c>
      <c r="F187" s="136" t="s">
        <v>829</v>
      </c>
      <c r="G187" s="137"/>
      <c r="H187" s="143">
        <v>233132800</v>
      </c>
      <c r="I187" s="203">
        <v>233132800</v>
      </c>
      <c r="J187" s="204"/>
    </row>
    <row r="188" spans="1:10" ht="23.25" customHeight="1" x14ac:dyDescent="0.25">
      <c r="A188" s="186" t="s">
        <v>132</v>
      </c>
      <c r="B188" s="187"/>
      <c r="C188" s="133" t="s">
        <v>94</v>
      </c>
      <c r="D188" s="133" t="s">
        <v>86</v>
      </c>
      <c r="E188" s="133" t="s">
        <v>360</v>
      </c>
      <c r="F188" s="136" t="s">
        <v>829</v>
      </c>
      <c r="G188" s="136" t="s">
        <v>109</v>
      </c>
      <c r="H188" s="143">
        <v>233132800</v>
      </c>
      <c r="I188" s="203">
        <v>233132800</v>
      </c>
      <c r="J188" s="204"/>
    </row>
    <row r="189" spans="1:10" ht="15" customHeight="1" x14ac:dyDescent="0.25">
      <c r="A189" s="186" t="s">
        <v>166</v>
      </c>
      <c r="B189" s="187"/>
      <c r="C189" s="133" t="s">
        <v>94</v>
      </c>
      <c r="D189" s="133" t="s">
        <v>86</v>
      </c>
      <c r="E189" s="133" t="s">
        <v>360</v>
      </c>
      <c r="F189" s="136" t="s">
        <v>829</v>
      </c>
      <c r="G189" s="136" t="s">
        <v>112</v>
      </c>
      <c r="H189" s="143">
        <v>233132800</v>
      </c>
      <c r="I189" s="203">
        <v>233132800</v>
      </c>
      <c r="J189" s="204"/>
    </row>
    <row r="190" spans="1:10" ht="34.5" customHeight="1" x14ac:dyDescent="0.25">
      <c r="A190" s="186" t="s">
        <v>828</v>
      </c>
      <c r="B190" s="187"/>
      <c r="C190" s="133" t="s">
        <v>94</v>
      </c>
      <c r="D190" s="133" t="s">
        <v>86</v>
      </c>
      <c r="E190" s="133" t="s">
        <v>360</v>
      </c>
      <c r="F190" s="136" t="s">
        <v>827</v>
      </c>
      <c r="G190" s="137"/>
      <c r="H190" s="143">
        <v>12336000</v>
      </c>
      <c r="I190" s="203">
        <v>12336000</v>
      </c>
      <c r="J190" s="204"/>
    </row>
    <row r="191" spans="1:10" ht="23.25" customHeight="1" x14ac:dyDescent="0.25">
      <c r="A191" s="186" t="s">
        <v>132</v>
      </c>
      <c r="B191" s="187"/>
      <c r="C191" s="133" t="s">
        <v>94</v>
      </c>
      <c r="D191" s="133" t="s">
        <v>86</v>
      </c>
      <c r="E191" s="133" t="s">
        <v>360</v>
      </c>
      <c r="F191" s="136" t="s">
        <v>827</v>
      </c>
      <c r="G191" s="136" t="s">
        <v>109</v>
      </c>
      <c r="H191" s="143">
        <v>12336000</v>
      </c>
      <c r="I191" s="203">
        <v>12336000</v>
      </c>
      <c r="J191" s="204"/>
    </row>
    <row r="192" spans="1:10" ht="15" customHeight="1" x14ac:dyDescent="0.25">
      <c r="A192" s="186" t="s">
        <v>166</v>
      </c>
      <c r="B192" s="187"/>
      <c r="C192" s="133" t="s">
        <v>94</v>
      </c>
      <c r="D192" s="133" t="s">
        <v>86</v>
      </c>
      <c r="E192" s="133" t="s">
        <v>360</v>
      </c>
      <c r="F192" s="136" t="s">
        <v>827</v>
      </c>
      <c r="G192" s="136" t="s">
        <v>112</v>
      </c>
      <c r="H192" s="143">
        <v>12336000</v>
      </c>
      <c r="I192" s="203">
        <v>12336000</v>
      </c>
      <c r="J192" s="204"/>
    </row>
    <row r="193" spans="1:10" ht="23.25" customHeight="1" x14ac:dyDescent="0.25">
      <c r="A193" s="193" t="s">
        <v>594</v>
      </c>
      <c r="B193" s="194"/>
      <c r="C193" s="133" t="s">
        <v>94</v>
      </c>
      <c r="D193" s="133" t="s">
        <v>86</v>
      </c>
      <c r="E193" s="133" t="s">
        <v>360</v>
      </c>
      <c r="F193" s="133" t="s">
        <v>593</v>
      </c>
      <c r="G193" s="133"/>
      <c r="H193" s="143">
        <v>2000000</v>
      </c>
      <c r="I193" s="203">
        <v>2000000</v>
      </c>
      <c r="J193" s="204"/>
    </row>
    <row r="194" spans="1:10" ht="15" customHeight="1" x14ac:dyDescent="0.25">
      <c r="A194" s="186" t="s">
        <v>178</v>
      </c>
      <c r="B194" s="187"/>
      <c r="C194" s="133" t="s">
        <v>94</v>
      </c>
      <c r="D194" s="133" t="s">
        <v>86</v>
      </c>
      <c r="E194" s="133" t="s">
        <v>360</v>
      </c>
      <c r="F194" s="136" t="s">
        <v>826</v>
      </c>
      <c r="G194" s="136"/>
      <c r="H194" s="143">
        <v>2000000</v>
      </c>
      <c r="I194" s="203">
        <v>2000000</v>
      </c>
      <c r="J194" s="204"/>
    </row>
    <row r="195" spans="1:10" ht="23.25" customHeight="1" x14ac:dyDescent="0.25">
      <c r="A195" s="186" t="s">
        <v>176</v>
      </c>
      <c r="B195" s="187"/>
      <c r="C195" s="133" t="s">
        <v>94</v>
      </c>
      <c r="D195" s="133" t="s">
        <v>86</v>
      </c>
      <c r="E195" s="133" t="s">
        <v>360</v>
      </c>
      <c r="F195" s="136" t="s">
        <v>825</v>
      </c>
      <c r="G195" s="137"/>
      <c r="H195" s="143">
        <v>2000000</v>
      </c>
      <c r="I195" s="203">
        <v>2000000</v>
      </c>
      <c r="J195" s="204"/>
    </row>
    <row r="196" spans="1:10" ht="15" customHeight="1" x14ac:dyDescent="0.25">
      <c r="A196" s="186" t="s">
        <v>824</v>
      </c>
      <c r="B196" s="187"/>
      <c r="C196" s="133" t="s">
        <v>94</v>
      </c>
      <c r="D196" s="133" t="s">
        <v>86</v>
      </c>
      <c r="E196" s="133" t="s">
        <v>360</v>
      </c>
      <c r="F196" s="136" t="s">
        <v>823</v>
      </c>
      <c r="G196" s="137"/>
      <c r="H196" s="143">
        <v>1000000</v>
      </c>
      <c r="I196" s="203">
        <v>1000000</v>
      </c>
      <c r="J196" s="204"/>
    </row>
    <row r="197" spans="1:10" ht="23.25" customHeight="1" x14ac:dyDescent="0.25">
      <c r="A197" s="186" t="s">
        <v>142</v>
      </c>
      <c r="B197" s="187"/>
      <c r="C197" s="133" t="s">
        <v>94</v>
      </c>
      <c r="D197" s="133" t="s">
        <v>86</v>
      </c>
      <c r="E197" s="133" t="s">
        <v>360</v>
      </c>
      <c r="F197" s="136" t="s">
        <v>823</v>
      </c>
      <c r="G197" s="136" t="s">
        <v>141</v>
      </c>
      <c r="H197" s="143">
        <v>1000000</v>
      </c>
      <c r="I197" s="203">
        <v>1000000</v>
      </c>
      <c r="J197" s="204"/>
    </row>
    <row r="198" spans="1:10" ht="23.25" customHeight="1" x14ac:dyDescent="0.25">
      <c r="A198" s="186" t="s">
        <v>140</v>
      </c>
      <c r="B198" s="187"/>
      <c r="C198" s="133" t="s">
        <v>94</v>
      </c>
      <c r="D198" s="133" t="s">
        <v>86</v>
      </c>
      <c r="E198" s="133" t="s">
        <v>360</v>
      </c>
      <c r="F198" s="136" t="s">
        <v>823</v>
      </c>
      <c r="G198" s="136" t="s">
        <v>139</v>
      </c>
      <c r="H198" s="143">
        <v>1000000</v>
      </c>
      <c r="I198" s="203">
        <v>1000000</v>
      </c>
      <c r="J198" s="204"/>
    </row>
    <row r="199" spans="1:10" ht="34.5" customHeight="1" x14ac:dyDescent="0.25">
      <c r="A199" s="186" t="s">
        <v>822</v>
      </c>
      <c r="B199" s="187"/>
      <c r="C199" s="133" t="s">
        <v>94</v>
      </c>
      <c r="D199" s="133" t="s">
        <v>86</v>
      </c>
      <c r="E199" s="133" t="s">
        <v>360</v>
      </c>
      <c r="F199" s="136" t="s">
        <v>821</v>
      </c>
      <c r="G199" s="137"/>
      <c r="H199" s="143">
        <v>1000000</v>
      </c>
      <c r="I199" s="203">
        <v>1000000</v>
      </c>
      <c r="J199" s="204"/>
    </row>
    <row r="200" spans="1:10" ht="23.25" customHeight="1" x14ac:dyDescent="0.25">
      <c r="A200" s="186" t="s">
        <v>132</v>
      </c>
      <c r="B200" s="187"/>
      <c r="C200" s="133" t="s">
        <v>94</v>
      </c>
      <c r="D200" s="133" t="s">
        <v>86</v>
      </c>
      <c r="E200" s="133" t="s">
        <v>360</v>
      </c>
      <c r="F200" s="136" t="s">
        <v>821</v>
      </c>
      <c r="G200" s="136" t="s">
        <v>109</v>
      </c>
      <c r="H200" s="143">
        <v>1000000</v>
      </c>
      <c r="I200" s="203">
        <v>1000000</v>
      </c>
      <c r="J200" s="204"/>
    </row>
    <row r="201" spans="1:10" ht="15" customHeight="1" x14ac:dyDescent="0.25">
      <c r="A201" s="186" t="s">
        <v>166</v>
      </c>
      <c r="B201" s="187"/>
      <c r="C201" s="133" t="s">
        <v>94</v>
      </c>
      <c r="D201" s="133" t="s">
        <v>86</v>
      </c>
      <c r="E201" s="133" t="s">
        <v>360</v>
      </c>
      <c r="F201" s="136" t="s">
        <v>821</v>
      </c>
      <c r="G201" s="136" t="s">
        <v>112</v>
      </c>
      <c r="H201" s="143">
        <v>1000000</v>
      </c>
      <c r="I201" s="203">
        <v>1000000</v>
      </c>
      <c r="J201" s="204"/>
    </row>
    <row r="202" spans="1:10" ht="15" customHeight="1" x14ac:dyDescent="0.25">
      <c r="A202" s="193" t="s">
        <v>443</v>
      </c>
      <c r="B202" s="194"/>
      <c r="C202" s="133" t="s">
        <v>94</v>
      </c>
      <c r="D202" s="133" t="s">
        <v>86</v>
      </c>
      <c r="E202" s="133" t="s">
        <v>360</v>
      </c>
      <c r="F202" s="133" t="s">
        <v>442</v>
      </c>
      <c r="G202" s="133"/>
      <c r="H202" s="143">
        <v>15129230</v>
      </c>
      <c r="I202" s="203">
        <v>54867951.840000004</v>
      </c>
      <c r="J202" s="204"/>
    </row>
    <row r="203" spans="1:10" ht="15" customHeight="1" x14ac:dyDescent="0.25">
      <c r="A203" s="186" t="s">
        <v>1099</v>
      </c>
      <c r="B203" s="187"/>
      <c r="C203" s="133" t="s">
        <v>94</v>
      </c>
      <c r="D203" s="133" t="s">
        <v>86</v>
      </c>
      <c r="E203" s="133" t="s">
        <v>360</v>
      </c>
      <c r="F203" s="136" t="s">
        <v>470</v>
      </c>
      <c r="G203" s="137"/>
      <c r="H203" s="143">
        <v>1665650</v>
      </c>
      <c r="I203" s="203">
        <v>1665650</v>
      </c>
      <c r="J203" s="204"/>
    </row>
    <row r="204" spans="1:10" ht="23.25" customHeight="1" x14ac:dyDescent="0.25">
      <c r="A204" s="186" t="s">
        <v>142</v>
      </c>
      <c r="B204" s="187"/>
      <c r="C204" s="133" t="s">
        <v>94</v>
      </c>
      <c r="D204" s="133" t="s">
        <v>86</v>
      </c>
      <c r="E204" s="133" t="s">
        <v>360</v>
      </c>
      <c r="F204" s="136" t="s">
        <v>470</v>
      </c>
      <c r="G204" s="136" t="s">
        <v>141</v>
      </c>
      <c r="H204" s="143">
        <v>1200000</v>
      </c>
      <c r="I204" s="203">
        <v>1200000</v>
      </c>
      <c r="J204" s="204"/>
    </row>
    <row r="205" spans="1:10" ht="23.25" customHeight="1" x14ac:dyDescent="0.25">
      <c r="A205" s="186" t="s">
        <v>140</v>
      </c>
      <c r="B205" s="187"/>
      <c r="C205" s="133" t="s">
        <v>94</v>
      </c>
      <c r="D205" s="133" t="s">
        <v>86</v>
      </c>
      <c r="E205" s="133" t="s">
        <v>360</v>
      </c>
      <c r="F205" s="136" t="s">
        <v>470</v>
      </c>
      <c r="G205" s="136" t="s">
        <v>139</v>
      </c>
      <c r="H205" s="143">
        <v>1200000</v>
      </c>
      <c r="I205" s="203">
        <v>1200000</v>
      </c>
      <c r="J205" s="204"/>
    </row>
    <row r="206" spans="1:10" ht="15" customHeight="1" x14ac:dyDescent="0.25">
      <c r="A206" s="186" t="s">
        <v>332</v>
      </c>
      <c r="B206" s="187"/>
      <c r="C206" s="133" t="s">
        <v>94</v>
      </c>
      <c r="D206" s="133" t="s">
        <v>86</v>
      </c>
      <c r="E206" s="133" t="s">
        <v>360</v>
      </c>
      <c r="F206" s="136" t="s">
        <v>470</v>
      </c>
      <c r="G206" s="136" t="s">
        <v>98</v>
      </c>
      <c r="H206" s="143">
        <v>465650</v>
      </c>
      <c r="I206" s="203">
        <v>465650</v>
      </c>
      <c r="J206" s="204"/>
    </row>
    <row r="207" spans="1:10" ht="15" customHeight="1" x14ac:dyDescent="0.25">
      <c r="A207" s="186" t="s">
        <v>331</v>
      </c>
      <c r="B207" s="187"/>
      <c r="C207" s="133" t="s">
        <v>94</v>
      </c>
      <c r="D207" s="133" t="s">
        <v>86</v>
      </c>
      <c r="E207" s="133" t="s">
        <v>360</v>
      </c>
      <c r="F207" s="136" t="s">
        <v>470</v>
      </c>
      <c r="G207" s="136" t="s">
        <v>330</v>
      </c>
      <c r="H207" s="143">
        <v>465650</v>
      </c>
      <c r="I207" s="203">
        <v>465650</v>
      </c>
      <c r="J207" s="204"/>
    </row>
    <row r="208" spans="1:10" ht="15" customHeight="1" x14ac:dyDescent="0.25">
      <c r="A208" s="186" t="s">
        <v>820</v>
      </c>
      <c r="B208" s="187"/>
      <c r="C208" s="133" t="s">
        <v>94</v>
      </c>
      <c r="D208" s="133" t="s">
        <v>86</v>
      </c>
      <c r="E208" s="133" t="s">
        <v>360</v>
      </c>
      <c r="F208" s="136" t="s">
        <v>818</v>
      </c>
      <c r="G208" s="137"/>
      <c r="H208" s="143">
        <v>13463580</v>
      </c>
      <c r="I208" s="203">
        <v>53202301.840000004</v>
      </c>
      <c r="J208" s="204"/>
    </row>
    <row r="209" spans="1:10" ht="15" customHeight="1" x14ac:dyDescent="0.25">
      <c r="A209" s="186" t="s">
        <v>332</v>
      </c>
      <c r="B209" s="187"/>
      <c r="C209" s="133" t="s">
        <v>94</v>
      </c>
      <c r="D209" s="133" t="s">
        <v>86</v>
      </c>
      <c r="E209" s="133" t="s">
        <v>360</v>
      </c>
      <c r="F209" s="136" t="s">
        <v>818</v>
      </c>
      <c r="G209" s="136" t="s">
        <v>98</v>
      </c>
      <c r="H209" s="143">
        <v>13463580</v>
      </c>
      <c r="I209" s="203">
        <v>53202301.840000004</v>
      </c>
      <c r="J209" s="204"/>
    </row>
    <row r="210" spans="1:10" ht="15" customHeight="1" x14ac:dyDescent="0.25">
      <c r="A210" s="186" t="s">
        <v>819</v>
      </c>
      <c r="B210" s="187"/>
      <c r="C210" s="133" t="s">
        <v>94</v>
      </c>
      <c r="D210" s="133" t="s">
        <v>86</v>
      </c>
      <c r="E210" s="133" t="s">
        <v>360</v>
      </c>
      <c r="F210" s="136" t="s">
        <v>818</v>
      </c>
      <c r="G210" s="136" t="s">
        <v>817</v>
      </c>
      <c r="H210" s="143">
        <v>13463580</v>
      </c>
      <c r="I210" s="203">
        <v>53202301.840000004</v>
      </c>
      <c r="J210" s="204"/>
    </row>
    <row r="211" spans="1:10" ht="23.25" customHeight="1" x14ac:dyDescent="0.25">
      <c r="A211" s="193" t="s">
        <v>1377</v>
      </c>
      <c r="B211" s="194"/>
      <c r="C211" s="133" t="s">
        <v>94</v>
      </c>
      <c r="D211" s="133" t="s">
        <v>118</v>
      </c>
      <c r="E211" s="133"/>
      <c r="F211" s="134"/>
      <c r="G211" s="134"/>
      <c r="H211" s="143">
        <v>222968275.22999999</v>
      </c>
      <c r="I211" s="203">
        <v>184632381.62</v>
      </c>
      <c r="J211" s="204"/>
    </row>
    <row r="212" spans="1:10" ht="23.25" customHeight="1" x14ac:dyDescent="0.25">
      <c r="A212" s="193" t="s">
        <v>816</v>
      </c>
      <c r="B212" s="194"/>
      <c r="C212" s="133" t="s">
        <v>94</v>
      </c>
      <c r="D212" s="133" t="s">
        <v>118</v>
      </c>
      <c r="E212" s="133" t="s">
        <v>243</v>
      </c>
      <c r="F212" s="134"/>
      <c r="G212" s="134"/>
      <c r="H212" s="143">
        <v>92879275.230000004</v>
      </c>
      <c r="I212" s="203">
        <v>54543381.619999997</v>
      </c>
      <c r="J212" s="204"/>
    </row>
    <row r="213" spans="1:10" ht="23.25" customHeight="1" x14ac:dyDescent="0.25">
      <c r="A213" s="193" t="s">
        <v>606</v>
      </c>
      <c r="B213" s="194"/>
      <c r="C213" s="133" t="s">
        <v>94</v>
      </c>
      <c r="D213" s="133" t="s">
        <v>118</v>
      </c>
      <c r="E213" s="133" t="s">
        <v>243</v>
      </c>
      <c r="F213" s="133" t="s">
        <v>605</v>
      </c>
      <c r="G213" s="133"/>
      <c r="H213" s="143">
        <v>92879275.230000004</v>
      </c>
      <c r="I213" s="203">
        <v>54543381.619999997</v>
      </c>
      <c r="J213" s="204"/>
    </row>
    <row r="214" spans="1:10" ht="45.75" customHeight="1" x14ac:dyDescent="0.25">
      <c r="A214" s="186" t="s">
        <v>815</v>
      </c>
      <c r="B214" s="187"/>
      <c r="C214" s="133" t="s">
        <v>94</v>
      </c>
      <c r="D214" s="133" t="s">
        <v>118</v>
      </c>
      <c r="E214" s="133" t="s">
        <v>243</v>
      </c>
      <c r="F214" s="136" t="s">
        <v>814</v>
      </c>
      <c r="G214" s="136"/>
      <c r="H214" s="143">
        <v>7758800</v>
      </c>
      <c r="I214" s="203">
        <v>7758800</v>
      </c>
      <c r="J214" s="204"/>
    </row>
    <row r="215" spans="1:10" ht="45.75" customHeight="1" x14ac:dyDescent="0.25">
      <c r="A215" s="186" t="s">
        <v>813</v>
      </c>
      <c r="B215" s="187"/>
      <c r="C215" s="133" t="s">
        <v>94</v>
      </c>
      <c r="D215" s="133" t="s">
        <v>118</v>
      </c>
      <c r="E215" s="133" t="s">
        <v>243</v>
      </c>
      <c r="F215" s="136" t="s">
        <v>812</v>
      </c>
      <c r="G215" s="137"/>
      <c r="H215" s="143">
        <v>458800</v>
      </c>
      <c r="I215" s="203">
        <v>458800</v>
      </c>
      <c r="J215" s="204"/>
    </row>
    <row r="216" spans="1:10" ht="23.25" customHeight="1" x14ac:dyDescent="0.25">
      <c r="A216" s="186" t="s">
        <v>811</v>
      </c>
      <c r="B216" s="187"/>
      <c r="C216" s="133" t="s">
        <v>94</v>
      </c>
      <c r="D216" s="133" t="s">
        <v>118</v>
      </c>
      <c r="E216" s="133" t="s">
        <v>243</v>
      </c>
      <c r="F216" s="136" t="s">
        <v>810</v>
      </c>
      <c r="G216" s="137"/>
      <c r="H216" s="143">
        <v>458800</v>
      </c>
      <c r="I216" s="203">
        <v>458800</v>
      </c>
      <c r="J216" s="204"/>
    </row>
    <row r="217" spans="1:10" ht="23.25" customHeight="1" x14ac:dyDescent="0.25">
      <c r="A217" s="186" t="s">
        <v>142</v>
      </c>
      <c r="B217" s="187"/>
      <c r="C217" s="133" t="s">
        <v>94</v>
      </c>
      <c r="D217" s="133" t="s">
        <v>118</v>
      </c>
      <c r="E217" s="133" t="s">
        <v>243</v>
      </c>
      <c r="F217" s="136" t="s">
        <v>810</v>
      </c>
      <c r="G217" s="136" t="s">
        <v>141</v>
      </c>
      <c r="H217" s="143">
        <v>458800</v>
      </c>
      <c r="I217" s="203">
        <v>458800</v>
      </c>
      <c r="J217" s="204"/>
    </row>
    <row r="218" spans="1:10" ht="23.25" customHeight="1" x14ac:dyDescent="0.25">
      <c r="A218" s="186" t="s">
        <v>140</v>
      </c>
      <c r="B218" s="187"/>
      <c r="C218" s="133" t="s">
        <v>94</v>
      </c>
      <c r="D218" s="133" t="s">
        <v>118</v>
      </c>
      <c r="E218" s="133" t="s">
        <v>243</v>
      </c>
      <c r="F218" s="136" t="s">
        <v>810</v>
      </c>
      <c r="G218" s="136" t="s">
        <v>139</v>
      </c>
      <c r="H218" s="143">
        <v>458800</v>
      </c>
      <c r="I218" s="203">
        <v>458800</v>
      </c>
      <c r="J218" s="204"/>
    </row>
    <row r="219" spans="1:10" ht="45.75" customHeight="1" x14ac:dyDescent="0.25">
      <c r="A219" s="186" t="s">
        <v>809</v>
      </c>
      <c r="B219" s="187"/>
      <c r="C219" s="133" t="s">
        <v>94</v>
      </c>
      <c r="D219" s="133" t="s">
        <v>118</v>
      </c>
      <c r="E219" s="133" t="s">
        <v>243</v>
      </c>
      <c r="F219" s="136" t="s">
        <v>808</v>
      </c>
      <c r="G219" s="137"/>
      <c r="H219" s="143">
        <v>7300000</v>
      </c>
      <c r="I219" s="203">
        <v>7300000</v>
      </c>
      <c r="J219" s="204"/>
    </row>
    <row r="220" spans="1:10" ht="23.25" customHeight="1" x14ac:dyDescent="0.25">
      <c r="A220" s="186" t="s">
        <v>807</v>
      </c>
      <c r="B220" s="187"/>
      <c r="C220" s="133" t="s">
        <v>94</v>
      </c>
      <c r="D220" s="133" t="s">
        <v>118</v>
      </c>
      <c r="E220" s="133" t="s">
        <v>243</v>
      </c>
      <c r="F220" s="136" t="s">
        <v>806</v>
      </c>
      <c r="G220" s="137"/>
      <c r="H220" s="143">
        <v>3530000</v>
      </c>
      <c r="I220" s="203">
        <v>3530000</v>
      </c>
      <c r="J220" s="204"/>
    </row>
    <row r="221" spans="1:10" ht="23.25" customHeight="1" x14ac:dyDescent="0.25">
      <c r="A221" s="186" t="s">
        <v>142</v>
      </c>
      <c r="B221" s="187"/>
      <c r="C221" s="133" t="s">
        <v>94</v>
      </c>
      <c r="D221" s="133" t="s">
        <v>118</v>
      </c>
      <c r="E221" s="133" t="s">
        <v>243</v>
      </c>
      <c r="F221" s="136" t="s">
        <v>806</v>
      </c>
      <c r="G221" s="136" t="s">
        <v>141</v>
      </c>
      <c r="H221" s="143">
        <v>3530000</v>
      </c>
      <c r="I221" s="203">
        <v>3530000</v>
      </c>
      <c r="J221" s="204"/>
    </row>
    <row r="222" spans="1:10" ht="23.25" customHeight="1" x14ac:dyDescent="0.25">
      <c r="A222" s="186" t="s">
        <v>140</v>
      </c>
      <c r="B222" s="187"/>
      <c r="C222" s="133" t="s">
        <v>94</v>
      </c>
      <c r="D222" s="133" t="s">
        <v>118</v>
      </c>
      <c r="E222" s="133" t="s">
        <v>243</v>
      </c>
      <c r="F222" s="136" t="s">
        <v>806</v>
      </c>
      <c r="G222" s="136" t="s">
        <v>139</v>
      </c>
      <c r="H222" s="143">
        <v>3530000</v>
      </c>
      <c r="I222" s="203">
        <v>3530000</v>
      </c>
      <c r="J222" s="204"/>
    </row>
    <row r="223" spans="1:10" ht="34.5" customHeight="1" x14ac:dyDescent="0.25">
      <c r="A223" s="186" t="s">
        <v>805</v>
      </c>
      <c r="B223" s="187"/>
      <c r="C223" s="133" t="s">
        <v>94</v>
      </c>
      <c r="D223" s="133" t="s">
        <v>118</v>
      </c>
      <c r="E223" s="133" t="s">
        <v>243</v>
      </c>
      <c r="F223" s="136" t="s">
        <v>804</v>
      </c>
      <c r="G223" s="137"/>
      <c r="H223" s="143">
        <v>3770000</v>
      </c>
      <c r="I223" s="203">
        <v>3770000</v>
      </c>
      <c r="J223" s="204"/>
    </row>
    <row r="224" spans="1:10" ht="23.25" customHeight="1" x14ac:dyDescent="0.25">
      <c r="A224" s="186" t="s">
        <v>132</v>
      </c>
      <c r="B224" s="187"/>
      <c r="C224" s="133" t="s">
        <v>94</v>
      </c>
      <c r="D224" s="133" t="s">
        <v>118</v>
      </c>
      <c r="E224" s="133" t="s">
        <v>243</v>
      </c>
      <c r="F224" s="136" t="s">
        <v>804</v>
      </c>
      <c r="G224" s="136" t="s">
        <v>109</v>
      </c>
      <c r="H224" s="143">
        <v>3770000</v>
      </c>
      <c r="I224" s="203">
        <v>3770000</v>
      </c>
      <c r="J224" s="204"/>
    </row>
    <row r="225" spans="1:10" ht="15" customHeight="1" x14ac:dyDescent="0.25">
      <c r="A225" s="186" t="s">
        <v>166</v>
      </c>
      <c r="B225" s="187"/>
      <c r="C225" s="133" t="s">
        <v>94</v>
      </c>
      <c r="D225" s="133" t="s">
        <v>118</v>
      </c>
      <c r="E225" s="133" t="s">
        <v>243</v>
      </c>
      <c r="F225" s="136" t="s">
        <v>804</v>
      </c>
      <c r="G225" s="136" t="s">
        <v>112</v>
      </c>
      <c r="H225" s="143">
        <v>3770000</v>
      </c>
      <c r="I225" s="203">
        <v>3770000</v>
      </c>
      <c r="J225" s="204"/>
    </row>
    <row r="226" spans="1:10" ht="34.5" customHeight="1" x14ac:dyDescent="0.25">
      <c r="A226" s="186" t="s">
        <v>803</v>
      </c>
      <c r="B226" s="187"/>
      <c r="C226" s="133" t="s">
        <v>94</v>
      </c>
      <c r="D226" s="133" t="s">
        <v>118</v>
      </c>
      <c r="E226" s="133" t="s">
        <v>243</v>
      </c>
      <c r="F226" s="136" t="s">
        <v>802</v>
      </c>
      <c r="G226" s="136"/>
      <c r="H226" s="143">
        <v>7261200</v>
      </c>
      <c r="I226" s="203">
        <v>1261200</v>
      </c>
      <c r="J226" s="204"/>
    </row>
    <row r="227" spans="1:10" ht="79.5" customHeight="1" x14ac:dyDescent="0.25">
      <c r="A227" s="186" t="s">
        <v>801</v>
      </c>
      <c r="B227" s="187"/>
      <c r="C227" s="133" t="s">
        <v>94</v>
      </c>
      <c r="D227" s="133" t="s">
        <v>118</v>
      </c>
      <c r="E227" s="133" t="s">
        <v>243</v>
      </c>
      <c r="F227" s="136" t="s">
        <v>800</v>
      </c>
      <c r="G227" s="137"/>
      <c r="H227" s="143">
        <v>7261200</v>
      </c>
      <c r="I227" s="203">
        <v>1261200</v>
      </c>
      <c r="J227" s="204"/>
    </row>
    <row r="228" spans="1:10" ht="34.5" customHeight="1" x14ac:dyDescent="0.25">
      <c r="A228" s="186" t="s">
        <v>799</v>
      </c>
      <c r="B228" s="187"/>
      <c r="C228" s="133" t="s">
        <v>94</v>
      </c>
      <c r="D228" s="133" t="s">
        <v>118</v>
      </c>
      <c r="E228" s="133" t="s">
        <v>243</v>
      </c>
      <c r="F228" s="136" t="s">
        <v>798</v>
      </c>
      <c r="G228" s="137"/>
      <c r="H228" s="143">
        <v>1261200</v>
      </c>
      <c r="I228" s="203">
        <v>1261200</v>
      </c>
      <c r="J228" s="204"/>
    </row>
    <row r="229" spans="1:10" ht="23.25" customHeight="1" x14ac:dyDescent="0.25">
      <c r="A229" s="186" t="s">
        <v>142</v>
      </c>
      <c r="B229" s="187"/>
      <c r="C229" s="133" t="s">
        <v>94</v>
      </c>
      <c r="D229" s="133" t="s">
        <v>118</v>
      </c>
      <c r="E229" s="133" t="s">
        <v>243</v>
      </c>
      <c r="F229" s="136" t="s">
        <v>798</v>
      </c>
      <c r="G229" s="136" t="s">
        <v>141</v>
      </c>
      <c r="H229" s="143">
        <v>1261200</v>
      </c>
      <c r="I229" s="203">
        <v>1261200</v>
      </c>
      <c r="J229" s="204"/>
    </row>
    <row r="230" spans="1:10" ht="23.25" customHeight="1" x14ac:dyDescent="0.25">
      <c r="A230" s="186" t="s">
        <v>140</v>
      </c>
      <c r="B230" s="187"/>
      <c r="C230" s="133" t="s">
        <v>94</v>
      </c>
      <c r="D230" s="133" t="s">
        <v>118</v>
      </c>
      <c r="E230" s="133" t="s">
        <v>243</v>
      </c>
      <c r="F230" s="136" t="s">
        <v>798</v>
      </c>
      <c r="G230" s="136" t="s">
        <v>139</v>
      </c>
      <c r="H230" s="143">
        <v>1261200</v>
      </c>
      <c r="I230" s="203">
        <v>1261200</v>
      </c>
      <c r="J230" s="204"/>
    </row>
    <row r="231" spans="1:10" ht="34.5" customHeight="1" x14ac:dyDescent="0.25">
      <c r="A231" s="186" t="s">
        <v>899</v>
      </c>
      <c r="B231" s="187"/>
      <c r="C231" s="133" t="s">
        <v>94</v>
      </c>
      <c r="D231" s="133" t="s">
        <v>118</v>
      </c>
      <c r="E231" s="133" t="s">
        <v>243</v>
      </c>
      <c r="F231" s="136" t="s">
        <v>900</v>
      </c>
      <c r="G231" s="137"/>
      <c r="H231" s="143">
        <v>6000000</v>
      </c>
      <c r="I231" s="203">
        <v>0</v>
      </c>
      <c r="J231" s="204"/>
    </row>
    <row r="232" spans="1:10" ht="23.25" customHeight="1" x14ac:dyDescent="0.25">
      <c r="A232" s="186" t="s">
        <v>132</v>
      </c>
      <c r="B232" s="187"/>
      <c r="C232" s="133" t="s">
        <v>94</v>
      </c>
      <c r="D232" s="133" t="s">
        <v>118</v>
      </c>
      <c r="E232" s="133" t="s">
        <v>243</v>
      </c>
      <c r="F232" s="136" t="s">
        <v>900</v>
      </c>
      <c r="G232" s="136" t="s">
        <v>109</v>
      </c>
      <c r="H232" s="143">
        <v>6000000</v>
      </c>
      <c r="I232" s="203">
        <v>0</v>
      </c>
      <c r="J232" s="204"/>
    </row>
    <row r="233" spans="1:10" ht="15" customHeight="1" x14ac:dyDescent="0.25">
      <c r="A233" s="186" t="s">
        <v>131</v>
      </c>
      <c r="B233" s="187"/>
      <c r="C233" s="133" t="s">
        <v>94</v>
      </c>
      <c r="D233" s="133" t="s">
        <v>118</v>
      </c>
      <c r="E233" s="133" t="s">
        <v>243</v>
      </c>
      <c r="F233" s="136" t="s">
        <v>900</v>
      </c>
      <c r="G233" s="136" t="s">
        <v>127</v>
      </c>
      <c r="H233" s="143">
        <v>6000000</v>
      </c>
      <c r="I233" s="203">
        <v>0</v>
      </c>
      <c r="J233" s="204"/>
    </row>
    <row r="234" spans="1:10" ht="23.25" customHeight="1" x14ac:dyDescent="0.25">
      <c r="A234" s="186" t="s">
        <v>797</v>
      </c>
      <c r="B234" s="187"/>
      <c r="C234" s="133" t="s">
        <v>94</v>
      </c>
      <c r="D234" s="133" t="s">
        <v>118</v>
      </c>
      <c r="E234" s="133" t="s">
        <v>243</v>
      </c>
      <c r="F234" s="136" t="s">
        <v>796</v>
      </c>
      <c r="G234" s="136"/>
      <c r="H234" s="143">
        <v>35035893.609999999</v>
      </c>
      <c r="I234" s="203">
        <v>2700000</v>
      </c>
      <c r="J234" s="204"/>
    </row>
    <row r="235" spans="1:10" ht="23.25" customHeight="1" x14ac:dyDescent="0.25">
      <c r="A235" s="186" t="s">
        <v>795</v>
      </c>
      <c r="B235" s="187"/>
      <c r="C235" s="133" t="s">
        <v>94</v>
      </c>
      <c r="D235" s="133" t="s">
        <v>118</v>
      </c>
      <c r="E235" s="133" t="s">
        <v>243</v>
      </c>
      <c r="F235" s="136" t="s">
        <v>794</v>
      </c>
      <c r="G235" s="137"/>
      <c r="H235" s="143">
        <v>35035893.609999999</v>
      </c>
      <c r="I235" s="203">
        <v>2700000</v>
      </c>
      <c r="J235" s="204"/>
    </row>
    <row r="236" spans="1:10" ht="23.25" customHeight="1" x14ac:dyDescent="0.25">
      <c r="A236" s="186" t="s">
        <v>793</v>
      </c>
      <c r="B236" s="187"/>
      <c r="C236" s="133" t="s">
        <v>94</v>
      </c>
      <c r="D236" s="133" t="s">
        <v>118</v>
      </c>
      <c r="E236" s="133" t="s">
        <v>243</v>
      </c>
      <c r="F236" s="136" t="s">
        <v>792</v>
      </c>
      <c r="G236" s="137"/>
      <c r="H236" s="143">
        <v>200000</v>
      </c>
      <c r="I236" s="203">
        <v>200000</v>
      </c>
      <c r="J236" s="204"/>
    </row>
    <row r="237" spans="1:10" ht="23.25" customHeight="1" x14ac:dyDescent="0.25">
      <c r="A237" s="186" t="s">
        <v>132</v>
      </c>
      <c r="B237" s="187"/>
      <c r="C237" s="133" t="s">
        <v>94</v>
      </c>
      <c r="D237" s="133" t="s">
        <v>118</v>
      </c>
      <c r="E237" s="133" t="s">
        <v>243</v>
      </c>
      <c r="F237" s="136" t="s">
        <v>792</v>
      </c>
      <c r="G237" s="136" t="s">
        <v>109</v>
      </c>
      <c r="H237" s="143">
        <v>200000</v>
      </c>
      <c r="I237" s="203">
        <v>200000</v>
      </c>
      <c r="J237" s="204"/>
    </row>
    <row r="238" spans="1:10" ht="15" customHeight="1" x14ac:dyDescent="0.25">
      <c r="A238" s="186" t="s">
        <v>131</v>
      </c>
      <c r="B238" s="187"/>
      <c r="C238" s="133" t="s">
        <v>94</v>
      </c>
      <c r="D238" s="133" t="s">
        <v>118</v>
      </c>
      <c r="E238" s="133" t="s">
        <v>243</v>
      </c>
      <c r="F238" s="136" t="s">
        <v>792</v>
      </c>
      <c r="G238" s="136" t="s">
        <v>127</v>
      </c>
      <c r="H238" s="143">
        <v>200000</v>
      </c>
      <c r="I238" s="203">
        <v>200000</v>
      </c>
      <c r="J238" s="204"/>
    </row>
    <row r="239" spans="1:10" ht="23.25" customHeight="1" x14ac:dyDescent="0.25">
      <c r="A239" s="186" t="s">
        <v>791</v>
      </c>
      <c r="B239" s="187"/>
      <c r="C239" s="133" t="s">
        <v>94</v>
      </c>
      <c r="D239" s="133" t="s">
        <v>118</v>
      </c>
      <c r="E239" s="133" t="s">
        <v>243</v>
      </c>
      <c r="F239" s="136" t="s">
        <v>789</v>
      </c>
      <c r="G239" s="137"/>
      <c r="H239" s="143">
        <v>1460000</v>
      </c>
      <c r="I239" s="203">
        <v>1460000</v>
      </c>
      <c r="J239" s="204"/>
    </row>
    <row r="240" spans="1:10" ht="23.25" customHeight="1" x14ac:dyDescent="0.25">
      <c r="A240" s="186" t="s">
        <v>142</v>
      </c>
      <c r="B240" s="187"/>
      <c r="C240" s="133" t="s">
        <v>94</v>
      </c>
      <c r="D240" s="133" t="s">
        <v>118</v>
      </c>
      <c r="E240" s="133" t="s">
        <v>243</v>
      </c>
      <c r="F240" s="136" t="s">
        <v>789</v>
      </c>
      <c r="G240" s="136" t="s">
        <v>141</v>
      </c>
      <c r="H240" s="143">
        <v>583000</v>
      </c>
      <c r="I240" s="203">
        <v>583000</v>
      </c>
      <c r="J240" s="204"/>
    </row>
    <row r="241" spans="1:10" ht="23.25" customHeight="1" x14ac:dyDescent="0.25">
      <c r="A241" s="186" t="s">
        <v>140</v>
      </c>
      <c r="B241" s="187"/>
      <c r="C241" s="133" t="s">
        <v>94</v>
      </c>
      <c r="D241" s="133" t="s">
        <v>118</v>
      </c>
      <c r="E241" s="133" t="s">
        <v>243</v>
      </c>
      <c r="F241" s="136" t="s">
        <v>789</v>
      </c>
      <c r="G241" s="136" t="s">
        <v>139</v>
      </c>
      <c r="H241" s="143">
        <v>583000</v>
      </c>
      <c r="I241" s="203">
        <v>583000</v>
      </c>
      <c r="J241" s="204"/>
    </row>
    <row r="242" spans="1:10" ht="15" customHeight="1" x14ac:dyDescent="0.25">
      <c r="A242" s="186" t="s">
        <v>138</v>
      </c>
      <c r="B242" s="187"/>
      <c r="C242" s="133" t="s">
        <v>94</v>
      </c>
      <c r="D242" s="133" t="s">
        <v>118</v>
      </c>
      <c r="E242" s="133" t="s">
        <v>243</v>
      </c>
      <c r="F242" s="136" t="s">
        <v>789</v>
      </c>
      <c r="G242" s="136" t="s">
        <v>137</v>
      </c>
      <c r="H242" s="143">
        <v>877000</v>
      </c>
      <c r="I242" s="203">
        <v>877000</v>
      </c>
      <c r="J242" s="204"/>
    </row>
    <row r="243" spans="1:10" ht="15" customHeight="1" x14ac:dyDescent="0.25">
      <c r="A243" s="186" t="s">
        <v>790</v>
      </c>
      <c r="B243" s="187"/>
      <c r="C243" s="133" t="s">
        <v>94</v>
      </c>
      <c r="D243" s="133" t="s">
        <v>118</v>
      </c>
      <c r="E243" s="133" t="s">
        <v>243</v>
      </c>
      <c r="F243" s="136" t="s">
        <v>789</v>
      </c>
      <c r="G243" s="136" t="s">
        <v>788</v>
      </c>
      <c r="H243" s="143">
        <v>877000</v>
      </c>
      <c r="I243" s="203">
        <v>877000</v>
      </c>
      <c r="J243" s="204"/>
    </row>
    <row r="244" spans="1:10" ht="23.25" customHeight="1" x14ac:dyDescent="0.25">
      <c r="A244" s="186" t="s">
        <v>787</v>
      </c>
      <c r="B244" s="187"/>
      <c r="C244" s="133" t="s">
        <v>94</v>
      </c>
      <c r="D244" s="133" t="s">
        <v>118</v>
      </c>
      <c r="E244" s="133" t="s">
        <v>243</v>
      </c>
      <c r="F244" s="136" t="s">
        <v>786</v>
      </c>
      <c r="G244" s="137"/>
      <c r="H244" s="143">
        <v>140000</v>
      </c>
      <c r="I244" s="203">
        <v>140000</v>
      </c>
      <c r="J244" s="204"/>
    </row>
    <row r="245" spans="1:10" ht="23.25" customHeight="1" x14ac:dyDescent="0.25">
      <c r="A245" s="186" t="s">
        <v>142</v>
      </c>
      <c r="B245" s="187"/>
      <c r="C245" s="133" t="s">
        <v>94</v>
      </c>
      <c r="D245" s="133" t="s">
        <v>118</v>
      </c>
      <c r="E245" s="133" t="s">
        <v>243</v>
      </c>
      <c r="F245" s="136" t="s">
        <v>786</v>
      </c>
      <c r="G245" s="136" t="s">
        <v>141</v>
      </c>
      <c r="H245" s="143">
        <v>140000</v>
      </c>
      <c r="I245" s="203">
        <v>140000</v>
      </c>
      <c r="J245" s="204"/>
    </row>
    <row r="246" spans="1:10" ht="23.25" customHeight="1" x14ac:dyDescent="0.25">
      <c r="A246" s="186" t="s">
        <v>140</v>
      </c>
      <c r="B246" s="187"/>
      <c r="C246" s="133" t="s">
        <v>94</v>
      </c>
      <c r="D246" s="133" t="s">
        <v>118</v>
      </c>
      <c r="E246" s="133" t="s">
        <v>243</v>
      </c>
      <c r="F246" s="136" t="s">
        <v>786</v>
      </c>
      <c r="G246" s="136" t="s">
        <v>139</v>
      </c>
      <c r="H246" s="143">
        <v>140000</v>
      </c>
      <c r="I246" s="203">
        <v>140000</v>
      </c>
      <c r="J246" s="204"/>
    </row>
    <row r="247" spans="1:10" ht="34.5" customHeight="1" x14ac:dyDescent="0.25">
      <c r="A247" s="186" t="s">
        <v>785</v>
      </c>
      <c r="B247" s="187"/>
      <c r="C247" s="133" t="s">
        <v>94</v>
      </c>
      <c r="D247" s="133" t="s">
        <v>118</v>
      </c>
      <c r="E247" s="133" t="s">
        <v>243</v>
      </c>
      <c r="F247" s="136" t="s">
        <v>784</v>
      </c>
      <c r="G247" s="137"/>
      <c r="H247" s="143">
        <v>900000</v>
      </c>
      <c r="I247" s="203">
        <v>900000</v>
      </c>
      <c r="J247" s="204"/>
    </row>
    <row r="248" spans="1:10" ht="45.75" customHeight="1" x14ac:dyDescent="0.25">
      <c r="A248" s="186" t="s">
        <v>146</v>
      </c>
      <c r="B248" s="187"/>
      <c r="C248" s="133" t="s">
        <v>94</v>
      </c>
      <c r="D248" s="133" t="s">
        <v>118</v>
      </c>
      <c r="E248" s="133" t="s">
        <v>243</v>
      </c>
      <c r="F248" s="136" t="s">
        <v>784</v>
      </c>
      <c r="G248" s="136" t="s">
        <v>145</v>
      </c>
      <c r="H248" s="143">
        <v>900000</v>
      </c>
      <c r="I248" s="203">
        <v>900000</v>
      </c>
      <c r="J248" s="204"/>
    </row>
    <row r="249" spans="1:10" ht="15" customHeight="1" x14ac:dyDescent="0.25">
      <c r="A249" s="186" t="s">
        <v>144</v>
      </c>
      <c r="B249" s="187"/>
      <c r="C249" s="133" t="s">
        <v>94</v>
      </c>
      <c r="D249" s="133" t="s">
        <v>118</v>
      </c>
      <c r="E249" s="133" t="s">
        <v>243</v>
      </c>
      <c r="F249" s="136" t="s">
        <v>784</v>
      </c>
      <c r="G249" s="136" t="s">
        <v>143</v>
      </c>
      <c r="H249" s="143">
        <v>900000</v>
      </c>
      <c r="I249" s="203">
        <v>900000</v>
      </c>
      <c r="J249" s="204"/>
    </row>
    <row r="250" spans="1:10" ht="57" customHeight="1" x14ac:dyDescent="0.25">
      <c r="A250" s="186" t="s">
        <v>1467</v>
      </c>
      <c r="B250" s="187"/>
      <c r="C250" s="133" t="s">
        <v>94</v>
      </c>
      <c r="D250" s="133" t="s">
        <v>118</v>
      </c>
      <c r="E250" s="133" t="s">
        <v>243</v>
      </c>
      <c r="F250" s="136" t="s">
        <v>1468</v>
      </c>
      <c r="G250" s="137"/>
      <c r="H250" s="143">
        <v>32335893.609999999</v>
      </c>
      <c r="I250" s="203">
        <v>0</v>
      </c>
      <c r="J250" s="204"/>
    </row>
    <row r="251" spans="1:10" ht="23.25" customHeight="1" x14ac:dyDescent="0.25">
      <c r="A251" s="186" t="s">
        <v>405</v>
      </c>
      <c r="B251" s="187"/>
      <c r="C251" s="133" t="s">
        <v>94</v>
      </c>
      <c r="D251" s="133" t="s">
        <v>118</v>
      </c>
      <c r="E251" s="133" t="s">
        <v>243</v>
      </c>
      <c r="F251" s="136" t="s">
        <v>1468</v>
      </c>
      <c r="G251" s="136" t="s">
        <v>404</v>
      </c>
      <c r="H251" s="143">
        <v>32335893.609999999</v>
      </c>
      <c r="I251" s="203">
        <v>0</v>
      </c>
      <c r="J251" s="204"/>
    </row>
    <row r="252" spans="1:10" ht="15" customHeight="1" x14ac:dyDescent="0.25">
      <c r="A252" s="186" t="s">
        <v>403</v>
      </c>
      <c r="B252" s="187"/>
      <c r="C252" s="133" t="s">
        <v>94</v>
      </c>
      <c r="D252" s="133" t="s">
        <v>118</v>
      </c>
      <c r="E252" s="133" t="s">
        <v>243</v>
      </c>
      <c r="F252" s="136" t="s">
        <v>1468</v>
      </c>
      <c r="G252" s="136" t="s">
        <v>401</v>
      </c>
      <c r="H252" s="143">
        <v>32335893.609999999</v>
      </c>
      <c r="I252" s="203">
        <v>0</v>
      </c>
      <c r="J252" s="204"/>
    </row>
    <row r="253" spans="1:10" ht="15" customHeight="1" x14ac:dyDescent="0.25">
      <c r="A253" s="186" t="s">
        <v>178</v>
      </c>
      <c r="B253" s="187"/>
      <c r="C253" s="133" t="s">
        <v>94</v>
      </c>
      <c r="D253" s="133" t="s">
        <v>118</v>
      </c>
      <c r="E253" s="133" t="s">
        <v>243</v>
      </c>
      <c r="F253" s="136" t="s">
        <v>783</v>
      </c>
      <c r="G253" s="136"/>
      <c r="H253" s="143">
        <v>42823381.619999997</v>
      </c>
      <c r="I253" s="203">
        <v>42823381.619999997</v>
      </c>
      <c r="J253" s="204"/>
    </row>
    <row r="254" spans="1:10" ht="23.25" customHeight="1" x14ac:dyDescent="0.25">
      <c r="A254" s="186" t="s">
        <v>176</v>
      </c>
      <c r="B254" s="187"/>
      <c r="C254" s="133" t="s">
        <v>94</v>
      </c>
      <c r="D254" s="133" t="s">
        <v>118</v>
      </c>
      <c r="E254" s="133" t="s">
        <v>243</v>
      </c>
      <c r="F254" s="136" t="s">
        <v>782</v>
      </c>
      <c r="G254" s="137"/>
      <c r="H254" s="143">
        <v>42823381.619999997</v>
      </c>
      <c r="I254" s="203">
        <v>42823381.619999997</v>
      </c>
      <c r="J254" s="204"/>
    </row>
    <row r="255" spans="1:10" ht="34.5" customHeight="1" x14ac:dyDescent="0.25">
      <c r="A255" s="186" t="s">
        <v>781</v>
      </c>
      <c r="B255" s="187"/>
      <c r="C255" s="133" t="s">
        <v>94</v>
      </c>
      <c r="D255" s="133" t="s">
        <v>118</v>
      </c>
      <c r="E255" s="133" t="s">
        <v>243</v>
      </c>
      <c r="F255" s="136" t="s">
        <v>780</v>
      </c>
      <c r="G255" s="137"/>
      <c r="H255" s="143">
        <v>42823381.619999997</v>
      </c>
      <c r="I255" s="203">
        <v>42823381.619999997</v>
      </c>
      <c r="J255" s="204"/>
    </row>
    <row r="256" spans="1:10" ht="45.75" customHeight="1" x14ac:dyDescent="0.25">
      <c r="A256" s="186" t="s">
        <v>146</v>
      </c>
      <c r="B256" s="187"/>
      <c r="C256" s="133" t="s">
        <v>94</v>
      </c>
      <c r="D256" s="133" t="s">
        <v>118</v>
      </c>
      <c r="E256" s="133" t="s">
        <v>243</v>
      </c>
      <c r="F256" s="136" t="s">
        <v>780</v>
      </c>
      <c r="G256" s="136" t="s">
        <v>145</v>
      </c>
      <c r="H256" s="143">
        <v>41641781.619999997</v>
      </c>
      <c r="I256" s="203">
        <v>41641781.619999997</v>
      </c>
      <c r="J256" s="204"/>
    </row>
    <row r="257" spans="1:10" ht="15" customHeight="1" x14ac:dyDescent="0.25">
      <c r="A257" s="186" t="s">
        <v>144</v>
      </c>
      <c r="B257" s="187"/>
      <c r="C257" s="133" t="s">
        <v>94</v>
      </c>
      <c r="D257" s="133" t="s">
        <v>118</v>
      </c>
      <c r="E257" s="133" t="s">
        <v>243</v>
      </c>
      <c r="F257" s="136" t="s">
        <v>780</v>
      </c>
      <c r="G257" s="136" t="s">
        <v>143</v>
      </c>
      <c r="H257" s="143">
        <v>41641781.619999997</v>
      </c>
      <c r="I257" s="203">
        <v>41641781.619999997</v>
      </c>
      <c r="J257" s="204"/>
    </row>
    <row r="258" spans="1:10" ht="23.25" customHeight="1" x14ac:dyDescent="0.25">
      <c r="A258" s="186" t="s">
        <v>142</v>
      </c>
      <c r="B258" s="187"/>
      <c r="C258" s="133" t="s">
        <v>94</v>
      </c>
      <c r="D258" s="133" t="s">
        <v>118</v>
      </c>
      <c r="E258" s="133" t="s">
        <v>243</v>
      </c>
      <c r="F258" s="136" t="s">
        <v>780</v>
      </c>
      <c r="G258" s="136" t="s">
        <v>141</v>
      </c>
      <c r="H258" s="143">
        <v>1181600</v>
      </c>
      <c r="I258" s="203">
        <v>1181600</v>
      </c>
      <c r="J258" s="204"/>
    </row>
    <row r="259" spans="1:10" ht="23.25" customHeight="1" x14ac:dyDescent="0.25">
      <c r="A259" s="186" t="s">
        <v>140</v>
      </c>
      <c r="B259" s="187"/>
      <c r="C259" s="133" t="s">
        <v>94</v>
      </c>
      <c r="D259" s="133" t="s">
        <v>118</v>
      </c>
      <c r="E259" s="133" t="s">
        <v>243</v>
      </c>
      <c r="F259" s="136" t="s">
        <v>780</v>
      </c>
      <c r="G259" s="136" t="s">
        <v>139</v>
      </c>
      <c r="H259" s="143">
        <v>1181600</v>
      </c>
      <c r="I259" s="203">
        <v>1181600</v>
      </c>
      <c r="J259" s="204"/>
    </row>
    <row r="260" spans="1:10" ht="23.25" customHeight="1" x14ac:dyDescent="0.25">
      <c r="A260" s="193" t="s">
        <v>779</v>
      </c>
      <c r="B260" s="194"/>
      <c r="C260" s="133" t="s">
        <v>94</v>
      </c>
      <c r="D260" s="133" t="s">
        <v>118</v>
      </c>
      <c r="E260" s="133" t="s">
        <v>754</v>
      </c>
      <c r="F260" s="134"/>
      <c r="G260" s="134"/>
      <c r="H260" s="143">
        <v>130089000</v>
      </c>
      <c r="I260" s="203">
        <v>130089000</v>
      </c>
      <c r="J260" s="204"/>
    </row>
    <row r="261" spans="1:10" ht="23.25" customHeight="1" x14ac:dyDescent="0.25">
      <c r="A261" s="193" t="s">
        <v>606</v>
      </c>
      <c r="B261" s="194"/>
      <c r="C261" s="133" t="s">
        <v>94</v>
      </c>
      <c r="D261" s="133" t="s">
        <v>118</v>
      </c>
      <c r="E261" s="133" t="s">
        <v>754</v>
      </c>
      <c r="F261" s="133" t="s">
        <v>605</v>
      </c>
      <c r="G261" s="133"/>
      <c r="H261" s="143">
        <v>130089000</v>
      </c>
      <c r="I261" s="203">
        <v>130089000</v>
      </c>
      <c r="J261" s="204"/>
    </row>
    <row r="262" spans="1:10" ht="23.25" customHeight="1" x14ac:dyDescent="0.25">
      <c r="A262" s="186" t="s">
        <v>604</v>
      </c>
      <c r="B262" s="187"/>
      <c r="C262" s="133" t="s">
        <v>94</v>
      </c>
      <c r="D262" s="133" t="s">
        <v>118</v>
      </c>
      <c r="E262" s="133" t="s">
        <v>754</v>
      </c>
      <c r="F262" s="136" t="s">
        <v>603</v>
      </c>
      <c r="G262" s="136"/>
      <c r="H262" s="143">
        <v>130089000</v>
      </c>
      <c r="I262" s="203">
        <v>130089000</v>
      </c>
      <c r="J262" s="204"/>
    </row>
    <row r="263" spans="1:10" ht="45.75" customHeight="1" x14ac:dyDescent="0.25">
      <c r="A263" s="186" t="s">
        <v>778</v>
      </c>
      <c r="B263" s="187"/>
      <c r="C263" s="133" t="s">
        <v>94</v>
      </c>
      <c r="D263" s="133" t="s">
        <v>118</v>
      </c>
      <c r="E263" s="133" t="s">
        <v>754</v>
      </c>
      <c r="F263" s="136" t="s">
        <v>777</v>
      </c>
      <c r="G263" s="137"/>
      <c r="H263" s="143">
        <v>7616500</v>
      </c>
      <c r="I263" s="203">
        <v>7966500</v>
      </c>
      <c r="J263" s="204"/>
    </row>
    <row r="264" spans="1:10" ht="57" customHeight="1" x14ac:dyDescent="0.25">
      <c r="A264" s="186" t="s">
        <v>776</v>
      </c>
      <c r="B264" s="187"/>
      <c r="C264" s="133" t="s">
        <v>94</v>
      </c>
      <c r="D264" s="133" t="s">
        <v>118</v>
      </c>
      <c r="E264" s="133" t="s">
        <v>754</v>
      </c>
      <c r="F264" s="136" t="s">
        <v>775</v>
      </c>
      <c r="G264" s="137"/>
      <c r="H264" s="143">
        <v>6975000</v>
      </c>
      <c r="I264" s="203">
        <v>7325000</v>
      </c>
      <c r="J264" s="204"/>
    </row>
    <row r="265" spans="1:10" ht="23.25" customHeight="1" x14ac:dyDescent="0.25">
      <c r="A265" s="186" t="s">
        <v>142</v>
      </c>
      <c r="B265" s="187"/>
      <c r="C265" s="133" t="s">
        <v>94</v>
      </c>
      <c r="D265" s="133" t="s">
        <v>118</v>
      </c>
      <c r="E265" s="133" t="s">
        <v>754</v>
      </c>
      <c r="F265" s="136" t="s">
        <v>775</v>
      </c>
      <c r="G265" s="136" t="s">
        <v>141</v>
      </c>
      <c r="H265" s="143">
        <v>6975000</v>
      </c>
      <c r="I265" s="203">
        <v>7325000</v>
      </c>
      <c r="J265" s="204"/>
    </row>
    <row r="266" spans="1:10" ht="23.25" customHeight="1" x14ac:dyDescent="0.25">
      <c r="A266" s="186" t="s">
        <v>140</v>
      </c>
      <c r="B266" s="187"/>
      <c r="C266" s="133" t="s">
        <v>94</v>
      </c>
      <c r="D266" s="133" t="s">
        <v>118</v>
      </c>
      <c r="E266" s="133" t="s">
        <v>754</v>
      </c>
      <c r="F266" s="136" t="s">
        <v>775</v>
      </c>
      <c r="G266" s="136" t="s">
        <v>139</v>
      </c>
      <c r="H266" s="143">
        <v>6975000</v>
      </c>
      <c r="I266" s="203">
        <v>7325000</v>
      </c>
      <c r="J266" s="204"/>
    </row>
    <row r="267" spans="1:10" ht="57" customHeight="1" x14ac:dyDescent="0.25">
      <c r="A267" s="186" t="s">
        <v>773</v>
      </c>
      <c r="B267" s="187"/>
      <c r="C267" s="133" t="s">
        <v>94</v>
      </c>
      <c r="D267" s="133" t="s">
        <v>118</v>
      </c>
      <c r="E267" s="133" t="s">
        <v>754</v>
      </c>
      <c r="F267" s="136" t="s">
        <v>774</v>
      </c>
      <c r="G267" s="137"/>
      <c r="H267" s="143">
        <v>556500</v>
      </c>
      <c r="I267" s="203">
        <v>556500</v>
      </c>
      <c r="J267" s="204"/>
    </row>
    <row r="268" spans="1:10" ht="23.25" customHeight="1" x14ac:dyDescent="0.25">
      <c r="A268" s="186" t="s">
        <v>142</v>
      </c>
      <c r="B268" s="187"/>
      <c r="C268" s="133" t="s">
        <v>94</v>
      </c>
      <c r="D268" s="133" t="s">
        <v>118</v>
      </c>
      <c r="E268" s="133" t="s">
        <v>754</v>
      </c>
      <c r="F268" s="136" t="s">
        <v>774</v>
      </c>
      <c r="G268" s="136" t="s">
        <v>141</v>
      </c>
      <c r="H268" s="143">
        <v>556500</v>
      </c>
      <c r="I268" s="203">
        <v>556500</v>
      </c>
      <c r="J268" s="204"/>
    </row>
    <row r="269" spans="1:10" ht="23.25" customHeight="1" x14ac:dyDescent="0.25">
      <c r="A269" s="186" t="s">
        <v>140</v>
      </c>
      <c r="B269" s="187"/>
      <c r="C269" s="133" t="s">
        <v>94</v>
      </c>
      <c r="D269" s="133" t="s">
        <v>118</v>
      </c>
      <c r="E269" s="133" t="s">
        <v>754</v>
      </c>
      <c r="F269" s="136" t="s">
        <v>774</v>
      </c>
      <c r="G269" s="136" t="s">
        <v>139</v>
      </c>
      <c r="H269" s="143">
        <v>556500</v>
      </c>
      <c r="I269" s="203">
        <v>556500</v>
      </c>
      <c r="J269" s="204"/>
    </row>
    <row r="270" spans="1:10" ht="57" customHeight="1" x14ac:dyDescent="0.25">
      <c r="A270" s="186" t="s">
        <v>773</v>
      </c>
      <c r="B270" s="187"/>
      <c r="C270" s="133" t="s">
        <v>94</v>
      </c>
      <c r="D270" s="133" t="s">
        <v>118</v>
      </c>
      <c r="E270" s="133" t="s">
        <v>754</v>
      </c>
      <c r="F270" s="136" t="s">
        <v>772</v>
      </c>
      <c r="G270" s="137"/>
      <c r="H270" s="143">
        <v>85000</v>
      </c>
      <c r="I270" s="203">
        <v>85000</v>
      </c>
      <c r="J270" s="204"/>
    </row>
    <row r="271" spans="1:10" ht="23.25" customHeight="1" x14ac:dyDescent="0.25">
      <c r="A271" s="186" t="s">
        <v>132</v>
      </c>
      <c r="B271" s="187"/>
      <c r="C271" s="133" t="s">
        <v>94</v>
      </c>
      <c r="D271" s="133" t="s">
        <v>118</v>
      </c>
      <c r="E271" s="133" t="s">
        <v>754</v>
      </c>
      <c r="F271" s="136" t="s">
        <v>772</v>
      </c>
      <c r="G271" s="136" t="s">
        <v>109</v>
      </c>
      <c r="H271" s="143">
        <v>85000</v>
      </c>
      <c r="I271" s="203">
        <v>85000</v>
      </c>
      <c r="J271" s="204"/>
    </row>
    <row r="272" spans="1:10" ht="15" customHeight="1" x14ac:dyDescent="0.25">
      <c r="A272" s="186" t="s">
        <v>131</v>
      </c>
      <c r="B272" s="187"/>
      <c r="C272" s="133" t="s">
        <v>94</v>
      </c>
      <c r="D272" s="133" t="s">
        <v>118</v>
      </c>
      <c r="E272" s="133" t="s">
        <v>754</v>
      </c>
      <c r="F272" s="136" t="s">
        <v>772</v>
      </c>
      <c r="G272" s="136" t="s">
        <v>127</v>
      </c>
      <c r="H272" s="143">
        <v>85000</v>
      </c>
      <c r="I272" s="203">
        <v>85000</v>
      </c>
      <c r="J272" s="204"/>
    </row>
    <row r="273" spans="1:10" ht="34.5" customHeight="1" x14ac:dyDescent="0.25">
      <c r="A273" s="186" t="s">
        <v>771</v>
      </c>
      <c r="B273" s="187"/>
      <c r="C273" s="133" t="s">
        <v>94</v>
      </c>
      <c r="D273" s="133" t="s">
        <v>118</v>
      </c>
      <c r="E273" s="133" t="s">
        <v>754</v>
      </c>
      <c r="F273" s="136" t="s">
        <v>770</v>
      </c>
      <c r="G273" s="137"/>
      <c r="H273" s="143">
        <v>2659000</v>
      </c>
      <c r="I273" s="203">
        <v>2659000</v>
      </c>
      <c r="J273" s="204"/>
    </row>
    <row r="274" spans="1:10" ht="34.5" customHeight="1" x14ac:dyDescent="0.25">
      <c r="A274" s="186" t="s">
        <v>769</v>
      </c>
      <c r="B274" s="187"/>
      <c r="C274" s="133" t="s">
        <v>94</v>
      </c>
      <c r="D274" s="133" t="s">
        <v>118</v>
      </c>
      <c r="E274" s="133" t="s">
        <v>754</v>
      </c>
      <c r="F274" s="136" t="s">
        <v>768</v>
      </c>
      <c r="G274" s="137"/>
      <c r="H274" s="143">
        <v>2659000</v>
      </c>
      <c r="I274" s="203">
        <v>2659000</v>
      </c>
      <c r="J274" s="204"/>
    </row>
    <row r="275" spans="1:10" ht="45.75" customHeight="1" x14ac:dyDescent="0.25">
      <c r="A275" s="186" t="s">
        <v>146</v>
      </c>
      <c r="B275" s="187"/>
      <c r="C275" s="133" t="s">
        <v>94</v>
      </c>
      <c r="D275" s="133" t="s">
        <v>118</v>
      </c>
      <c r="E275" s="133" t="s">
        <v>754</v>
      </c>
      <c r="F275" s="136" t="s">
        <v>768</v>
      </c>
      <c r="G275" s="136" t="s">
        <v>145</v>
      </c>
      <c r="H275" s="143">
        <v>2659000</v>
      </c>
      <c r="I275" s="203">
        <v>2659000</v>
      </c>
      <c r="J275" s="204"/>
    </row>
    <row r="276" spans="1:10" ht="23.25" customHeight="1" x14ac:dyDescent="0.25">
      <c r="A276" s="186" t="s">
        <v>337</v>
      </c>
      <c r="B276" s="187"/>
      <c r="C276" s="133" t="s">
        <v>94</v>
      </c>
      <c r="D276" s="133" t="s">
        <v>118</v>
      </c>
      <c r="E276" s="133" t="s">
        <v>754</v>
      </c>
      <c r="F276" s="136" t="s">
        <v>768</v>
      </c>
      <c r="G276" s="136" t="s">
        <v>333</v>
      </c>
      <c r="H276" s="143">
        <v>2659000</v>
      </c>
      <c r="I276" s="203">
        <v>2659000</v>
      </c>
      <c r="J276" s="204"/>
    </row>
    <row r="277" spans="1:10" ht="45.75" customHeight="1" x14ac:dyDescent="0.25">
      <c r="A277" s="186" t="s">
        <v>767</v>
      </c>
      <c r="B277" s="187"/>
      <c r="C277" s="133" t="s">
        <v>94</v>
      </c>
      <c r="D277" s="133" t="s">
        <v>118</v>
      </c>
      <c r="E277" s="133" t="s">
        <v>754</v>
      </c>
      <c r="F277" s="136" t="s">
        <v>766</v>
      </c>
      <c r="G277" s="137"/>
      <c r="H277" s="143">
        <v>18000</v>
      </c>
      <c r="I277" s="203">
        <v>18000</v>
      </c>
      <c r="J277" s="204"/>
    </row>
    <row r="278" spans="1:10" ht="34.5" customHeight="1" x14ac:dyDescent="0.25">
      <c r="A278" s="186" t="s">
        <v>765</v>
      </c>
      <c r="B278" s="187"/>
      <c r="C278" s="133" t="s">
        <v>94</v>
      </c>
      <c r="D278" s="133" t="s">
        <v>118</v>
      </c>
      <c r="E278" s="133" t="s">
        <v>754</v>
      </c>
      <c r="F278" s="136" t="s">
        <v>764</v>
      </c>
      <c r="G278" s="137"/>
      <c r="H278" s="143">
        <v>18000</v>
      </c>
      <c r="I278" s="203">
        <v>18000</v>
      </c>
      <c r="J278" s="204"/>
    </row>
    <row r="279" spans="1:10" ht="23.25" customHeight="1" x14ac:dyDescent="0.25">
      <c r="A279" s="186" t="s">
        <v>132</v>
      </c>
      <c r="B279" s="187"/>
      <c r="C279" s="133" t="s">
        <v>94</v>
      </c>
      <c r="D279" s="133" t="s">
        <v>118</v>
      </c>
      <c r="E279" s="133" t="s">
        <v>754</v>
      </c>
      <c r="F279" s="136" t="s">
        <v>764</v>
      </c>
      <c r="G279" s="136" t="s">
        <v>109</v>
      </c>
      <c r="H279" s="143">
        <v>18000</v>
      </c>
      <c r="I279" s="203">
        <v>18000</v>
      </c>
      <c r="J279" s="204"/>
    </row>
    <row r="280" spans="1:10" ht="15" customHeight="1" x14ac:dyDescent="0.25">
      <c r="A280" s="186" t="s">
        <v>131</v>
      </c>
      <c r="B280" s="187"/>
      <c r="C280" s="133" t="s">
        <v>94</v>
      </c>
      <c r="D280" s="133" t="s">
        <v>118</v>
      </c>
      <c r="E280" s="133" t="s">
        <v>754</v>
      </c>
      <c r="F280" s="136" t="s">
        <v>764</v>
      </c>
      <c r="G280" s="136" t="s">
        <v>127</v>
      </c>
      <c r="H280" s="143">
        <v>18000</v>
      </c>
      <c r="I280" s="203">
        <v>18000</v>
      </c>
      <c r="J280" s="204"/>
    </row>
    <row r="281" spans="1:10" ht="34.5" customHeight="1" x14ac:dyDescent="0.25">
      <c r="A281" s="186" t="s">
        <v>763</v>
      </c>
      <c r="B281" s="187"/>
      <c r="C281" s="133" t="s">
        <v>94</v>
      </c>
      <c r="D281" s="133" t="s">
        <v>118</v>
      </c>
      <c r="E281" s="133" t="s">
        <v>754</v>
      </c>
      <c r="F281" s="136" t="s">
        <v>762</v>
      </c>
      <c r="G281" s="137"/>
      <c r="H281" s="143">
        <v>119675500</v>
      </c>
      <c r="I281" s="203">
        <v>119325500</v>
      </c>
      <c r="J281" s="204"/>
    </row>
    <row r="282" spans="1:10" ht="23.25" customHeight="1" x14ac:dyDescent="0.25">
      <c r="A282" s="186" t="s">
        <v>761</v>
      </c>
      <c r="B282" s="187"/>
      <c r="C282" s="133" t="s">
        <v>94</v>
      </c>
      <c r="D282" s="133" t="s">
        <v>118</v>
      </c>
      <c r="E282" s="133" t="s">
        <v>754</v>
      </c>
      <c r="F282" s="136" t="s">
        <v>760</v>
      </c>
      <c r="G282" s="137"/>
      <c r="H282" s="143">
        <v>9158000</v>
      </c>
      <c r="I282" s="203">
        <v>8808000</v>
      </c>
      <c r="J282" s="204"/>
    </row>
    <row r="283" spans="1:10" ht="23.25" customHeight="1" x14ac:dyDescent="0.25">
      <c r="A283" s="186" t="s">
        <v>142</v>
      </c>
      <c r="B283" s="187"/>
      <c r="C283" s="133" t="s">
        <v>94</v>
      </c>
      <c r="D283" s="133" t="s">
        <v>118</v>
      </c>
      <c r="E283" s="133" t="s">
        <v>754</v>
      </c>
      <c r="F283" s="136" t="s">
        <v>760</v>
      </c>
      <c r="G283" s="136" t="s">
        <v>141</v>
      </c>
      <c r="H283" s="143">
        <v>9158000</v>
      </c>
      <c r="I283" s="203">
        <v>8808000</v>
      </c>
      <c r="J283" s="204"/>
    </row>
    <row r="284" spans="1:10" ht="23.25" customHeight="1" x14ac:dyDescent="0.25">
      <c r="A284" s="186" t="s">
        <v>140</v>
      </c>
      <c r="B284" s="187"/>
      <c r="C284" s="133" t="s">
        <v>94</v>
      </c>
      <c r="D284" s="133" t="s">
        <v>118</v>
      </c>
      <c r="E284" s="133" t="s">
        <v>754</v>
      </c>
      <c r="F284" s="136" t="s">
        <v>760</v>
      </c>
      <c r="G284" s="136" t="s">
        <v>139</v>
      </c>
      <c r="H284" s="143">
        <v>9158000</v>
      </c>
      <c r="I284" s="203">
        <v>8808000</v>
      </c>
      <c r="J284" s="204"/>
    </row>
    <row r="285" spans="1:10" ht="23.25" customHeight="1" x14ac:dyDescent="0.25">
      <c r="A285" s="186" t="s">
        <v>759</v>
      </c>
      <c r="B285" s="187"/>
      <c r="C285" s="133" t="s">
        <v>94</v>
      </c>
      <c r="D285" s="133" t="s">
        <v>118</v>
      </c>
      <c r="E285" s="133" t="s">
        <v>754</v>
      </c>
      <c r="F285" s="136" t="s">
        <v>758</v>
      </c>
      <c r="G285" s="137"/>
      <c r="H285" s="143">
        <v>39980000</v>
      </c>
      <c r="I285" s="203">
        <v>39980000</v>
      </c>
      <c r="J285" s="204"/>
    </row>
    <row r="286" spans="1:10" ht="23.25" customHeight="1" x14ac:dyDescent="0.25">
      <c r="A286" s="186" t="s">
        <v>132</v>
      </c>
      <c r="B286" s="187"/>
      <c r="C286" s="133" t="s">
        <v>94</v>
      </c>
      <c r="D286" s="133" t="s">
        <v>118</v>
      </c>
      <c r="E286" s="133" t="s">
        <v>754</v>
      </c>
      <c r="F286" s="136" t="s">
        <v>758</v>
      </c>
      <c r="G286" s="136" t="s">
        <v>109</v>
      </c>
      <c r="H286" s="143">
        <v>39980000</v>
      </c>
      <c r="I286" s="203">
        <v>39980000</v>
      </c>
      <c r="J286" s="204"/>
    </row>
    <row r="287" spans="1:10" ht="15" customHeight="1" x14ac:dyDescent="0.25">
      <c r="A287" s="186" t="s">
        <v>131</v>
      </c>
      <c r="B287" s="187"/>
      <c r="C287" s="133" t="s">
        <v>94</v>
      </c>
      <c r="D287" s="133" t="s">
        <v>118</v>
      </c>
      <c r="E287" s="133" t="s">
        <v>754</v>
      </c>
      <c r="F287" s="136" t="s">
        <v>758</v>
      </c>
      <c r="G287" s="136" t="s">
        <v>127</v>
      </c>
      <c r="H287" s="143">
        <v>39980000</v>
      </c>
      <c r="I287" s="203">
        <v>39980000</v>
      </c>
      <c r="J287" s="204"/>
    </row>
    <row r="288" spans="1:10" ht="34.5" customHeight="1" x14ac:dyDescent="0.25">
      <c r="A288" s="186" t="s">
        <v>1102</v>
      </c>
      <c r="B288" s="187"/>
      <c r="C288" s="133" t="s">
        <v>94</v>
      </c>
      <c r="D288" s="133" t="s">
        <v>118</v>
      </c>
      <c r="E288" s="133" t="s">
        <v>754</v>
      </c>
      <c r="F288" s="136" t="s">
        <v>1103</v>
      </c>
      <c r="G288" s="137"/>
      <c r="H288" s="143">
        <v>70537500</v>
      </c>
      <c r="I288" s="203">
        <v>70537500</v>
      </c>
      <c r="J288" s="204"/>
    </row>
    <row r="289" spans="1:10" ht="23.25" customHeight="1" x14ac:dyDescent="0.25">
      <c r="A289" s="186" t="s">
        <v>142</v>
      </c>
      <c r="B289" s="187"/>
      <c r="C289" s="133" t="s">
        <v>94</v>
      </c>
      <c r="D289" s="133" t="s">
        <v>118</v>
      </c>
      <c r="E289" s="133" t="s">
        <v>754</v>
      </c>
      <c r="F289" s="136" t="s">
        <v>1103</v>
      </c>
      <c r="G289" s="136" t="s">
        <v>141</v>
      </c>
      <c r="H289" s="143">
        <v>70537500</v>
      </c>
      <c r="I289" s="203">
        <v>70537500</v>
      </c>
      <c r="J289" s="204"/>
    </row>
    <row r="290" spans="1:10" ht="23.25" customHeight="1" x14ac:dyDescent="0.25">
      <c r="A290" s="186" t="s">
        <v>140</v>
      </c>
      <c r="B290" s="187"/>
      <c r="C290" s="133" t="s">
        <v>94</v>
      </c>
      <c r="D290" s="133" t="s">
        <v>118</v>
      </c>
      <c r="E290" s="133" t="s">
        <v>754</v>
      </c>
      <c r="F290" s="136" t="s">
        <v>1103</v>
      </c>
      <c r="G290" s="136" t="s">
        <v>139</v>
      </c>
      <c r="H290" s="143">
        <v>70537500</v>
      </c>
      <c r="I290" s="203">
        <v>70537500</v>
      </c>
      <c r="J290" s="204"/>
    </row>
    <row r="291" spans="1:10" ht="79.5" customHeight="1" x14ac:dyDescent="0.25">
      <c r="A291" s="186" t="s">
        <v>757</v>
      </c>
      <c r="B291" s="187"/>
      <c r="C291" s="133" t="s">
        <v>94</v>
      </c>
      <c r="D291" s="133" t="s">
        <v>118</v>
      </c>
      <c r="E291" s="133" t="s">
        <v>754</v>
      </c>
      <c r="F291" s="136" t="s">
        <v>756</v>
      </c>
      <c r="G291" s="137"/>
      <c r="H291" s="143">
        <v>120000</v>
      </c>
      <c r="I291" s="203">
        <v>120000</v>
      </c>
      <c r="J291" s="204"/>
    </row>
    <row r="292" spans="1:10" ht="68.25" customHeight="1" x14ac:dyDescent="0.25">
      <c r="A292" s="186" t="s">
        <v>755</v>
      </c>
      <c r="B292" s="187"/>
      <c r="C292" s="133" t="s">
        <v>94</v>
      </c>
      <c r="D292" s="133" t="s">
        <v>118</v>
      </c>
      <c r="E292" s="133" t="s">
        <v>754</v>
      </c>
      <c r="F292" s="136" t="s">
        <v>753</v>
      </c>
      <c r="G292" s="137"/>
      <c r="H292" s="143">
        <v>120000</v>
      </c>
      <c r="I292" s="203">
        <v>120000</v>
      </c>
      <c r="J292" s="204"/>
    </row>
    <row r="293" spans="1:10" ht="23.25" customHeight="1" x14ac:dyDescent="0.25">
      <c r="A293" s="186" t="s">
        <v>132</v>
      </c>
      <c r="B293" s="187"/>
      <c r="C293" s="133" t="s">
        <v>94</v>
      </c>
      <c r="D293" s="133" t="s">
        <v>118</v>
      </c>
      <c r="E293" s="133" t="s">
        <v>754</v>
      </c>
      <c r="F293" s="136" t="s">
        <v>753</v>
      </c>
      <c r="G293" s="136" t="s">
        <v>109</v>
      </c>
      <c r="H293" s="143">
        <v>120000</v>
      </c>
      <c r="I293" s="203">
        <v>120000</v>
      </c>
      <c r="J293" s="204"/>
    </row>
    <row r="294" spans="1:10" ht="15" customHeight="1" x14ac:dyDescent="0.25">
      <c r="A294" s="186" t="s">
        <v>131</v>
      </c>
      <c r="B294" s="187"/>
      <c r="C294" s="133" t="s">
        <v>94</v>
      </c>
      <c r="D294" s="133" t="s">
        <v>118</v>
      </c>
      <c r="E294" s="133" t="s">
        <v>754</v>
      </c>
      <c r="F294" s="136" t="s">
        <v>753</v>
      </c>
      <c r="G294" s="136" t="s">
        <v>127</v>
      </c>
      <c r="H294" s="143">
        <v>120000</v>
      </c>
      <c r="I294" s="203">
        <v>120000</v>
      </c>
      <c r="J294" s="204"/>
    </row>
    <row r="295" spans="1:10" ht="15" customHeight="1" x14ac:dyDescent="0.25">
      <c r="A295" s="193" t="s">
        <v>1381</v>
      </c>
      <c r="B295" s="194"/>
      <c r="C295" s="133" t="s">
        <v>94</v>
      </c>
      <c r="D295" s="133" t="s">
        <v>95</v>
      </c>
      <c r="E295" s="133"/>
      <c r="F295" s="134"/>
      <c r="G295" s="134"/>
      <c r="H295" s="143">
        <v>1008808556.5</v>
      </c>
      <c r="I295" s="203">
        <v>907151856.5</v>
      </c>
      <c r="J295" s="204"/>
    </row>
    <row r="296" spans="1:10" ht="15" customHeight="1" x14ac:dyDescent="0.25">
      <c r="A296" s="193" t="s">
        <v>752</v>
      </c>
      <c r="B296" s="194"/>
      <c r="C296" s="133" t="s">
        <v>94</v>
      </c>
      <c r="D296" s="133" t="s">
        <v>95</v>
      </c>
      <c r="E296" s="133" t="s">
        <v>86</v>
      </c>
      <c r="F296" s="134"/>
      <c r="G296" s="134"/>
      <c r="H296" s="143">
        <v>10930974.43</v>
      </c>
      <c r="I296" s="203">
        <v>10930974.43</v>
      </c>
      <c r="J296" s="204"/>
    </row>
    <row r="297" spans="1:10" ht="15" customHeight="1" x14ac:dyDescent="0.25">
      <c r="A297" s="193" t="s">
        <v>227</v>
      </c>
      <c r="B297" s="194"/>
      <c r="C297" s="133" t="s">
        <v>94</v>
      </c>
      <c r="D297" s="133" t="s">
        <v>95</v>
      </c>
      <c r="E297" s="133" t="s">
        <v>86</v>
      </c>
      <c r="F297" s="133" t="s">
        <v>226</v>
      </c>
      <c r="G297" s="133"/>
      <c r="H297" s="143">
        <v>722000</v>
      </c>
      <c r="I297" s="203">
        <v>722000</v>
      </c>
      <c r="J297" s="204"/>
    </row>
    <row r="298" spans="1:10" ht="34.5" customHeight="1" x14ac:dyDescent="0.25">
      <c r="A298" s="186" t="s">
        <v>211</v>
      </c>
      <c r="B298" s="187"/>
      <c r="C298" s="133" t="s">
        <v>94</v>
      </c>
      <c r="D298" s="133" t="s">
        <v>95</v>
      </c>
      <c r="E298" s="133" t="s">
        <v>86</v>
      </c>
      <c r="F298" s="136" t="s">
        <v>210</v>
      </c>
      <c r="G298" s="136"/>
      <c r="H298" s="143">
        <v>722000</v>
      </c>
      <c r="I298" s="203">
        <v>722000</v>
      </c>
      <c r="J298" s="204"/>
    </row>
    <row r="299" spans="1:10" ht="34.5" customHeight="1" x14ac:dyDescent="0.25">
      <c r="A299" s="186" t="s">
        <v>209</v>
      </c>
      <c r="B299" s="187"/>
      <c r="C299" s="133" t="s">
        <v>94</v>
      </c>
      <c r="D299" s="133" t="s">
        <v>95</v>
      </c>
      <c r="E299" s="133" t="s">
        <v>86</v>
      </c>
      <c r="F299" s="136" t="s">
        <v>208</v>
      </c>
      <c r="G299" s="137"/>
      <c r="H299" s="143">
        <v>722000</v>
      </c>
      <c r="I299" s="203">
        <v>722000</v>
      </c>
      <c r="J299" s="204"/>
    </row>
    <row r="300" spans="1:10" ht="15" customHeight="1" x14ac:dyDescent="0.25">
      <c r="A300" s="186" t="s">
        <v>190</v>
      </c>
      <c r="B300" s="187"/>
      <c r="C300" s="133" t="s">
        <v>94</v>
      </c>
      <c r="D300" s="133" t="s">
        <v>95</v>
      </c>
      <c r="E300" s="133" t="s">
        <v>86</v>
      </c>
      <c r="F300" s="136" t="s">
        <v>207</v>
      </c>
      <c r="G300" s="137"/>
      <c r="H300" s="143">
        <v>657000</v>
      </c>
      <c r="I300" s="203">
        <v>657000</v>
      </c>
      <c r="J300" s="204"/>
    </row>
    <row r="301" spans="1:10" ht="23.25" customHeight="1" x14ac:dyDescent="0.25">
      <c r="A301" s="186" t="s">
        <v>142</v>
      </c>
      <c r="B301" s="187"/>
      <c r="C301" s="133" t="s">
        <v>94</v>
      </c>
      <c r="D301" s="133" t="s">
        <v>95</v>
      </c>
      <c r="E301" s="133" t="s">
        <v>86</v>
      </c>
      <c r="F301" s="136" t="s">
        <v>207</v>
      </c>
      <c r="G301" s="136" t="s">
        <v>141</v>
      </c>
      <c r="H301" s="143">
        <v>60000</v>
      </c>
      <c r="I301" s="203">
        <v>60000</v>
      </c>
      <c r="J301" s="204"/>
    </row>
    <row r="302" spans="1:10" ht="23.25" customHeight="1" x14ac:dyDescent="0.25">
      <c r="A302" s="186" t="s">
        <v>140</v>
      </c>
      <c r="B302" s="187"/>
      <c r="C302" s="133" t="s">
        <v>94</v>
      </c>
      <c r="D302" s="133" t="s">
        <v>95</v>
      </c>
      <c r="E302" s="133" t="s">
        <v>86</v>
      </c>
      <c r="F302" s="136" t="s">
        <v>207</v>
      </c>
      <c r="G302" s="136" t="s">
        <v>139</v>
      </c>
      <c r="H302" s="143">
        <v>60000</v>
      </c>
      <c r="I302" s="203">
        <v>60000</v>
      </c>
      <c r="J302" s="204"/>
    </row>
    <row r="303" spans="1:10" ht="15" customHeight="1" x14ac:dyDescent="0.25">
      <c r="A303" s="186" t="s">
        <v>138</v>
      </c>
      <c r="B303" s="187"/>
      <c r="C303" s="133" t="s">
        <v>94</v>
      </c>
      <c r="D303" s="133" t="s">
        <v>95</v>
      </c>
      <c r="E303" s="133" t="s">
        <v>86</v>
      </c>
      <c r="F303" s="136" t="s">
        <v>207</v>
      </c>
      <c r="G303" s="136" t="s">
        <v>137</v>
      </c>
      <c r="H303" s="143">
        <v>597000</v>
      </c>
      <c r="I303" s="203">
        <v>597000</v>
      </c>
      <c r="J303" s="204"/>
    </row>
    <row r="304" spans="1:10" ht="15" customHeight="1" x14ac:dyDescent="0.25">
      <c r="A304" s="186" t="s">
        <v>199</v>
      </c>
      <c r="B304" s="187"/>
      <c r="C304" s="133" t="s">
        <v>94</v>
      </c>
      <c r="D304" s="133" t="s">
        <v>95</v>
      </c>
      <c r="E304" s="133" t="s">
        <v>86</v>
      </c>
      <c r="F304" s="136" t="s">
        <v>207</v>
      </c>
      <c r="G304" s="136" t="s">
        <v>197</v>
      </c>
      <c r="H304" s="143">
        <v>597000</v>
      </c>
      <c r="I304" s="203">
        <v>597000</v>
      </c>
      <c r="J304" s="204"/>
    </row>
    <row r="305" spans="1:10" ht="15" customHeight="1" x14ac:dyDescent="0.25">
      <c r="A305" s="186" t="s">
        <v>751</v>
      </c>
      <c r="B305" s="187"/>
      <c r="C305" s="133" t="s">
        <v>94</v>
      </c>
      <c r="D305" s="133" t="s">
        <v>95</v>
      </c>
      <c r="E305" s="133" t="s">
        <v>86</v>
      </c>
      <c r="F305" s="136" t="s">
        <v>750</v>
      </c>
      <c r="G305" s="137"/>
      <c r="H305" s="143">
        <v>65000</v>
      </c>
      <c r="I305" s="203">
        <v>65000</v>
      </c>
      <c r="J305" s="204"/>
    </row>
    <row r="306" spans="1:10" ht="23.25" customHeight="1" x14ac:dyDescent="0.25">
      <c r="A306" s="186" t="s">
        <v>132</v>
      </c>
      <c r="B306" s="187"/>
      <c r="C306" s="133" t="s">
        <v>94</v>
      </c>
      <c r="D306" s="133" t="s">
        <v>95</v>
      </c>
      <c r="E306" s="133" t="s">
        <v>86</v>
      </c>
      <c r="F306" s="136" t="s">
        <v>750</v>
      </c>
      <c r="G306" s="136" t="s">
        <v>109</v>
      </c>
      <c r="H306" s="143">
        <v>65000</v>
      </c>
      <c r="I306" s="203">
        <v>65000</v>
      </c>
      <c r="J306" s="204"/>
    </row>
    <row r="307" spans="1:10" ht="15" customHeight="1" x14ac:dyDescent="0.25">
      <c r="A307" s="186" t="s">
        <v>131</v>
      </c>
      <c r="B307" s="187"/>
      <c r="C307" s="133" t="s">
        <v>94</v>
      </c>
      <c r="D307" s="133" t="s">
        <v>95</v>
      </c>
      <c r="E307" s="133" t="s">
        <v>86</v>
      </c>
      <c r="F307" s="136" t="s">
        <v>750</v>
      </c>
      <c r="G307" s="136" t="s">
        <v>127</v>
      </c>
      <c r="H307" s="143">
        <v>65000</v>
      </c>
      <c r="I307" s="203">
        <v>65000</v>
      </c>
      <c r="J307" s="204"/>
    </row>
    <row r="308" spans="1:10" ht="15" customHeight="1" x14ac:dyDescent="0.25">
      <c r="A308" s="193" t="s">
        <v>516</v>
      </c>
      <c r="B308" s="194"/>
      <c r="C308" s="133" t="s">
        <v>94</v>
      </c>
      <c r="D308" s="133" t="s">
        <v>95</v>
      </c>
      <c r="E308" s="133" t="s">
        <v>86</v>
      </c>
      <c r="F308" s="133" t="s">
        <v>515</v>
      </c>
      <c r="G308" s="133"/>
      <c r="H308" s="143">
        <v>175681.25</v>
      </c>
      <c r="I308" s="203">
        <v>175681.25</v>
      </c>
      <c r="J308" s="204"/>
    </row>
    <row r="309" spans="1:10" ht="15" customHeight="1" x14ac:dyDescent="0.25">
      <c r="A309" s="186" t="s">
        <v>524</v>
      </c>
      <c r="B309" s="187"/>
      <c r="C309" s="133" t="s">
        <v>94</v>
      </c>
      <c r="D309" s="133" t="s">
        <v>95</v>
      </c>
      <c r="E309" s="133" t="s">
        <v>86</v>
      </c>
      <c r="F309" s="136" t="s">
        <v>523</v>
      </c>
      <c r="G309" s="136"/>
      <c r="H309" s="143">
        <v>175681.25</v>
      </c>
      <c r="I309" s="203">
        <v>175681.25</v>
      </c>
      <c r="J309" s="204"/>
    </row>
    <row r="310" spans="1:10" ht="23.25" customHeight="1" x14ac:dyDescent="0.25">
      <c r="A310" s="186" t="s">
        <v>522</v>
      </c>
      <c r="B310" s="187"/>
      <c r="C310" s="133" t="s">
        <v>94</v>
      </c>
      <c r="D310" s="133" t="s">
        <v>95</v>
      </c>
      <c r="E310" s="133" t="s">
        <v>86</v>
      </c>
      <c r="F310" s="136" t="s">
        <v>521</v>
      </c>
      <c r="G310" s="137"/>
      <c r="H310" s="143">
        <v>175681.25</v>
      </c>
      <c r="I310" s="203">
        <v>175681.25</v>
      </c>
      <c r="J310" s="204"/>
    </row>
    <row r="311" spans="1:10" ht="68.25" customHeight="1" x14ac:dyDescent="0.25">
      <c r="A311" s="186" t="s">
        <v>518</v>
      </c>
      <c r="B311" s="187"/>
      <c r="C311" s="133" t="s">
        <v>94</v>
      </c>
      <c r="D311" s="133" t="s">
        <v>95</v>
      </c>
      <c r="E311" s="133" t="s">
        <v>86</v>
      </c>
      <c r="F311" s="136" t="s">
        <v>517</v>
      </c>
      <c r="G311" s="137"/>
      <c r="H311" s="143">
        <v>175681.25</v>
      </c>
      <c r="I311" s="203">
        <v>175681.25</v>
      </c>
      <c r="J311" s="204"/>
    </row>
    <row r="312" spans="1:10" ht="45.75" customHeight="1" x14ac:dyDescent="0.25">
      <c r="A312" s="186" t="s">
        <v>146</v>
      </c>
      <c r="B312" s="187"/>
      <c r="C312" s="133" t="s">
        <v>94</v>
      </c>
      <c r="D312" s="133" t="s">
        <v>95</v>
      </c>
      <c r="E312" s="133" t="s">
        <v>86</v>
      </c>
      <c r="F312" s="136" t="s">
        <v>517</v>
      </c>
      <c r="G312" s="136" t="s">
        <v>145</v>
      </c>
      <c r="H312" s="143">
        <v>159714.66</v>
      </c>
      <c r="I312" s="203">
        <v>159714.66</v>
      </c>
      <c r="J312" s="204"/>
    </row>
    <row r="313" spans="1:10" ht="15" customHeight="1" x14ac:dyDescent="0.25">
      <c r="A313" s="186" t="s">
        <v>144</v>
      </c>
      <c r="B313" s="187"/>
      <c r="C313" s="133" t="s">
        <v>94</v>
      </c>
      <c r="D313" s="133" t="s">
        <v>95</v>
      </c>
      <c r="E313" s="133" t="s">
        <v>86</v>
      </c>
      <c r="F313" s="136" t="s">
        <v>517</v>
      </c>
      <c r="G313" s="136" t="s">
        <v>143</v>
      </c>
      <c r="H313" s="143">
        <v>159714.66</v>
      </c>
      <c r="I313" s="203">
        <v>159714.66</v>
      </c>
      <c r="J313" s="204"/>
    </row>
    <row r="314" spans="1:10" ht="23.25" customHeight="1" x14ac:dyDescent="0.25">
      <c r="A314" s="186" t="s">
        <v>142</v>
      </c>
      <c r="B314" s="187"/>
      <c r="C314" s="133" t="s">
        <v>94</v>
      </c>
      <c r="D314" s="133" t="s">
        <v>95</v>
      </c>
      <c r="E314" s="133" t="s">
        <v>86</v>
      </c>
      <c r="F314" s="136" t="s">
        <v>517</v>
      </c>
      <c r="G314" s="136" t="s">
        <v>141</v>
      </c>
      <c r="H314" s="143">
        <v>15966.59</v>
      </c>
      <c r="I314" s="203">
        <v>15966.59</v>
      </c>
      <c r="J314" s="204"/>
    </row>
    <row r="315" spans="1:10" ht="23.25" customHeight="1" x14ac:dyDescent="0.25">
      <c r="A315" s="186" t="s">
        <v>140</v>
      </c>
      <c r="B315" s="187"/>
      <c r="C315" s="133" t="s">
        <v>94</v>
      </c>
      <c r="D315" s="133" t="s">
        <v>95</v>
      </c>
      <c r="E315" s="133" t="s">
        <v>86</v>
      </c>
      <c r="F315" s="136" t="s">
        <v>517</v>
      </c>
      <c r="G315" s="136" t="s">
        <v>139</v>
      </c>
      <c r="H315" s="143">
        <v>15966.59</v>
      </c>
      <c r="I315" s="203">
        <v>15966.59</v>
      </c>
      <c r="J315" s="204"/>
    </row>
    <row r="316" spans="1:10" ht="23.25" customHeight="1" x14ac:dyDescent="0.25">
      <c r="A316" s="193" t="s">
        <v>180</v>
      </c>
      <c r="B316" s="194"/>
      <c r="C316" s="133" t="s">
        <v>94</v>
      </c>
      <c r="D316" s="133" t="s">
        <v>95</v>
      </c>
      <c r="E316" s="133" t="s">
        <v>86</v>
      </c>
      <c r="F316" s="133" t="s">
        <v>179</v>
      </c>
      <c r="G316" s="133"/>
      <c r="H316" s="143">
        <v>3650293.18</v>
      </c>
      <c r="I316" s="203">
        <v>3650293.18</v>
      </c>
      <c r="J316" s="204"/>
    </row>
    <row r="317" spans="1:10" ht="15" customHeight="1" x14ac:dyDescent="0.25">
      <c r="A317" s="186" t="s">
        <v>178</v>
      </c>
      <c r="B317" s="187"/>
      <c r="C317" s="133" t="s">
        <v>94</v>
      </c>
      <c r="D317" s="133" t="s">
        <v>95</v>
      </c>
      <c r="E317" s="133" t="s">
        <v>86</v>
      </c>
      <c r="F317" s="136" t="s">
        <v>177</v>
      </c>
      <c r="G317" s="136"/>
      <c r="H317" s="143">
        <v>3650293.18</v>
      </c>
      <c r="I317" s="203">
        <v>3650293.18</v>
      </c>
      <c r="J317" s="204"/>
    </row>
    <row r="318" spans="1:10" ht="23.25" customHeight="1" x14ac:dyDescent="0.25">
      <c r="A318" s="186" t="s">
        <v>176</v>
      </c>
      <c r="B318" s="187"/>
      <c r="C318" s="133" t="s">
        <v>94</v>
      </c>
      <c r="D318" s="133" t="s">
        <v>95</v>
      </c>
      <c r="E318" s="133" t="s">
        <v>86</v>
      </c>
      <c r="F318" s="136" t="s">
        <v>175</v>
      </c>
      <c r="G318" s="137"/>
      <c r="H318" s="143">
        <v>3650293.18</v>
      </c>
      <c r="I318" s="203">
        <v>3650293.18</v>
      </c>
      <c r="J318" s="204"/>
    </row>
    <row r="319" spans="1:10" ht="15" customHeight="1" x14ac:dyDescent="0.25">
      <c r="A319" s="186" t="s">
        <v>174</v>
      </c>
      <c r="B319" s="187"/>
      <c r="C319" s="133" t="s">
        <v>94</v>
      </c>
      <c r="D319" s="133" t="s">
        <v>95</v>
      </c>
      <c r="E319" s="133" t="s">
        <v>86</v>
      </c>
      <c r="F319" s="136" t="s">
        <v>173</v>
      </c>
      <c r="G319" s="137"/>
      <c r="H319" s="143">
        <v>60000</v>
      </c>
      <c r="I319" s="203">
        <v>60000</v>
      </c>
      <c r="J319" s="204"/>
    </row>
    <row r="320" spans="1:10" ht="23.25" customHeight="1" x14ac:dyDescent="0.25">
      <c r="A320" s="186" t="s">
        <v>142</v>
      </c>
      <c r="B320" s="187"/>
      <c r="C320" s="133" t="s">
        <v>94</v>
      </c>
      <c r="D320" s="133" t="s">
        <v>95</v>
      </c>
      <c r="E320" s="133" t="s">
        <v>86</v>
      </c>
      <c r="F320" s="136" t="s">
        <v>173</v>
      </c>
      <c r="G320" s="136" t="s">
        <v>141</v>
      </c>
      <c r="H320" s="143">
        <v>60000</v>
      </c>
      <c r="I320" s="203">
        <v>60000</v>
      </c>
      <c r="J320" s="204"/>
    </row>
    <row r="321" spans="1:10" ht="23.25" customHeight="1" x14ac:dyDescent="0.25">
      <c r="A321" s="186" t="s">
        <v>140</v>
      </c>
      <c r="B321" s="187"/>
      <c r="C321" s="133" t="s">
        <v>94</v>
      </c>
      <c r="D321" s="133" t="s">
        <v>95</v>
      </c>
      <c r="E321" s="133" t="s">
        <v>86</v>
      </c>
      <c r="F321" s="136" t="s">
        <v>173</v>
      </c>
      <c r="G321" s="136" t="s">
        <v>139</v>
      </c>
      <c r="H321" s="143">
        <v>60000</v>
      </c>
      <c r="I321" s="203">
        <v>60000</v>
      </c>
      <c r="J321" s="204"/>
    </row>
    <row r="322" spans="1:10" ht="45.75" customHeight="1" x14ac:dyDescent="0.25">
      <c r="A322" s="186" t="s">
        <v>1214</v>
      </c>
      <c r="B322" s="187"/>
      <c r="C322" s="133" t="s">
        <v>94</v>
      </c>
      <c r="D322" s="133" t="s">
        <v>95</v>
      </c>
      <c r="E322" s="133" t="s">
        <v>86</v>
      </c>
      <c r="F322" s="136" t="s">
        <v>1215</v>
      </c>
      <c r="G322" s="137"/>
      <c r="H322" s="143">
        <v>3590293.18</v>
      </c>
      <c r="I322" s="203">
        <v>3590293.18</v>
      </c>
      <c r="J322" s="204"/>
    </row>
    <row r="323" spans="1:10" ht="45.75" customHeight="1" x14ac:dyDescent="0.25">
      <c r="A323" s="186" t="s">
        <v>146</v>
      </c>
      <c r="B323" s="187"/>
      <c r="C323" s="133" t="s">
        <v>94</v>
      </c>
      <c r="D323" s="133" t="s">
        <v>95</v>
      </c>
      <c r="E323" s="133" t="s">
        <v>86</v>
      </c>
      <c r="F323" s="136" t="s">
        <v>1215</v>
      </c>
      <c r="G323" s="136" t="s">
        <v>145</v>
      </c>
      <c r="H323" s="143">
        <v>3590293.18</v>
      </c>
      <c r="I323" s="203">
        <v>3590293.18</v>
      </c>
      <c r="J323" s="204"/>
    </row>
    <row r="324" spans="1:10" ht="15" customHeight="1" x14ac:dyDescent="0.25">
      <c r="A324" s="186" t="s">
        <v>144</v>
      </c>
      <c r="B324" s="187"/>
      <c r="C324" s="133" t="s">
        <v>94</v>
      </c>
      <c r="D324" s="133" t="s">
        <v>95</v>
      </c>
      <c r="E324" s="133" t="s">
        <v>86</v>
      </c>
      <c r="F324" s="136" t="s">
        <v>1215</v>
      </c>
      <c r="G324" s="136" t="s">
        <v>143</v>
      </c>
      <c r="H324" s="143">
        <v>3590293.18</v>
      </c>
      <c r="I324" s="203">
        <v>3590293.18</v>
      </c>
      <c r="J324" s="204"/>
    </row>
    <row r="325" spans="1:10" ht="34.5" customHeight="1" x14ac:dyDescent="0.25">
      <c r="A325" s="193" t="s">
        <v>239</v>
      </c>
      <c r="B325" s="194"/>
      <c r="C325" s="133" t="s">
        <v>94</v>
      </c>
      <c r="D325" s="133" t="s">
        <v>95</v>
      </c>
      <c r="E325" s="133" t="s">
        <v>86</v>
      </c>
      <c r="F325" s="133" t="s">
        <v>238</v>
      </c>
      <c r="G325" s="133"/>
      <c r="H325" s="143">
        <v>5572000</v>
      </c>
      <c r="I325" s="203">
        <v>5572000</v>
      </c>
      <c r="J325" s="204"/>
    </row>
    <row r="326" spans="1:10" ht="15" customHeight="1" x14ac:dyDescent="0.25">
      <c r="A326" s="186" t="s">
        <v>237</v>
      </c>
      <c r="B326" s="187"/>
      <c r="C326" s="133" t="s">
        <v>94</v>
      </c>
      <c r="D326" s="133" t="s">
        <v>95</v>
      </c>
      <c r="E326" s="133" t="s">
        <v>86</v>
      </c>
      <c r="F326" s="136" t="s">
        <v>236</v>
      </c>
      <c r="G326" s="136"/>
      <c r="H326" s="143">
        <v>5572000</v>
      </c>
      <c r="I326" s="203">
        <v>5572000</v>
      </c>
      <c r="J326" s="204"/>
    </row>
    <row r="327" spans="1:10" ht="57" customHeight="1" x14ac:dyDescent="0.25">
      <c r="A327" s="186" t="s">
        <v>235</v>
      </c>
      <c r="B327" s="187"/>
      <c r="C327" s="133" t="s">
        <v>94</v>
      </c>
      <c r="D327" s="133" t="s">
        <v>95</v>
      </c>
      <c r="E327" s="133" t="s">
        <v>86</v>
      </c>
      <c r="F327" s="136" t="s">
        <v>234</v>
      </c>
      <c r="G327" s="137"/>
      <c r="H327" s="143">
        <v>5572000</v>
      </c>
      <c r="I327" s="203">
        <v>5572000</v>
      </c>
      <c r="J327" s="204"/>
    </row>
    <row r="328" spans="1:10" ht="23.25" customHeight="1" x14ac:dyDescent="0.25">
      <c r="A328" s="186" t="s">
        <v>233</v>
      </c>
      <c r="B328" s="187"/>
      <c r="C328" s="133" t="s">
        <v>94</v>
      </c>
      <c r="D328" s="133" t="s">
        <v>95</v>
      </c>
      <c r="E328" s="133" t="s">
        <v>86</v>
      </c>
      <c r="F328" s="136" t="s">
        <v>232</v>
      </c>
      <c r="G328" s="137"/>
      <c r="H328" s="143">
        <v>5572000</v>
      </c>
      <c r="I328" s="203">
        <v>5572000</v>
      </c>
      <c r="J328" s="204"/>
    </row>
    <row r="329" spans="1:10" ht="23.25" customHeight="1" x14ac:dyDescent="0.25">
      <c r="A329" s="186" t="s">
        <v>142</v>
      </c>
      <c r="B329" s="187"/>
      <c r="C329" s="133" t="s">
        <v>94</v>
      </c>
      <c r="D329" s="133" t="s">
        <v>95</v>
      </c>
      <c r="E329" s="133" t="s">
        <v>86</v>
      </c>
      <c r="F329" s="136" t="s">
        <v>232</v>
      </c>
      <c r="G329" s="136" t="s">
        <v>141</v>
      </c>
      <c r="H329" s="143">
        <v>5572000</v>
      </c>
      <c r="I329" s="203">
        <v>5572000</v>
      </c>
      <c r="J329" s="204"/>
    </row>
    <row r="330" spans="1:10" ht="23.25" customHeight="1" x14ac:dyDescent="0.25">
      <c r="A330" s="186" t="s">
        <v>140</v>
      </c>
      <c r="B330" s="187"/>
      <c r="C330" s="133" t="s">
        <v>94</v>
      </c>
      <c r="D330" s="133" t="s">
        <v>95</v>
      </c>
      <c r="E330" s="133" t="s">
        <v>86</v>
      </c>
      <c r="F330" s="136" t="s">
        <v>232</v>
      </c>
      <c r="G330" s="136" t="s">
        <v>139</v>
      </c>
      <c r="H330" s="143">
        <v>5572000</v>
      </c>
      <c r="I330" s="203">
        <v>5572000</v>
      </c>
      <c r="J330" s="204"/>
    </row>
    <row r="331" spans="1:10" ht="23.25" customHeight="1" x14ac:dyDescent="0.25">
      <c r="A331" s="193" t="s">
        <v>586</v>
      </c>
      <c r="B331" s="194"/>
      <c r="C331" s="133" t="s">
        <v>94</v>
      </c>
      <c r="D331" s="133" t="s">
        <v>95</v>
      </c>
      <c r="E331" s="133" t="s">
        <v>86</v>
      </c>
      <c r="F331" s="133" t="s">
        <v>585</v>
      </c>
      <c r="G331" s="133"/>
      <c r="H331" s="143">
        <v>811000</v>
      </c>
      <c r="I331" s="203">
        <v>811000</v>
      </c>
      <c r="J331" s="204"/>
    </row>
    <row r="332" spans="1:10" ht="15" customHeight="1" x14ac:dyDescent="0.25">
      <c r="A332" s="186" t="s">
        <v>572</v>
      </c>
      <c r="B332" s="187"/>
      <c r="C332" s="133" t="s">
        <v>94</v>
      </c>
      <c r="D332" s="133" t="s">
        <v>95</v>
      </c>
      <c r="E332" s="133" t="s">
        <v>86</v>
      </c>
      <c r="F332" s="136" t="s">
        <v>571</v>
      </c>
      <c r="G332" s="136"/>
      <c r="H332" s="143">
        <v>811000</v>
      </c>
      <c r="I332" s="203">
        <v>811000</v>
      </c>
      <c r="J332" s="204"/>
    </row>
    <row r="333" spans="1:10" ht="23.25" customHeight="1" x14ac:dyDescent="0.25">
      <c r="A333" s="186" t="s">
        <v>570</v>
      </c>
      <c r="B333" s="187"/>
      <c r="C333" s="133" t="s">
        <v>94</v>
      </c>
      <c r="D333" s="133" t="s">
        <v>95</v>
      </c>
      <c r="E333" s="133" t="s">
        <v>86</v>
      </c>
      <c r="F333" s="136" t="s">
        <v>569</v>
      </c>
      <c r="G333" s="137"/>
      <c r="H333" s="143">
        <v>811000</v>
      </c>
      <c r="I333" s="203">
        <v>811000</v>
      </c>
      <c r="J333" s="204"/>
    </row>
    <row r="334" spans="1:10" ht="15" customHeight="1" x14ac:dyDescent="0.25">
      <c r="A334" s="186" t="s">
        <v>1079</v>
      </c>
      <c r="B334" s="187"/>
      <c r="C334" s="133" t="s">
        <v>94</v>
      </c>
      <c r="D334" s="133" t="s">
        <v>95</v>
      </c>
      <c r="E334" s="133" t="s">
        <v>86</v>
      </c>
      <c r="F334" s="136" t="s">
        <v>1078</v>
      </c>
      <c r="G334" s="137"/>
      <c r="H334" s="143">
        <v>811000</v>
      </c>
      <c r="I334" s="203">
        <v>811000</v>
      </c>
      <c r="J334" s="204"/>
    </row>
    <row r="335" spans="1:10" ht="23.25" customHeight="1" x14ac:dyDescent="0.25">
      <c r="A335" s="186" t="s">
        <v>142</v>
      </c>
      <c r="B335" s="187"/>
      <c r="C335" s="133" t="s">
        <v>94</v>
      </c>
      <c r="D335" s="133" t="s">
        <v>95</v>
      </c>
      <c r="E335" s="133" t="s">
        <v>86</v>
      </c>
      <c r="F335" s="136" t="s">
        <v>1078</v>
      </c>
      <c r="G335" s="136" t="s">
        <v>141</v>
      </c>
      <c r="H335" s="143">
        <v>811000</v>
      </c>
      <c r="I335" s="203">
        <v>811000</v>
      </c>
      <c r="J335" s="204"/>
    </row>
    <row r="336" spans="1:10" ht="23.25" customHeight="1" x14ac:dyDescent="0.25">
      <c r="A336" s="186" t="s">
        <v>140</v>
      </c>
      <c r="B336" s="187"/>
      <c r="C336" s="133" t="s">
        <v>94</v>
      </c>
      <c r="D336" s="133" t="s">
        <v>95</v>
      </c>
      <c r="E336" s="133" t="s">
        <v>86</v>
      </c>
      <c r="F336" s="136" t="s">
        <v>1078</v>
      </c>
      <c r="G336" s="136" t="s">
        <v>139</v>
      </c>
      <c r="H336" s="143">
        <v>811000</v>
      </c>
      <c r="I336" s="203">
        <v>811000</v>
      </c>
      <c r="J336" s="204"/>
    </row>
    <row r="337" spans="1:10" ht="15" customHeight="1" x14ac:dyDescent="0.25">
      <c r="A337" s="193" t="s">
        <v>749</v>
      </c>
      <c r="B337" s="194"/>
      <c r="C337" s="133" t="s">
        <v>94</v>
      </c>
      <c r="D337" s="133" t="s">
        <v>95</v>
      </c>
      <c r="E337" s="133" t="s">
        <v>102</v>
      </c>
      <c r="F337" s="134"/>
      <c r="G337" s="134"/>
      <c r="H337" s="143">
        <v>12732000</v>
      </c>
      <c r="I337" s="203">
        <v>12732000</v>
      </c>
      <c r="J337" s="204"/>
    </row>
    <row r="338" spans="1:10" ht="15" customHeight="1" x14ac:dyDescent="0.25">
      <c r="A338" s="193" t="s">
        <v>748</v>
      </c>
      <c r="B338" s="194"/>
      <c r="C338" s="133" t="s">
        <v>94</v>
      </c>
      <c r="D338" s="133" t="s">
        <v>95</v>
      </c>
      <c r="E338" s="133" t="s">
        <v>102</v>
      </c>
      <c r="F338" s="133" t="s">
        <v>747</v>
      </c>
      <c r="G338" s="133"/>
      <c r="H338" s="143">
        <v>12732000</v>
      </c>
      <c r="I338" s="203">
        <v>12732000</v>
      </c>
      <c r="J338" s="204"/>
    </row>
    <row r="339" spans="1:10" ht="23.25" customHeight="1" x14ac:dyDescent="0.25">
      <c r="A339" s="186" t="s">
        <v>746</v>
      </c>
      <c r="B339" s="187"/>
      <c r="C339" s="133" t="s">
        <v>94</v>
      </c>
      <c r="D339" s="133" t="s">
        <v>95</v>
      </c>
      <c r="E339" s="133" t="s">
        <v>102</v>
      </c>
      <c r="F339" s="136" t="s">
        <v>745</v>
      </c>
      <c r="G339" s="136"/>
      <c r="H339" s="143">
        <v>400000</v>
      </c>
      <c r="I339" s="203">
        <v>400000</v>
      </c>
      <c r="J339" s="204"/>
    </row>
    <row r="340" spans="1:10" ht="34.5" customHeight="1" x14ac:dyDescent="0.25">
      <c r="A340" s="186" t="s">
        <v>1080</v>
      </c>
      <c r="B340" s="187"/>
      <c r="C340" s="133" t="s">
        <v>94</v>
      </c>
      <c r="D340" s="133" t="s">
        <v>95</v>
      </c>
      <c r="E340" s="133" t="s">
        <v>102</v>
      </c>
      <c r="F340" s="136" t="s">
        <v>1081</v>
      </c>
      <c r="G340" s="137"/>
      <c r="H340" s="143">
        <v>400000</v>
      </c>
      <c r="I340" s="203">
        <v>400000</v>
      </c>
      <c r="J340" s="204"/>
    </row>
    <row r="341" spans="1:10" ht="23.25" customHeight="1" x14ac:dyDescent="0.25">
      <c r="A341" s="186" t="s">
        <v>744</v>
      </c>
      <c r="B341" s="187"/>
      <c r="C341" s="133" t="s">
        <v>94</v>
      </c>
      <c r="D341" s="133" t="s">
        <v>95</v>
      </c>
      <c r="E341" s="133" t="s">
        <v>102</v>
      </c>
      <c r="F341" s="136" t="s">
        <v>1082</v>
      </c>
      <c r="G341" s="137"/>
      <c r="H341" s="143">
        <v>400000</v>
      </c>
      <c r="I341" s="203">
        <v>400000</v>
      </c>
      <c r="J341" s="204"/>
    </row>
    <row r="342" spans="1:10" ht="23.25" customHeight="1" x14ac:dyDescent="0.25">
      <c r="A342" s="186" t="s">
        <v>142</v>
      </c>
      <c r="B342" s="187"/>
      <c r="C342" s="133" t="s">
        <v>94</v>
      </c>
      <c r="D342" s="133" t="s">
        <v>95</v>
      </c>
      <c r="E342" s="133" t="s">
        <v>102</v>
      </c>
      <c r="F342" s="136" t="s">
        <v>1082</v>
      </c>
      <c r="G342" s="136" t="s">
        <v>141</v>
      </c>
      <c r="H342" s="143">
        <v>400000</v>
      </c>
      <c r="I342" s="203">
        <v>400000</v>
      </c>
      <c r="J342" s="204"/>
    </row>
    <row r="343" spans="1:10" ht="23.25" customHeight="1" x14ac:dyDescent="0.25">
      <c r="A343" s="186" t="s">
        <v>140</v>
      </c>
      <c r="B343" s="187"/>
      <c r="C343" s="133" t="s">
        <v>94</v>
      </c>
      <c r="D343" s="133" t="s">
        <v>95</v>
      </c>
      <c r="E343" s="133" t="s">
        <v>102</v>
      </c>
      <c r="F343" s="136" t="s">
        <v>1082</v>
      </c>
      <c r="G343" s="136" t="s">
        <v>139</v>
      </c>
      <c r="H343" s="143">
        <v>400000</v>
      </c>
      <c r="I343" s="203">
        <v>400000</v>
      </c>
      <c r="J343" s="204"/>
    </row>
    <row r="344" spans="1:10" ht="23.25" customHeight="1" x14ac:dyDescent="0.25">
      <c r="A344" s="186" t="s">
        <v>743</v>
      </c>
      <c r="B344" s="187"/>
      <c r="C344" s="133" t="s">
        <v>94</v>
      </c>
      <c r="D344" s="133" t="s">
        <v>95</v>
      </c>
      <c r="E344" s="133" t="s">
        <v>102</v>
      </c>
      <c r="F344" s="136" t="s">
        <v>742</v>
      </c>
      <c r="G344" s="136"/>
      <c r="H344" s="143">
        <v>8690000</v>
      </c>
      <c r="I344" s="203">
        <v>8690000</v>
      </c>
      <c r="J344" s="204"/>
    </row>
    <row r="345" spans="1:10" ht="23.25" customHeight="1" x14ac:dyDescent="0.25">
      <c r="A345" s="186" t="s">
        <v>1216</v>
      </c>
      <c r="B345" s="187"/>
      <c r="C345" s="133" t="s">
        <v>94</v>
      </c>
      <c r="D345" s="133" t="s">
        <v>95</v>
      </c>
      <c r="E345" s="133" t="s">
        <v>102</v>
      </c>
      <c r="F345" s="136" t="s">
        <v>741</v>
      </c>
      <c r="G345" s="137"/>
      <c r="H345" s="143">
        <v>8690000</v>
      </c>
      <c r="I345" s="203">
        <v>8690000</v>
      </c>
      <c r="J345" s="204"/>
    </row>
    <row r="346" spans="1:10" ht="23.25" customHeight="1" x14ac:dyDescent="0.25">
      <c r="A346" s="186" t="s">
        <v>740</v>
      </c>
      <c r="B346" s="187"/>
      <c r="C346" s="133" t="s">
        <v>94</v>
      </c>
      <c r="D346" s="133" t="s">
        <v>95</v>
      </c>
      <c r="E346" s="133" t="s">
        <v>102</v>
      </c>
      <c r="F346" s="136" t="s">
        <v>739</v>
      </c>
      <c r="G346" s="137"/>
      <c r="H346" s="143">
        <v>8690000</v>
      </c>
      <c r="I346" s="203">
        <v>8690000</v>
      </c>
      <c r="J346" s="204"/>
    </row>
    <row r="347" spans="1:10" ht="23.25" customHeight="1" x14ac:dyDescent="0.25">
      <c r="A347" s="186" t="s">
        <v>142</v>
      </c>
      <c r="B347" s="187"/>
      <c r="C347" s="133" t="s">
        <v>94</v>
      </c>
      <c r="D347" s="133" t="s">
        <v>95</v>
      </c>
      <c r="E347" s="133" t="s">
        <v>102</v>
      </c>
      <c r="F347" s="136" t="s">
        <v>739</v>
      </c>
      <c r="G347" s="136" t="s">
        <v>141</v>
      </c>
      <c r="H347" s="143">
        <v>8690000</v>
      </c>
      <c r="I347" s="203">
        <v>8690000</v>
      </c>
      <c r="J347" s="204"/>
    </row>
    <row r="348" spans="1:10" ht="23.25" customHeight="1" x14ac:dyDescent="0.25">
      <c r="A348" s="186" t="s">
        <v>140</v>
      </c>
      <c r="B348" s="187"/>
      <c r="C348" s="133" t="s">
        <v>94</v>
      </c>
      <c r="D348" s="133" t="s">
        <v>95</v>
      </c>
      <c r="E348" s="133" t="s">
        <v>102</v>
      </c>
      <c r="F348" s="136" t="s">
        <v>739</v>
      </c>
      <c r="G348" s="136" t="s">
        <v>139</v>
      </c>
      <c r="H348" s="143">
        <v>8690000</v>
      </c>
      <c r="I348" s="203">
        <v>8690000</v>
      </c>
      <c r="J348" s="204"/>
    </row>
    <row r="349" spans="1:10" ht="34.5" customHeight="1" x14ac:dyDescent="0.25">
      <c r="A349" s="186" t="s">
        <v>1198</v>
      </c>
      <c r="B349" s="187"/>
      <c r="C349" s="133" t="s">
        <v>94</v>
      </c>
      <c r="D349" s="133" t="s">
        <v>95</v>
      </c>
      <c r="E349" s="133" t="s">
        <v>102</v>
      </c>
      <c r="F349" s="136" t="s">
        <v>738</v>
      </c>
      <c r="G349" s="136"/>
      <c r="H349" s="143">
        <v>3642000</v>
      </c>
      <c r="I349" s="203">
        <v>3642000</v>
      </c>
      <c r="J349" s="204"/>
    </row>
    <row r="350" spans="1:10" ht="45.75" customHeight="1" x14ac:dyDescent="0.25">
      <c r="A350" s="186" t="s">
        <v>737</v>
      </c>
      <c r="B350" s="187"/>
      <c r="C350" s="133" t="s">
        <v>94</v>
      </c>
      <c r="D350" s="133" t="s">
        <v>95</v>
      </c>
      <c r="E350" s="133" t="s">
        <v>102</v>
      </c>
      <c r="F350" s="136" t="s">
        <v>736</v>
      </c>
      <c r="G350" s="137"/>
      <c r="H350" s="143">
        <v>3642000</v>
      </c>
      <c r="I350" s="203">
        <v>3642000</v>
      </c>
      <c r="J350" s="204"/>
    </row>
    <row r="351" spans="1:10" ht="34.5" customHeight="1" x14ac:dyDescent="0.25">
      <c r="A351" s="186" t="s">
        <v>735</v>
      </c>
      <c r="B351" s="187"/>
      <c r="C351" s="133" t="s">
        <v>94</v>
      </c>
      <c r="D351" s="133" t="s">
        <v>95</v>
      </c>
      <c r="E351" s="133" t="s">
        <v>102</v>
      </c>
      <c r="F351" s="136" t="s">
        <v>734</v>
      </c>
      <c r="G351" s="137"/>
      <c r="H351" s="143">
        <v>3642000</v>
      </c>
      <c r="I351" s="203">
        <v>3642000</v>
      </c>
      <c r="J351" s="204"/>
    </row>
    <row r="352" spans="1:10" ht="23.25" customHeight="1" x14ac:dyDescent="0.25">
      <c r="A352" s="186" t="s">
        <v>142</v>
      </c>
      <c r="B352" s="187"/>
      <c r="C352" s="133" t="s">
        <v>94</v>
      </c>
      <c r="D352" s="133" t="s">
        <v>95</v>
      </c>
      <c r="E352" s="133" t="s">
        <v>102</v>
      </c>
      <c r="F352" s="136" t="s">
        <v>734</v>
      </c>
      <c r="G352" s="136" t="s">
        <v>141</v>
      </c>
      <c r="H352" s="143">
        <v>3642000</v>
      </c>
      <c r="I352" s="203">
        <v>3642000</v>
      </c>
      <c r="J352" s="204"/>
    </row>
    <row r="353" spans="1:10" ht="23.25" customHeight="1" x14ac:dyDescent="0.25">
      <c r="A353" s="186" t="s">
        <v>140</v>
      </c>
      <c r="B353" s="187"/>
      <c r="C353" s="133" t="s">
        <v>94</v>
      </c>
      <c r="D353" s="133" t="s">
        <v>95</v>
      </c>
      <c r="E353" s="133" t="s">
        <v>102</v>
      </c>
      <c r="F353" s="136" t="s">
        <v>734</v>
      </c>
      <c r="G353" s="136" t="s">
        <v>139</v>
      </c>
      <c r="H353" s="143">
        <v>3642000</v>
      </c>
      <c r="I353" s="203">
        <v>3642000</v>
      </c>
      <c r="J353" s="204"/>
    </row>
    <row r="354" spans="1:10" ht="15" customHeight="1" x14ac:dyDescent="0.25">
      <c r="A354" s="193" t="s">
        <v>733</v>
      </c>
      <c r="B354" s="194"/>
      <c r="C354" s="133" t="s">
        <v>94</v>
      </c>
      <c r="D354" s="133" t="s">
        <v>95</v>
      </c>
      <c r="E354" s="133" t="s">
        <v>184</v>
      </c>
      <c r="F354" s="134"/>
      <c r="G354" s="134"/>
      <c r="H354" s="143">
        <v>53393800</v>
      </c>
      <c r="I354" s="203">
        <v>54759200</v>
      </c>
      <c r="J354" s="204"/>
    </row>
    <row r="355" spans="1:10" ht="23.25" customHeight="1" x14ac:dyDescent="0.25">
      <c r="A355" s="193" t="s">
        <v>722</v>
      </c>
      <c r="B355" s="194"/>
      <c r="C355" s="133" t="s">
        <v>94</v>
      </c>
      <c r="D355" s="133" t="s">
        <v>95</v>
      </c>
      <c r="E355" s="133" t="s">
        <v>184</v>
      </c>
      <c r="F355" s="133" t="s">
        <v>721</v>
      </c>
      <c r="G355" s="133"/>
      <c r="H355" s="143">
        <v>53393800</v>
      </c>
      <c r="I355" s="203">
        <v>54759200</v>
      </c>
      <c r="J355" s="204"/>
    </row>
    <row r="356" spans="1:10" ht="15" customHeight="1" x14ac:dyDescent="0.25">
      <c r="A356" s="186" t="s">
        <v>732</v>
      </c>
      <c r="B356" s="187"/>
      <c r="C356" s="133" t="s">
        <v>94</v>
      </c>
      <c r="D356" s="133" t="s">
        <v>95</v>
      </c>
      <c r="E356" s="133" t="s">
        <v>184</v>
      </c>
      <c r="F356" s="136" t="s">
        <v>731</v>
      </c>
      <c r="G356" s="136"/>
      <c r="H356" s="143">
        <v>53393800</v>
      </c>
      <c r="I356" s="203">
        <v>54759200</v>
      </c>
      <c r="J356" s="204"/>
    </row>
    <row r="357" spans="1:10" ht="23.25" customHeight="1" x14ac:dyDescent="0.25">
      <c r="A357" s="186" t="s">
        <v>1217</v>
      </c>
      <c r="B357" s="187"/>
      <c r="C357" s="133" t="s">
        <v>94</v>
      </c>
      <c r="D357" s="133" t="s">
        <v>95</v>
      </c>
      <c r="E357" s="133" t="s">
        <v>184</v>
      </c>
      <c r="F357" s="136" t="s">
        <v>730</v>
      </c>
      <c r="G357" s="137"/>
      <c r="H357" s="143">
        <v>53393800</v>
      </c>
      <c r="I357" s="203">
        <v>54759200</v>
      </c>
      <c r="J357" s="204"/>
    </row>
    <row r="358" spans="1:10" ht="45.75" customHeight="1" x14ac:dyDescent="0.25">
      <c r="A358" s="186" t="s">
        <v>729</v>
      </c>
      <c r="B358" s="187"/>
      <c r="C358" s="133" t="s">
        <v>94</v>
      </c>
      <c r="D358" s="133" t="s">
        <v>95</v>
      </c>
      <c r="E358" s="133" t="s">
        <v>184</v>
      </c>
      <c r="F358" s="136" t="s">
        <v>728</v>
      </c>
      <c r="G358" s="137"/>
      <c r="H358" s="143">
        <v>3999969</v>
      </c>
      <c r="I358" s="203">
        <v>3999989</v>
      </c>
      <c r="J358" s="204"/>
    </row>
    <row r="359" spans="1:10" ht="23.25" customHeight="1" x14ac:dyDescent="0.25">
      <c r="A359" s="186" t="s">
        <v>142</v>
      </c>
      <c r="B359" s="187"/>
      <c r="C359" s="133" t="s">
        <v>94</v>
      </c>
      <c r="D359" s="133" t="s">
        <v>95</v>
      </c>
      <c r="E359" s="133" t="s">
        <v>184</v>
      </c>
      <c r="F359" s="136" t="s">
        <v>728</v>
      </c>
      <c r="G359" s="136" t="s">
        <v>141</v>
      </c>
      <c r="H359" s="143">
        <v>3999969</v>
      </c>
      <c r="I359" s="203">
        <v>3999989</v>
      </c>
      <c r="J359" s="204"/>
    </row>
    <row r="360" spans="1:10" ht="23.25" customHeight="1" x14ac:dyDescent="0.25">
      <c r="A360" s="186" t="s">
        <v>140</v>
      </c>
      <c r="B360" s="187"/>
      <c r="C360" s="133" t="s">
        <v>94</v>
      </c>
      <c r="D360" s="133" t="s">
        <v>95</v>
      </c>
      <c r="E360" s="133" t="s">
        <v>184</v>
      </c>
      <c r="F360" s="136" t="s">
        <v>728</v>
      </c>
      <c r="G360" s="136" t="s">
        <v>139</v>
      </c>
      <c r="H360" s="143">
        <v>3999969</v>
      </c>
      <c r="I360" s="203">
        <v>3999989</v>
      </c>
      <c r="J360" s="204"/>
    </row>
    <row r="361" spans="1:10" ht="45.75" customHeight="1" x14ac:dyDescent="0.25">
      <c r="A361" s="186" t="s">
        <v>1106</v>
      </c>
      <c r="B361" s="187"/>
      <c r="C361" s="133" t="s">
        <v>94</v>
      </c>
      <c r="D361" s="133" t="s">
        <v>95</v>
      </c>
      <c r="E361" s="133" t="s">
        <v>184</v>
      </c>
      <c r="F361" s="136" t="s">
        <v>1107</v>
      </c>
      <c r="G361" s="137"/>
      <c r="H361" s="143">
        <v>33752831</v>
      </c>
      <c r="I361" s="203">
        <v>36594211</v>
      </c>
      <c r="J361" s="204"/>
    </row>
    <row r="362" spans="1:10" ht="23.25" customHeight="1" x14ac:dyDescent="0.25">
      <c r="A362" s="186" t="s">
        <v>142</v>
      </c>
      <c r="B362" s="187"/>
      <c r="C362" s="133" t="s">
        <v>94</v>
      </c>
      <c r="D362" s="133" t="s">
        <v>95</v>
      </c>
      <c r="E362" s="133" t="s">
        <v>184</v>
      </c>
      <c r="F362" s="136" t="s">
        <v>1107</v>
      </c>
      <c r="G362" s="136" t="s">
        <v>141</v>
      </c>
      <c r="H362" s="143">
        <v>33752831</v>
      </c>
      <c r="I362" s="203">
        <v>36594211</v>
      </c>
      <c r="J362" s="204"/>
    </row>
    <row r="363" spans="1:10" ht="23.25" customHeight="1" x14ac:dyDescent="0.25">
      <c r="A363" s="186" t="s">
        <v>140</v>
      </c>
      <c r="B363" s="187"/>
      <c r="C363" s="133" t="s">
        <v>94</v>
      </c>
      <c r="D363" s="133" t="s">
        <v>95</v>
      </c>
      <c r="E363" s="133" t="s">
        <v>184</v>
      </c>
      <c r="F363" s="136" t="s">
        <v>1107</v>
      </c>
      <c r="G363" s="136" t="s">
        <v>139</v>
      </c>
      <c r="H363" s="143">
        <v>33752831</v>
      </c>
      <c r="I363" s="203">
        <v>36594211</v>
      </c>
      <c r="J363" s="204"/>
    </row>
    <row r="364" spans="1:10" ht="34.5" customHeight="1" x14ac:dyDescent="0.25">
      <c r="A364" s="186" t="s">
        <v>727</v>
      </c>
      <c r="B364" s="187"/>
      <c r="C364" s="133" t="s">
        <v>94</v>
      </c>
      <c r="D364" s="133" t="s">
        <v>95</v>
      </c>
      <c r="E364" s="133" t="s">
        <v>184</v>
      </c>
      <c r="F364" s="136" t="s">
        <v>726</v>
      </c>
      <c r="G364" s="137"/>
      <c r="H364" s="143">
        <v>15641000</v>
      </c>
      <c r="I364" s="203">
        <v>14165000</v>
      </c>
      <c r="J364" s="204"/>
    </row>
    <row r="365" spans="1:10" ht="23.25" customHeight="1" x14ac:dyDescent="0.25">
      <c r="A365" s="186" t="s">
        <v>142</v>
      </c>
      <c r="B365" s="187"/>
      <c r="C365" s="133" t="s">
        <v>94</v>
      </c>
      <c r="D365" s="133" t="s">
        <v>95</v>
      </c>
      <c r="E365" s="133" t="s">
        <v>184</v>
      </c>
      <c r="F365" s="136" t="s">
        <v>726</v>
      </c>
      <c r="G365" s="136" t="s">
        <v>141</v>
      </c>
      <c r="H365" s="143">
        <v>15641000</v>
      </c>
      <c r="I365" s="203">
        <v>14165000</v>
      </c>
      <c r="J365" s="204"/>
    </row>
    <row r="366" spans="1:10" ht="23.25" customHeight="1" x14ac:dyDescent="0.25">
      <c r="A366" s="186" t="s">
        <v>140</v>
      </c>
      <c r="B366" s="187"/>
      <c r="C366" s="133" t="s">
        <v>94</v>
      </c>
      <c r="D366" s="133" t="s">
        <v>95</v>
      </c>
      <c r="E366" s="133" t="s">
        <v>184</v>
      </c>
      <c r="F366" s="136" t="s">
        <v>726</v>
      </c>
      <c r="G366" s="136" t="s">
        <v>139</v>
      </c>
      <c r="H366" s="143">
        <v>15641000</v>
      </c>
      <c r="I366" s="203">
        <v>14165000</v>
      </c>
      <c r="J366" s="204"/>
    </row>
    <row r="367" spans="1:10" ht="15" customHeight="1" x14ac:dyDescent="0.25">
      <c r="A367" s="193" t="s">
        <v>725</v>
      </c>
      <c r="B367" s="194"/>
      <c r="C367" s="133" t="s">
        <v>94</v>
      </c>
      <c r="D367" s="133" t="s">
        <v>95</v>
      </c>
      <c r="E367" s="133" t="s">
        <v>255</v>
      </c>
      <c r="F367" s="134"/>
      <c r="G367" s="134"/>
      <c r="H367" s="143">
        <v>875750882.07000005</v>
      </c>
      <c r="I367" s="203">
        <v>756094882.07000005</v>
      </c>
      <c r="J367" s="204"/>
    </row>
    <row r="368" spans="1:10" ht="15" customHeight="1" x14ac:dyDescent="0.25">
      <c r="A368" s="193" t="s">
        <v>163</v>
      </c>
      <c r="B368" s="194"/>
      <c r="C368" s="133" t="s">
        <v>94</v>
      </c>
      <c r="D368" s="133" t="s">
        <v>95</v>
      </c>
      <c r="E368" s="133" t="s">
        <v>255</v>
      </c>
      <c r="F368" s="133" t="s">
        <v>162</v>
      </c>
      <c r="G368" s="133"/>
      <c r="H368" s="143">
        <v>1950000</v>
      </c>
      <c r="I368" s="203">
        <v>1950000</v>
      </c>
      <c r="J368" s="204"/>
    </row>
    <row r="369" spans="1:10" ht="15" customHeight="1" x14ac:dyDescent="0.25">
      <c r="A369" s="186" t="s">
        <v>161</v>
      </c>
      <c r="B369" s="187"/>
      <c r="C369" s="133" t="s">
        <v>94</v>
      </c>
      <c r="D369" s="133" t="s">
        <v>95</v>
      </c>
      <c r="E369" s="133" t="s">
        <v>255</v>
      </c>
      <c r="F369" s="136" t="s">
        <v>160</v>
      </c>
      <c r="G369" s="136"/>
      <c r="H369" s="143">
        <v>1950000</v>
      </c>
      <c r="I369" s="203">
        <v>1950000</v>
      </c>
      <c r="J369" s="204"/>
    </row>
    <row r="370" spans="1:10" ht="34.5" customHeight="1" x14ac:dyDescent="0.25">
      <c r="A370" s="186" t="s">
        <v>188</v>
      </c>
      <c r="B370" s="187"/>
      <c r="C370" s="133" t="s">
        <v>94</v>
      </c>
      <c r="D370" s="133" t="s">
        <v>95</v>
      </c>
      <c r="E370" s="133" t="s">
        <v>255</v>
      </c>
      <c r="F370" s="136" t="s">
        <v>187</v>
      </c>
      <c r="G370" s="137"/>
      <c r="H370" s="143">
        <v>1950000</v>
      </c>
      <c r="I370" s="203">
        <v>1950000</v>
      </c>
      <c r="J370" s="204"/>
    </row>
    <row r="371" spans="1:10" ht="57" customHeight="1" x14ac:dyDescent="0.25">
      <c r="A371" s="186" t="s">
        <v>1218</v>
      </c>
      <c r="B371" s="187"/>
      <c r="C371" s="133" t="s">
        <v>94</v>
      </c>
      <c r="D371" s="133" t="s">
        <v>95</v>
      </c>
      <c r="E371" s="133" t="s">
        <v>255</v>
      </c>
      <c r="F371" s="136" t="s">
        <v>1219</v>
      </c>
      <c r="G371" s="137"/>
      <c r="H371" s="143">
        <v>1500000</v>
      </c>
      <c r="I371" s="203">
        <v>1500000</v>
      </c>
      <c r="J371" s="204"/>
    </row>
    <row r="372" spans="1:10" ht="23.25" customHeight="1" x14ac:dyDescent="0.25">
      <c r="A372" s="186" t="s">
        <v>142</v>
      </c>
      <c r="B372" s="187"/>
      <c r="C372" s="133" t="s">
        <v>94</v>
      </c>
      <c r="D372" s="133" t="s">
        <v>95</v>
      </c>
      <c r="E372" s="133" t="s">
        <v>255</v>
      </c>
      <c r="F372" s="136" t="s">
        <v>1219</v>
      </c>
      <c r="G372" s="136" t="s">
        <v>141</v>
      </c>
      <c r="H372" s="143">
        <v>1500000</v>
      </c>
      <c r="I372" s="203">
        <v>1500000</v>
      </c>
      <c r="J372" s="204"/>
    </row>
    <row r="373" spans="1:10" ht="23.25" customHeight="1" x14ac:dyDescent="0.25">
      <c r="A373" s="186" t="s">
        <v>140</v>
      </c>
      <c r="B373" s="187"/>
      <c r="C373" s="133" t="s">
        <v>94</v>
      </c>
      <c r="D373" s="133" t="s">
        <v>95</v>
      </c>
      <c r="E373" s="133" t="s">
        <v>255</v>
      </c>
      <c r="F373" s="136" t="s">
        <v>1219</v>
      </c>
      <c r="G373" s="136" t="s">
        <v>139</v>
      </c>
      <c r="H373" s="143">
        <v>1500000</v>
      </c>
      <c r="I373" s="203">
        <v>1500000</v>
      </c>
      <c r="J373" s="204"/>
    </row>
    <row r="374" spans="1:10" ht="57" customHeight="1" x14ac:dyDescent="0.25">
      <c r="A374" s="186" t="s">
        <v>724</v>
      </c>
      <c r="B374" s="187"/>
      <c r="C374" s="133" t="s">
        <v>94</v>
      </c>
      <c r="D374" s="133" t="s">
        <v>95</v>
      </c>
      <c r="E374" s="133" t="s">
        <v>255</v>
      </c>
      <c r="F374" s="136" t="s">
        <v>723</v>
      </c>
      <c r="G374" s="137"/>
      <c r="H374" s="143">
        <v>450000</v>
      </c>
      <c r="I374" s="203">
        <v>450000</v>
      </c>
      <c r="J374" s="204"/>
    </row>
    <row r="375" spans="1:10" ht="23.25" customHeight="1" x14ac:dyDescent="0.25">
      <c r="A375" s="186" t="s">
        <v>132</v>
      </c>
      <c r="B375" s="187"/>
      <c r="C375" s="133" t="s">
        <v>94</v>
      </c>
      <c r="D375" s="133" t="s">
        <v>95</v>
      </c>
      <c r="E375" s="133" t="s">
        <v>255</v>
      </c>
      <c r="F375" s="136" t="s">
        <v>723</v>
      </c>
      <c r="G375" s="136" t="s">
        <v>109</v>
      </c>
      <c r="H375" s="143">
        <v>450000</v>
      </c>
      <c r="I375" s="203">
        <v>450000</v>
      </c>
      <c r="J375" s="204"/>
    </row>
    <row r="376" spans="1:10" ht="15" customHeight="1" x14ac:dyDescent="0.25">
      <c r="A376" s="186" t="s">
        <v>166</v>
      </c>
      <c r="B376" s="187"/>
      <c r="C376" s="133" t="s">
        <v>94</v>
      </c>
      <c r="D376" s="133" t="s">
        <v>95</v>
      </c>
      <c r="E376" s="133" t="s">
        <v>255</v>
      </c>
      <c r="F376" s="136" t="s">
        <v>723</v>
      </c>
      <c r="G376" s="136" t="s">
        <v>112</v>
      </c>
      <c r="H376" s="143">
        <v>450000</v>
      </c>
      <c r="I376" s="203">
        <v>450000</v>
      </c>
      <c r="J376" s="204"/>
    </row>
    <row r="377" spans="1:10" ht="23.25" customHeight="1" x14ac:dyDescent="0.25">
      <c r="A377" s="193" t="s">
        <v>722</v>
      </c>
      <c r="B377" s="194"/>
      <c r="C377" s="133" t="s">
        <v>94</v>
      </c>
      <c r="D377" s="133" t="s">
        <v>95</v>
      </c>
      <c r="E377" s="133" t="s">
        <v>255</v>
      </c>
      <c r="F377" s="133" t="s">
        <v>721</v>
      </c>
      <c r="G377" s="133"/>
      <c r="H377" s="143">
        <v>855800882.07000005</v>
      </c>
      <c r="I377" s="203">
        <v>736144882.07000005</v>
      </c>
      <c r="J377" s="204"/>
    </row>
    <row r="378" spans="1:10" ht="15" customHeight="1" x14ac:dyDescent="0.25">
      <c r="A378" s="186" t="s">
        <v>720</v>
      </c>
      <c r="B378" s="187"/>
      <c r="C378" s="133" t="s">
        <v>94</v>
      </c>
      <c r="D378" s="133" t="s">
        <v>95</v>
      </c>
      <c r="E378" s="133" t="s">
        <v>255</v>
      </c>
      <c r="F378" s="136" t="s">
        <v>719</v>
      </c>
      <c r="G378" s="136"/>
      <c r="H378" s="143">
        <v>836540400</v>
      </c>
      <c r="I378" s="203">
        <v>716884400</v>
      </c>
      <c r="J378" s="204"/>
    </row>
    <row r="379" spans="1:10" ht="23.25" customHeight="1" x14ac:dyDescent="0.25">
      <c r="A379" s="186" t="s">
        <v>1388</v>
      </c>
      <c r="B379" s="187"/>
      <c r="C379" s="133" t="s">
        <v>94</v>
      </c>
      <c r="D379" s="133" t="s">
        <v>95</v>
      </c>
      <c r="E379" s="133" t="s">
        <v>255</v>
      </c>
      <c r="F379" s="136" t="s">
        <v>1389</v>
      </c>
      <c r="G379" s="137"/>
      <c r="H379" s="143">
        <v>17713230.620000001</v>
      </c>
      <c r="I379" s="203">
        <v>0</v>
      </c>
      <c r="J379" s="204"/>
    </row>
    <row r="380" spans="1:10" ht="45.75" customHeight="1" x14ac:dyDescent="0.25">
      <c r="A380" s="186" t="s">
        <v>1390</v>
      </c>
      <c r="B380" s="187"/>
      <c r="C380" s="133" t="s">
        <v>94</v>
      </c>
      <c r="D380" s="133" t="s">
        <v>95</v>
      </c>
      <c r="E380" s="133" t="s">
        <v>255</v>
      </c>
      <c r="F380" s="136" t="s">
        <v>1391</v>
      </c>
      <c r="G380" s="137"/>
      <c r="H380" s="143">
        <v>17713230.620000001</v>
      </c>
      <c r="I380" s="203">
        <v>0</v>
      </c>
      <c r="J380" s="204"/>
    </row>
    <row r="381" spans="1:10" ht="23.25" customHeight="1" x14ac:dyDescent="0.25">
      <c r="A381" s="186" t="s">
        <v>142</v>
      </c>
      <c r="B381" s="187"/>
      <c r="C381" s="133" t="s">
        <v>94</v>
      </c>
      <c r="D381" s="133" t="s">
        <v>95</v>
      </c>
      <c r="E381" s="133" t="s">
        <v>255</v>
      </c>
      <c r="F381" s="136" t="s">
        <v>1391</v>
      </c>
      <c r="G381" s="136" t="s">
        <v>141</v>
      </c>
      <c r="H381" s="143">
        <v>17713230.620000001</v>
      </c>
      <c r="I381" s="203">
        <v>0</v>
      </c>
      <c r="J381" s="204"/>
    </row>
    <row r="382" spans="1:10" ht="23.25" customHeight="1" x14ac:dyDescent="0.25">
      <c r="A382" s="186" t="s">
        <v>140</v>
      </c>
      <c r="B382" s="187"/>
      <c r="C382" s="133" t="s">
        <v>94</v>
      </c>
      <c r="D382" s="133" t="s">
        <v>95</v>
      </c>
      <c r="E382" s="133" t="s">
        <v>255</v>
      </c>
      <c r="F382" s="136" t="s">
        <v>1391</v>
      </c>
      <c r="G382" s="136" t="s">
        <v>139</v>
      </c>
      <c r="H382" s="143">
        <v>17713230.620000001</v>
      </c>
      <c r="I382" s="203">
        <v>0</v>
      </c>
      <c r="J382" s="204"/>
    </row>
    <row r="383" spans="1:10" ht="34.5" customHeight="1" x14ac:dyDescent="0.25">
      <c r="A383" s="186" t="s">
        <v>718</v>
      </c>
      <c r="B383" s="187"/>
      <c r="C383" s="133" t="s">
        <v>94</v>
      </c>
      <c r="D383" s="133" t="s">
        <v>95</v>
      </c>
      <c r="E383" s="133" t="s">
        <v>255</v>
      </c>
      <c r="F383" s="136" t="s">
        <v>717</v>
      </c>
      <c r="G383" s="137"/>
      <c r="H383" s="143">
        <v>818827169.38</v>
      </c>
      <c r="I383" s="203">
        <v>716884400</v>
      </c>
      <c r="J383" s="204"/>
    </row>
    <row r="384" spans="1:10" ht="34.5" customHeight="1" x14ac:dyDescent="0.25">
      <c r="A384" s="186" t="s">
        <v>1220</v>
      </c>
      <c r="B384" s="187"/>
      <c r="C384" s="133" t="s">
        <v>94</v>
      </c>
      <c r="D384" s="133" t="s">
        <v>95</v>
      </c>
      <c r="E384" s="133" t="s">
        <v>255</v>
      </c>
      <c r="F384" s="136" t="s">
        <v>1221</v>
      </c>
      <c r="G384" s="137"/>
      <c r="H384" s="143">
        <v>226888804.28</v>
      </c>
      <c r="I384" s="203">
        <v>260644000</v>
      </c>
      <c r="J384" s="204"/>
    </row>
    <row r="385" spans="1:10" ht="23.25" customHeight="1" x14ac:dyDescent="0.25">
      <c r="A385" s="186" t="s">
        <v>142</v>
      </c>
      <c r="B385" s="187"/>
      <c r="C385" s="133" t="s">
        <v>94</v>
      </c>
      <c r="D385" s="133" t="s">
        <v>95</v>
      </c>
      <c r="E385" s="133" t="s">
        <v>255</v>
      </c>
      <c r="F385" s="136" t="s">
        <v>1221</v>
      </c>
      <c r="G385" s="136" t="s">
        <v>141</v>
      </c>
      <c r="H385" s="143">
        <v>226888804.28</v>
      </c>
      <c r="I385" s="203">
        <v>260644000</v>
      </c>
      <c r="J385" s="204"/>
    </row>
    <row r="386" spans="1:10" ht="23.25" customHeight="1" x14ac:dyDescent="0.25">
      <c r="A386" s="186" t="s">
        <v>140</v>
      </c>
      <c r="B386" s="187"/>
      <c r="C386" s="133" t="s">
        <v>94</v>
      </c>
      <c r="D386" s="133" t="s">
        <v>95</v>
      </c>
      <c r="E386" s="133" t="s">
        <v>255</v>
      </c>
      <c r="F386" s="136" t="s">
        <v>1221</v>
      </c>
      <c r="G386" s="136" t="s">
        <v>139</v>
      </c>
      <c r="H386" s="143">
        <v>226888804.28</v>
      </c>
      <c r="I386" s="203">
        <v>260644000</v>
      </c>
      <c r="J386" s="204"/>
    </row>
    <row r="387" spans="1:10" ht="34.5" customHeight="1" x14ac:dyDescent="0.25">
      <c r="A387" s="186" t="s">
        <v>716</v>
      </c>
      <c r="B387" s="187"/>
      <c r="C387" s="133" t="s">
        <v>94</v>
      </c>
      <c r="D387" s="133" t="s">
        <v>95</v>
      </c>
      <c r="E387" s="133" t="s">
        <v>255</v>
      </c>
      <c r="F387" s="136" t="s">
        <v>715</v>
      </c>
      <c r="G387" s="137"/>
      <c r="H387" s="143">
        <v>106000000</v>
      </c>
      <c r="I387" s="203">
        <v>105500000</v>
      </c>
      <c r="J387" s="204"/>
    </row>
    <row r="388" spans="1:10" ht="23.25" customHeight="1" x14ac:dyDescent="0.25">
      <c r="A388" s="186" t="s">
        <v>142</v>
      </c>
      <c r="B388" s="187"/>
      <c r="C388" s="133" t="s">
        <v>94</v>
      </c>
      <c r="D388" s="133" t="s">
        <v>95</v>
      </c>
      <c r="E388" s="133" t="s">
        <v>255</v>
      </c>
      <c r="F388" s="136" t="s">
        <v>715</v>
      </c>
      <c r="G388" s="136" t="s">
        <v>141</v>
      </c>
      <c r="H388" s="143">
        <v>106000000</v>
      </c>
      <c r="I388" s="203">
        <v>105500000</v>
      </c>
      <c r="J388" s="204"/>
    </row>
    <row r="389" spans="1:10" ht="23.25" customHeight="1" x14ac:dyDescent="0.25">
      <c r="A389" s="186" t="s">
        <v>140</v>
      </c>
      <c r="B389" s="187"/>
      <c r="C389" s="133" t="s">
        <v>94</v>
      </c>
      <c r="D389" s="133" t="s">
        <v>95</v>
      </c>
      <c r="E389" s="133" t="s">
        <v>255</v>
      </c>
      <c r="F389" s="136" t="s">
        <v>715</v>
      </c>
      <c r="G389" s="136" t="s">
        <v>139</v>
      </c>
      <c r="H389" s="143">
        <v>106000000</v>
      </c>
      <c r="I389" s="203">
        <v>105500000</v>
      </c>
      <c r="J389" s="204"/>
    </row>
    <row r="390" spans="1:10" ht="34.5" customHeight="1" x14ac:dyDescent="0.25">
      <c r="A390" s="186" t="s">
        <v>708</v>
      </c>
      <c r="B390" s="187"/>
      <c r="C390" s="133" t="s">
        <v>94</v>
      </c>
      <c r="D390" s="133" t="s">
        <v>95</v>
      </c>
      <c r="E390" s="133" t="s">
        <v>255</v>
      </c>
      <c r="F390" s="136" t="s">
        <v>714</v>
      </c>
      <c r="G390" s="137"/>
      <c r="H390" s="143">
        <v>3500000</v>
      </c>
      <c r="I390" s="203">
        <v>3500000</v>
      </c>
      <c r="J390" s="204"/>
    </row>
    <row r="391" spans="1:10" ht="23.25" customHeight="1" x14ac:dyDescent="0.25">
      <c r="A391" s="186" t="s">
        <v>142</v>
      </c>
      <c r="B391" s="187"/>
      <c r="C391" s="133" t="s">
        <v>94</v>
      </c>
      <c r="D391" s="133" t="s">
        <v>95</v>
      </c>
      <c r="E391" s="133" t="s">
        <v>255</v>
      </c>
      <c r="F391" s="136" t="s">
        <v>714</v>
      </c>
      <c r="G391" s="136" t="s">
        <v>141</v>
      </c>
      <c r="H391" s="143">
        <v>3500000</v>
      </c>
      <c r="I391" s="203">
        <v>3500000</v>
      </c>
      <c r="J391" s="204"/>
    </row>
    <row r="392" spans="1:10" ht="23.25" customHeight="1" x14ac:dyDescent="0.25">
      <c r="A392" s="186" t="s">
        <v>140</v>
      </c>
      <c r="B392" s="187"/>
      <c r="C392" s="133" t="s">
        <v>94</v>
      </c>
      <c r="D392" s="133" t="s">
        <v>95</v>
      </c>
      <c r="E392" s="133" t="s">
        <v>255</v>
      </c>
      <c r="F392" s="136" t="s">
        <v>714</v>
      </c>
      <c r="G392" s="136" t="s">
        <v>139</v>
      </c>
      <c r="H392" s="143">
        <v>3500000</v>
      </c>
      <c r="I392" s="203">
        <v>3500000</v>
      </c>
      <c r="J392" s="204"/>
    </row>
    <row r="393" spans="1:10" ht="34.5" customHeight="1" x14ac:dyDescent="0.25">
      <c r="A393" s="186" t="s">
        <v>713</v>
      </c>
      <c r="B393" s="187"/>
      <c r="C393" s="133" t="s">
        <v>94</v>
      </c>
      <c r="D393" s="133" t="s">
        <v>95</v>
      </c>
      <c r="E393" s="133" t="s">
        <v>255</v>
      </c>
      <c r="F393" s="136" t="s">
        <v>712</v>
      </c>
      <c r="G393" s="137"/>
      <c r="H393" s="143">
        <v>37105400</v>
      </c>
      <c r="I393" s="203">
        <v>37105400</v>
      </c>
      <c r="J393" s="204"/>
    </row>
    <row r="394" spans="1:10" ht="45.75" customHeight="1" x14ac:dyDescent="0.25">
      <c r="A394" s="186" t="s">
        <v>146</v>
      </c>
      <c r="B394" s="187"/>
      <c r="C394" s="133" t="s">
        <v>94</v>
      </c>
      <c r="D394" s="133" t="s">
        <v>95</v>
      </c>
      <c r="E394" s="133" t="s">
        <v>255</v>
      </c>
      <c r="F394" s="136" t="s">
        <v>712</v>
      </c>
      <c r="G394" s="136" t="s">
        <v>145</v>
      </c>
      <c r="H394" s="143">
        <v>29161400</v>
      </c>
      <c r="I394" s="203">
        <v>29161400</v>
      </c>
      <c r="J394" s="204"/>
    </row>
    <row r="395" spans="1:10" ht="15" customHeight="1" x14ac:dyDescent="0.25">
      <c r="A395" s="186" t="s">
        <v>144</v>
      </c>
      <c r="B395" s="187"/>
      <c r="C395" s="133" t="s">
        <v>94</v>
      </c>
      <c r="D395" s="133" t="s">
        <v>95</v>
      </c>
      <c r="E395" s="133" t="s">
        <v>255</v>
      </c>
      <c r="F395" s="136" t="s">
        <v>712</v>
      </c>
      <c r="G395" s="136" t="s">
        <v>143</v>
      </c>
      <c r="H395" s="143">
        <v>29161400</v>
      </c>
      <c r="I395" s="203">
        <v>29161400</v>
      </c>
      <c r="J395" s="204"/>
    </row>
    <row r="396" spans="1:10" ht="23.25" customHeight="1" x14ac:dyDescent="0.25">
      <c r="A396" s="186" t="s">
        <v>142</v>
      </c>
      <c r="B396" s="187"/>
      <c r="C396" s="133" t="s">
        <v>94</v>
      </c>
      <c r="D396" s="133" t="s">
        <v>95</v>
      </c>
      <c r="E396" s="133" t="s">
        <v>255</v>
      </c>
      <c r="F396" s="136" t="s">
        <v>712</v>
      </c>
      <c r="G396" s="136" t="s">
        <v>141</v>
      </c>
      <c r="H396" s="143">
        <v>7482000</v>
      </c>
      <c r="I396" s="203">
        <v>7482000</v>
      </c>
      <c r="J396" s="204"/>
    </row>
    <row r="397" spans="1:10" ht="23.25" customHeight="1" x14ac:dyDescent="0.25">
      <c r="A397" s="186" t="s">
        <v>140</v>
      </c>
      <c r="B397" s="187"/>
      <c r="C397" s="133" t="s">
        <v>94</v>
      </c>
      <c r="D397" s="133" t="s">
        <v>95</v>
      </c>
      <c r="E397" s="133" t="s">
        <v>255</v>
      </c>
      <c r="F397" s="136" t="s">
        <v>712</v>
      </c>
      <c r="G397" s="136" t="s">
        <v>139</v>
      </c>
      <c r="H397" s="143">
        <v>7482000</v>
      </c>
      <c r="I397" s="203">
        <v>7482000</v>
      </c>
      <c r="J397" s="204"/>
    </row>
    <row r="398" spans="1:10" ht="15" customHeight="1" x14ac:dyDescent="0.25">
      <c r="A398" s="186" t="s">
        <v>332</v>
      </c>
      <c r="B398" s="187"/>
      <c r="C398" s="133" t="s">
        <v>94</v>
      </c>
      <c r="D398" s="133" t="s">
        <v>95</v>
      </c>
      <c r="E398" s="133" t="s">
        <v>255</v>
      </c>
      <c r="F398" s="136" t="s">
        <v>712</v>
      </c>
      <c r="G398" s="136" t="s">
        <v>98</v>
      </c>
      <c r="H398" s="143">
        <v>462000</v>
      </c>
      <c r="I398" s="203">
        <v>462000</v>
      </c>
      <c r="J398" s="204"/>
    </row>
    <row r="399" spans="1:10" ht="15" customHeight="1" x14ac:dyDescent="0.25">
      <c r="A399" s="186" t="s">
        <v>331</v>
      </c>
      <c r="B399" s="187"/>
      <c r="C399" s="133" t="s">
        <v>94</v>
      </c>
      <c r="D399" s="133" t="s">
        <v>95</v>
      </c>
      <c r="E399" s="133" t="s">
        <v>255</v>
      </c>
      <c r="F399" s="136" t="s">
        <v>712</v>
      </c>
      <c r="G399" s="136" t="s">
        <v>330</v>
      </c>
      <c r="H399" s="143">
        <v>462000</v>
      </c>
      <c r="I399" s="203">
        <v>462000</v>
      </c>
      <c r="J399" s="204"/>
    </row>
    <row r="400" spans="1:10" ht="34.5" customHeight="1" x14ac:dyDescent="0.25">
      <c r="A400" s="186" t="s">
        <v>710</v>
      </c>
      <c r="B400" s="187"/>
      <c r="C400" s="133" t="s">
        <v>94</v>
      </c>
      <c r="D400" s="133" t="s">
        <v>95</v>
      </c>
      <c r="E400" s="133" t="s">
        <v>255</v>
      </c>
      <c r="F400" s="136" t="s">
        <v>709</v>
      </c>
      <c r="G400" s="137"/>
      <c r="H400" s="143">
        <v>174384000</v>
      </c>
      <c r="I400" s="203">
        <v>162150000</v>
      </c>
      <c r="J400" s="204"/>
    </row>
    <row r="401" spans="1:10" ht="23.25" customHeight="1" x14ac:dyDescent="0.25">
      <c r="A401" s="186" t="s">
        <v>132</v>
      </c>
      <c r="B401" s="187"/>
      <c r="C401" s="133" t="s">
        <v>94</v>
      </c>
      <c r="D401" s="133" t="s">
        <v>95</v>
      </c>
      <c r="E401" s="133" t="s">
        <v>255</v>
      </c>
      <c r="F401" s="136" t="s">
        <v>709</v>
      </c>
      <c r="G401" s="136" t="s">
        <v>109</v>
      </c>
      <c r="H401" s="143">
        <v>174384000</v>
      </c>
      <c r="I401" s="203">
        <v>162150000</v>
      </c>
      <c r="J401" s="204"/>
    </row>
    <row r="402" spans="1:10" ht="15" customHeight="1" x14ac:dyDescent="0.25">
      <c r="A402" s="186" t="s">
        <v>166</v>
      </c>
      <c r="B402" s="187"/>
      <c r="C402" s="133" t="s">
        <v>94</v>
      </c>
      <c r="D402" s="133" t="s">
        <v>95</v>
      </c>
      <c r="E402" s="133" t="s">
        <v>255</v>
      </c>
      <c r="F402" s="136" t="s">
        <v>709</v>
      </c>
      <c r="G402" s="136" t="s">
        <v>112</v>
      </c>
      <c r="H402" s="143">
        <v>174384000</v>
      </c>
      <c r="I402" s="203">
        <v>162150000</v>
      </c>
      <c r="J402" s="204"/>
    </row>
    <row r="403" spans="1:10" ht="34.5" customHeight="1" x14ac:dyDescent="0.25">
      <c r="A403" s="186" t="s">
        <v>708</v>
      </c>
      <c r="B403" s="187"/>
      <c r="C403" s="133" t="s">
        <v>94</v>
      </c>
      <c r="D403" s="133" t="s">
        <v>95</v>
      </c>
      <c r="E403" s="133" t="s">
        <v>255</v>
      </c>
      <c r="F403" s="136" t="s">
        <v>707</v>
      </c>
      <c r="G403" s="137"/>
      <c r="H403" s="143">
        <v>11190000</v>
      </c>
      <c r="I403" s="203">
        <v>11190000</v>
      </c>
      <c r="J403" s="204"/>
    </row>
    <row r="404" spans="1:10" ht="45.75" customHeight="1" x14ac:dyDescent="0.25">
      <c r="A404" s="186" t="s">
        <v>146</v>
      </c>
      <c r="B404" s="187"/>
      <c r="C404" s="133" t="s">
        <v>94</v>
      </c>
      <c r="D404" s="133" t="s">
        <v>95</v>
      </c>
      <c r="E404" s="133" t="s">
        <v>255</v>
      </c>
      <c r="F404" s="136" t="s">
        <v>707</v>
      </c>
      <c r="G404" s="136" t="s">
        <v>145</v>
      </c>
      <c r="H404" s="143">
        <v>5900000</v>
      </c>
      <c r="I404" s="203">
        <v>5900000</v>
      </c>
      <c r="J404" s="204"/>
    </row>
    <row r="405" spans="1:10" ht="15" customHeight="1" x14ac:dyDescent="0.25">
      <c r="A405" s="186" t="s">
        <v>144</v>
      </c>
      <c r="B405" s="187"/>
      <c r="C405" s="133" t="s">
        <v>94</v>
      </c>
      <c r="D405" s="133" t="s">
        <v>95</v>
      </c>
      <c r="E405" s="133" t="s">
        <v>255</v>
      </c>
      <c r="F405" s="136" t="s">
        <v>707</v>
      </c>
      <c r="G405" s="136" t="s">
        <v>143</v>
      </c>
      <c r="H405" s="143">
        <v>5900000</v>
      </c>
      <c r="I405" s="203">
        <v>5900000</v>
      </c>
      <c r="J405" s="204"/>
    </row>
    <row r="406" spans="1:10" ht="23.25" customHeight="1" x14ac:dyDescent="0.25">
      <c r="A406" s="186" t="s">
        <v>142</v>
      </c>
      <c r="B406" s="187"/>
      <c r="C406" s="133" t="s">
        <v>94</v>
      </c>
      <c r="D406" s="133" t="s">
        <v>95</v>
      </c>
      <c r="E406" s="133" t="s">
        <v>255</v>
      </c>
      <c r="F406" s="136" t="s">
        <v>707</v>
      </c>
      <c r="G406" s="136" t="s">
        <v>141</v>
      </c>
      <c r="H406" s="143">
        <v>5190000</v>
      </c>
      <c r="I406" s="203">
        <v>5190000</v>
      </c>
      <c r="J406" s="204"/>
    </row>
    <row r="407" spans="1:10" ht="23.25" customHeight="1" x14ac:dyDescent="0.25">
      <c r="A407" s="186" t="s">
        <v>140</v>
      </c>
      <c r="B407" s="187"/>
      <c r="C407" s="133" t="s">
        <v>94</v>
      </c>
      <c r="D407" s="133" t="s">
        <v>95</v>
      </c>
      <c r="E407" s="133" t="s">
        <v>255</v>
      </c>
      <c r="F407" s="136" t="s">
        <v>707</v>
      </c>
      <c r="G407" s="136" t="s">
        <v>139</v>
      </c>
      <c r="H407" s="143">
        <v>5190000</v>
      </c>
      <c r="I407" s="203">
        <v>5190000</v>
      </c>
      <c r="J407" s="204"/>
    </row>
    <row r="408" spans="1:10" ht="15" customHeight="1" x14ac:dyDescent="0.25">
      <c r="A408" s="186" t="s">
        <v>332</v>
      </c>
      <c r="B408" s="187"/>
      <c r="C408" s="133" t="s">
        <v>94</v>
      </c>
      <c r="D408" s="133" t="s">
        <v>95</v>
      </c>
      <c r="E408" s="133" t="s">
        <v>255</v>
      </c>
      <c r="F408" s="136" t="s">
        <v>707</v>
      </c>
      <c r="G408" s="136" t="s">
        <v>98</v>
      </c>
      <c r="H408" s="143">
        <v>100000</v>
      </c>
      <c r="I408" s="203">
        <v>100000</v>
      </c>
      <c r="J408" s="204"/>
    </row>
    <row r="409" spans="1:10" ht="15" customHeight="1" x14ac:dyDescent="0.25">
      <c r="A409" s="186" t="s">
        <v>331</v>
      </c>
      <c r="B409" s="187"/>
      <c r="C409" s="133" t="s">
        <v>94</v>
      </c>
      <c r="D409" s="133" t="s">
        <v>95</v>
      </c>
      <c r="E409" s="133" t="s">
        <v>255</v>
      </c>
      <c r="F409" s="136" t="s">
        <v>707</v>
      </c>
      <c r="G409" s="136" t="s">
        <v>330</v>
      </c>
      <c r="H409" s="143">
        <v>100000</v>
      </c>
      <c r="I409" s="203">
        <v>100000</v>
      </c>
      <c r="J409" s="204"/>
    </row>
    <row r="410" spans="1:10" ht="23.25" customHeight="1" x14ac:dyDescent="0.25">
      <c r="A410" s="186" t="s">
        <v>1224</v>
      </c>
      <c r="B410" s="187"/>
      <c r="C410" s="133" t="s">
        <v>94</v>
      </c>
      <c r="D410" s="133" t="s">
        <v>95</v>
      </c>
      <c r="E410" s="133" t="s">
        <v>255</v>
      </c>
      <c r="F410" s="136" t="s">
        <v>1225</v>
      </c>
      <c r="G410" s="137"/>
      <c r="H410" s="143">
        <v>18398987.719999999</v>
      </c>
      <c r="I410" s="203">
        <v>3300000</v>
      </c>
      <c r="J410" s="204"/>
    </row>
    <row r="411" spans="1:10" ht="23.25" customHeight="1" x14ac:dyDescent="0.25">
      <c r="A411" s="186" t="s">
        <v>142</v>
      </c>
      <c r="B411" s="187"/>
      <c r="C411" s="133" t="s">
        <v>94</v>
      </c>
      <c r="D411" s="133" t="s">
        <v>95</v>
      </c>
      <c r="E411" s="133" t="s">
        <v>255</v>
      </c>
      <c r="F411" s="136" t="s">
        <v>1225</v>
      </c>
      <c r="G411" s="136" t="s">
        <v>141</v>
      </c>
      <c r="H411" s="143">
        <v>18398987.719999999</v>
      </c>
      <c r="I411" s="203">
        <v>3300000</v>
      </c>
      <c r="J411" s="204"/>
    </row>
    <row r="412" spans="1:10" ht="23.25" customHeight="1" x14ac:dyDescent="0.25">
      <c r="A412" s="186" t="s">
        <v>140</v>
      </c>
      <c r="B412" s="187"/>
      <c r="C412" s="133" t="s">
        <v>94</v>
      </c>
      <c r="D412" s="133" t="s">
        <v>95</v>
      </c>
      <c r="E412" s="133" t="s">
        <v>255</v>
      </c>
      <c r="F412" s="136" t="s">
        <v>1225</v>
      </c>
      <c r="G412" s="136" t="s">
        <v>139</v>
      </c>
      <c r="H412" s="143">
        <v>18398987.719999999</v>
      </c>
      <c r="I412" s="203">
        <v>3300000</v>
      </c>
      <c r="J412" s="204"/>
    </row>
    <row r="413" spans="1:10" ht="23.25" customHeight="1" x14ac:dyDescent="0.25">
      <c r="A413" s="186" t="s">
        <v>706</v>
      </c>
      <c r="B413" s="187"/>
      <c r="C413" s="133" t="s">
        <v>94</v>
      </c>
      <c r="D413" s="133" t="s">
        <v>95</v>
      </c>
      <c r="E413" s="133" t="s">
        <v>255</v>
      </c>
      <c r="F413" s="136" t="s">
        <v>705</v>
      </c>
      <c r="G413" s="137"/>
      <c r="H413" s="143">
        <v>150000</v>
      </c>
      <c r="I413" s="203">
        <v>150000</v>
      </c>
      <c r="J413" s="204"/>
    </row>
    <row r="414" spans="1:10" ht="23.25" customHeight="1" x14ac:dyDescent="0.25">
      <c r="A414" s="186" t="s">
        <v>142</v>
      </c>
      <c r="B414" s="187"/>
      <c r="C414" s="133" t="s">
        <v>94</v>
      </c>
      <c r="D414" s="133" t="s">
        <v>95</v>
      </c>
      <c r="E414" s="133" t="s">
        <v>255</v>
      </c>
      <c r="F414" s="136" t="s">
        <v>705</v>
      </c>
      <c r="G414" s="136" t="s">
        <v>141</v>
      </c>
      <c r="H414" s="143">
        <v>150000</v>
      </c>
      <c r="I414" s="203">
        <v>150000</v>
      </c>
      <c r="J414" s="204"/>
    </row>
    <row r="415" spans="1:10" ht="23.25" customHeight="1" x14ac:dyDescent="0.25">
      <c r="A415" s="186" t="s">
        <v>140</v>
      </c>
      <c r="B415" s="187"/>
      <c r="C415" s="133" t="s">
        <v>94</v>
      </c>
      <c r="D415" s="133" t="s">
        <v>95</v>
      </c>
      <c r="E415" s="133" t="s">
        <v>255</v>
      </c>
      <c r="F415" s="136" t="s">
        <v>705</v>
      </c>
      <c r="G415" s="136" t="s">
        <v>139</v>
      </c>
      <c r="H415" s="143">
        <v>150000</v>
      </c>
      <c r="I415" s="203">
        <v>150000</v>
      </c>
      <c r="J415" s="204"/>
    </row>
    <row r="416" spans="1:10" ht="23.25" customHeight="1" x14ac:dyDescent="0.25">
      <c r="A416" s="186" t="s">
        <v>704</v>
      </c>
      <c r="B416" s="187"/>
      <c r="C416" s="133" t="s">
        <v>94</v>
      </c>
      <c r="D416" s="133" t="s">
        <v>95</v>
      </c>
      <c r="E416" s="133" t="s">
        <v>255</v>
      </c>
      <c r="F416" s="136" t="s">
        <v>703</v>
      </c>
      <c r="G416" s="137"/>
      <c r="H416" s="143">
        <v>50000</v>
      </c>
      <c r="I416" s="203">
        <v>50000</v>
      </c>
      <c r="J416" s="204"/>
    </row>
    <row r="417" spans="1:10" ht="23.25" customHeight="1" x14ac:dyDescent="0.25">
      <c r="A417" s="186" t="s">
        <v>142</v>
      </c>
      <c r="B417" s="187"/>
      <c r="C417" s="133" t="s">
        <v>94</v>
      </c>
      <c r="D417" s="133" t="s">
        <v>95</v>
      </c>
      <c r="E417" s="133" t="s">
        <v>255</v>
      </c>
      <c r="F417" s="136" t="s">
        <v>703</v>
      </c>
      <c r="G417" s="136" t="s">
        <v>141</v>
      </c>
      <c r="H417" s="143">
        <v>50000</v>
      </c>
      <c r="I417" s="203">
        <v>50000</v>
      </c>
      <c r="J417" s="204"/>
    </row>
    <row r="418" spans="1:10" ht="23.25" customHeight="1" x14ac:dyDescent="0.25">
      <c r="A418" s="186" t="s">
        <v>140</v>
      </c>
      <c r="B418" s="187"/>
      <c r="C418" s="133" t="s">
        <v>94</v>
      </c>
      <c r="D418" s="133" t="s">
        <v>95</v>
      </c>
      <c r="E418" s="133" t="s">
        <v>255</v>
      </c>
      <c r="F418" s="136" t="s">
        <v>703</v>
      </c>
      <c r="G418" s="136" t="s">
        <v>139</v>
      </c>
      <c r="H418" s="143">
        <v>50000</v>
      </c>
      <c r="I418" s="203">
        <v>50000</v>
      </c>
      <c r="J418" s="204"/>
    </row>
    <row r="419" spans="1:10" ht="23.25" customHeight="1" x14ac:dyDescent="0.25">
      <c r="A419" s="186" t="s">
        <v>701</v>
      </c>
      <c r="B419" s="187"/>
      <c r="C419" s="133" t="s">
        <v>94</v>
      </c>
      <c r="D419" s="133" t="s">
        <v>95</v>
      </c>
      <c r="E419" s="133" t="s">
        <v>255</v>
      </c>
      <c r="F419" s="136" t="s">
        <v>700</v>
      </c>
      <c r="G419" s="137"/>
      <c r="H419" s="143">
        <v>700000</v>
      </c>
      <c r="I419" s="203">
        <v>700000</v>
      </c>
      <c r="J419" s="204"/>
    </row>
    <row r="420" spans="1:10" ht="23.25" customHeight="1" x14ac:dyDescent="0.25">
      <c r="A420" s="186" t="s">
        <v>132</v>
      </c>
      <c r="B420" s="187"/>
      <c r="C420" s="133" t="s">
        <v>94</v>
      </c>
      <c r="D420" s="133" t="s">
        <v>95</v>
      </c>
      <c r="E420" s="133" t="s">
        <v>255</v>
      </c>
      <c r="F420" s="136" t="s">
        <v>700</v>
      </c>
      <c r="G420" s="136" t="s">
        <v>109</v>
      </c>
      <c r="H420" s="143">
        <v>700000</v>
      </c>
      <c r="I420" s="203">
        <v>700000</v>
      </c>
      <c r="J420" s="204"/>
    </row>
    <row r="421" spans="1:10" ht="15" customHeight="1" x14ac:dyDescent="0.25">
      <c r="A421" s="186" t="s">
        <v>166</v>
      </c>
      <c r="B421" s="187"/>
      <c r="C421" s="133" t="s">
        <v>94</v>
      </c>
      <c r="D421" s="133" t="s">
        <v>95</v>
      </c>
      <c r="E421" s="133" t="s">
        <v>255</v>
      </c>
      <c r="F421" s="136" t="s">
        <v>700</v>
      </c>
      <c r="G421" s="136" t="s">
        <v>112</v>
      </c>
      <c r="H421" s="143">
        <v>700000</v>
      </c>
      <c r="I421" s="203">
        <v>700000</v>
      </c>
      <c r="J421" s="204"/>
    </row>
    <row r="422" spans="1:10" ht="34.5" customHeight="1" x14ac:dyDescent="0.25">
      <c r="A422" s="186" t="s">
        <v>1226</v>
      </c>
      <c r="B422" s="187"/>
      <c r="C422" s="133" t="s">
        <v>94</v>
      </c>
      <c r="D422" s="133" t="s">
        <v>95</v>
      </c>
      <c r="E422" s="133" t="s">
        <v>255</v>
      </c>
      <c r="F422" s="136" t="s">
        <v>1227</v>
      </c>
      <c r="G422" s="137"/>
      <c r="H422" s="143">
        <v>32000000</v>
      </c>
      <c r="I422" s="203">
        <v>0</v>
      </c>
      <c r="J422" s="204"/>
    </row>
    <row r="423" spans="1:10" ht="23.25" customHeight="1" x14ac:dyDescent="0.25">
      <c r="A423" s="186" t="s">
        <v>142</v>
      </c>
      <c r="B423" s="187"/>
      <c r="C423" s="133" t="s">
        <v>94</v>
      </c>
      <c r="D423" s="133" t="s">
        <v>95</v>
      </c>
      <c r="E423" s="133" t="s">
        <v>255</v>
      </c>
      <c r="F423" s="136" t="s">
        <v>1227</v>
      </c>
      <c r="G423" s="136" t="s">
        <v>141</v>
      </c>
      <c r="H423" s="143">
        <v>32000000</v>
      </c>
      <c r="I423" s="203">
        <v>0</v>
      </c>
      <c r="J423" s="204"/>
    </row>
    <row r="424" spans="1:10" ht="23.25" customHeight="1" x14ac:dyDescent="0.25">
      <c r="A424" s="186" t="s">
        <v>140</v>
      </c>
      <c r="B424" s="187"/>
      <c r="C424" s="133" t="s">
        <v>94</v>
      </c>
      <c r="D424" s="133" t="s">
        <v>95</v>
      </c>
      <c r="E424" s="133" t="s">
        <v>255</v>
      </c>
      <c r="F424" s="136" t="s">
        <v>1227</v>
      </c>
      <c r="G424" s="136" t="s">
        <v>139</v>
      </c>
      <c r="H424" s="143">
        <v>32000000</v>
      </c>
      <c r="I424" s="203">
        <v>0</v>
      </c>
      <c r="J424" s="204"/>
    </row>
    <row r="425" spans="1:10" ht="23.25" customHeight="1" x14ac:dyDescent="0.25">
      <c r="A425" s="186" t="s">
        <v>697</v>
      </c>
      <c r="B425" s="187"/>
      <c r="C425" s="133" t="s">
        <v>94</v>
      </c>
      <c r="D425" s="133" t="s">
        <v>95</v>
      </c>
      <c r="E425" s="133" t="s">
        <v>255</v>
      </c>
      <c r="F425" s="136" t="s">
        <v>696</v>
      </c>
      <c r="G425" s="137"/>
      <c r="H425" s="143">
        <v>1250000</v>
      </c>
      <c r="I425" s="203">
        <v>1250000</v>
      </c>
      <c r="J425" s="204"/>
    </row>
    <row r="426" spans="1:10" ht="23.25" customHeight="1" x14ac:dyDescent="0.25">
      <c r="A426" s="186" t="s">
        <v>132</v>
      </c>
      <c r="B426" s="187"/>
      <c r="C426" s="133" t="s">
        <v>94</v>
      </c>
      <c r="D426" s="133" t="s">
        <v>95</v>
      </c>
      <c r="E426" s="133" t="s">
        <v>255</v>
      </c>
      <c r="F426" s="136" t="s">
        <v>696</v>
      </c>
      <c r="G426" s="136" t="s">
        <v>109</v>
      </c>
      <c r="H426" s="143">
        <v>1250000</v>
      </c>
      <c r="I426" s="203">
        <v>1250000</v>
      </c>
      <c r="J426" s="204"/>
    </row>
    <row r="427" spans="1:10" ht="15" customHeight="1" x14ac:dyDescent="0.25">
      <c r="A427" s="186" t="s">
        <v>166</v>
      </c>
      <c r="B427" s="187"/>
      <c r="C427" s="133" t="s">
        <v>94</v>
      </c>
      <c r="D427" s="133" t="s">
        <v>95</v>
      </c>
      <c r="E427" s="133" t="s">
        <v>255</v>
      </c>
      <c r="F427" s="136" t="s">
        <v>696</v>
      </c>
      <c r="G427" s="136" t="s">
        <v>112</v>
      </c>
      <c r="H427" s="143">
        <v>1250000</v>
      </c>
      <c r="I427" s="203">
        <v>1250000</v>
      </c>
      <c r="J427" s="204"/>
    </row>
    <row r="428" spans="1:10" ht="45.75" customHeight="1" x14ac:dyDescent="0.25">
      <c r="A428" s="186" t="s">
        <v>1228</v>
      </c>
      <c r="B428" s="187"/>
      <c r="C428" s="133" t="s">
        <v>94</v>
      </c>
      <c r="D428" s="133" t="s">
        <v>95</v>
      </c>
      <c r="E428" s="133" t="s">
        <v>255</v>
      </c>
      <c r="F428" s="136" t="s">
        <v>1229</v>
      </c>
      <c r="G428" s="137"/>
      <c r="H428" s="143">
        <v>8220977.3799999999</v>
      </c>
      <c r="I428" s="203">
        <v>0</v>
      </c>
      <c r="J428" s="204"/>
    </row>
    <row r="429" spans="1:10" ht="23.25" customHeight="1" x14ac:dyDescent="0.25">
      <c r="A429" s="186" t="s">
        <v>142</v>
      </c>
      <c r="B429" s="187"/>
      <c r="C429" s="133" t="s">
        <v>94</v>
      </c>
      <c r="D429" s="133" t="s">
        <v>95</v>
      </c>
      <c r="E429" s="133" t="s">
        <v>255</v>
      </c>
      <c r="F429" s="136" t="s">
        <v>1229</v>
      </c>
      <c r="G429" s="136" t="s">
        <v>141</v>
      </c>
      <c r="H429" s="143">
        <v>8220977.3799999999</v>
      </c>
      <c r="I429" s="203">
        <v>0</v>
      </c>
      <c r="J429" s="204"/>
    </row>
    <row r="430" spans="1:10" ht="23.25" customHeight="1" x14ac:dyDescent="0.25">
      <c r="A430" s="186" t="s">
        <v>140</v>
      </c>
      <c r="B430" s="187"/>
      <c r="C430" s="133" t="s">
        <v>94</v>
      </c>
      <c r="D430" s="133" t="s">
        <v>95</v>
      </c>
      <c r="E430" s="133" t="s">
        <v>255</v>
      </c>
      <c r="F430" s="136" t="s">
        <v>1229</v>
      </c>
      <c r="G430" s="136" t="s">
        <v>139</v>
      </c>
      <c r="H430" s="143">
        <v>8220977.3799999999</v>
      </c>
      <c r="I430" s="203">
        <v>0</v>
      </c>
      <c r="J430" s="204"/>
    </row>
    <row r="431" spans="1:10" ht="23.25" customHeight="1" x14ac:dyDescent="0.25">
      <c r="A431" s="186" t="s">
        <v>693</v>
      </c>
      <c r="B431" s="187"/>
      <c r="C431" s="133" t="s">
        <v>94</v>
      </c>
      <c r="D431" s="133" t="s">
        <v>95</v>
      </c>
      <c r="E431" s="133" t="s">
        <v>255</v>
      </c>
      <c r="F431" s="136" t="s">
        <v>692</v>
      </c>
      <c r="G431" s="137"/>
      <c r="H431" s="143">
        <v>109398000</v>
      </c>
      <c r="I431" s="203">
        <v>131345000</v>
      </c>
      <c r="J431" s="204"/>
    </row>
    <row r="432" spans="1:10" ht="23.25" customHeight="1" x14ac:dyDescent="0.25">
      <c r="A432" s="186" t="s">
        <v>142</v>
      </c>
      <c r="B432" s="187"/>
      <c r="C432" s="133" t="s">
        <v>94</v>
      </c>
      <c r="D432" s="133" t="s">
        <v>95</v>
      </c>
      <c r="E432" s="133" t="s">
        <v>255</v>
      </c>
      <c r="F432" s="136" t="s">
        <v>692</v>
      </c>
      <c r="G432" s="136" t="s">
        <v>141</v>
      </c>
      <c r="H432" s="143">
        <v>109398000</v>
      </c>
      <c r="I432" s="203">
        <v>131345000</v>
      </c>
      <c r="J432" s="204"/>
    </row>
    <row r="433" spans="1:10" ht="23.25" customHeight="1" x14ac:dyDescent="0.25">
      <c r="A433" s="186" t="s">
        <v>140</v>
      </c>
      <c r="B433" s="187"/>
      <c r="C433" s="133" t="s">
        <v>94</v>
      </c>
      <c r="D433" s="133" t="s">
        <v>95</v>
      </c>
      <c r="E433" s="133" t="s">
        <v>255</v>
      </c>
      <c r="F433" s="136" t="s">
        <v>692</v>
      </c>
      <c r="G433" s="136" t="s">
        <v>139</v>
      </c>
      <c r="H433" s="143">
        <v>109398000</v>
      </c>
      <c r="I433" s="203">
        <v>131345000</v>
      </c>
      <c r="J433" s="204"/>
    </row>
    <row r="434" spans="1:10" ht="45.75" customHeight="1" x14ac:dyDescent="0.25">
      <c r="A434" s="186" t="s">
        <v>1108</v>
      </c>
      <c r="B434" s="187"/>
      <c r="C434" s="133" t="s">
        <v>94</v>
      </c>
      <c r="D434" s="133" t="s">
        <v>95</v>
      </c>
      <c r="E434" s="133" t="s">
        <v>255</v>
      </c>
      <c r="F434" s="136" t="s">
        <v>1109</v>
      </c>
      <c r="G434" s="137"/>
      <c r="H434" s="143">
        <v>89591000</v>
      </c>
      <c r="I434" s="203">
        <v>0</v>
      </c>
      <c r="J434" s="204"/>
    </row>
    <row r="435" spans="1:10" ht="23.25" customHeight="1" x14ac:dyDescent="0.25">
      <c r="A435" s="186" t="s">
        <v>142</v>
      </c>
      <c r="B435" s="187"/>
      <c r="C435" s="133" t="s">
        <v>94</v>
      </c>
      <c r="D435" s="133" t="s">
        <v>95</v>
      </c>
      <c r="E435" s="133" t="s">
        <v>255</v>
      </c>
      <c r="F435" s="136" t="s">
        <v>1109</v>
      </c>
      <c r="G435" s="136" t="s">
        <v>141</v>
      </c>
      <c r="H435" s="143">
        <v>89591000</v>
      </c>
      <c r="I435" s="203">
        <v>0</v>
      </c>
      <c r="J435" s="204"/>
    </row>
    <row r="436" spans="1:10" ht="23.25" customHeight="1" x14ac:dyDescent="0.25">
      <c r="A436" s="186" t="s">
        <v>140</v>
      </c>
      <c r="B436" s="187"/>
      <c r="C436" s="133" t="s">
        <v>94</v>
      </c>
      <c r="D436" s="133" t="s">
        <v>95</v>
      </c>
      <c r="E436" s="133" t="s">
        <v>255</v>
      </c>
      <c r="F436" s="136" t="s">
        <v>1109</v>
      </c>
      <c r="G436" s="136" t="s">
        <v>139</v>
      </c>
      <c r="H436" s="143">
        <v>89591000</v>
      </c>
      <c r="I436" s="203">
        <v>0</v>
      </c>
      <c r="J436" s="204"/>
    </row>
    <row r="437" spans="1:10" ht="15" customHeight="1" x14ac:dyDescent="0.25">
      <c r="A437" s="186" t="s">
        <v>178</v>
      </c>
      <c r="B437" s="187"/>
      <c r="C437" s="133" t="s">
        <v>94</v>
      </c>
      <c r="D437" s="133" t="s">
        <v>95</v>
      </c>
      <c r="E437" s="133" t="s">
        <v>255</v>
      </c>
      <c r="F437" s="136" t="s">
        <v>1230</v>
      </c>
      <c r="G437" s="136"/>
      <c r="H437" s="143">
        <v>19260482.07</v>
      </c>
      <c r="I437" s="203">
        <v>19260482.07</v>
      </c>
      <c r="J437" s="204"/>
    </row>
    <row r="438" spans="1:10" ht="23.25" customHeight="1" x14ac:dyDescent="0.25">
      <c r="A438" s="186" t="s">
        <v>176</v>
      </c>
      <c r="B438" s="187"/>
      <c r="C438" s="133" t="s">
        <v>94</v>
      </c>
      <c r="D438" s="133" t="s">
        <v>95</v>
      </c>
      <c r="E438" s="133" t="s">
        <v>255</v>
      </c>
      <c r="F438" s="136" t="s">
        <v>1231</v>
      </c>
      <c r="G438" s="137"/>
      <c r="H438" s="143">
        <v>19260482.07</v>
      </c>
      <c r="I438" s="203">
        <v>19260482.07</v>
      </c>
      <c r="J438" s="204"/>
    </row>
    <row r="439" spans="1:10" ht="34.5" customHeight="1" x14ac:dyDescent="0.25">
      <c r="A439" s="186" t="s">
        <v>1232</v>
      </c>
      <c r="B439" s="187"/>
      <c r="C439" s="133" t="s">
        <v>94</v>
      </c>
      <c r="D439" s="133" t="s">
        <v>95</v>
      </c>
      <c r="E439" s="133" t="s">
        <v>255</v>
      </c>
      <c r="F439" s="136" t="s">
        <v>1233</v>
      </c>
      <c r="G439" s="137"/>
      <c r="H439" s="143">
        <v>19260482.07</v>
      </c>
      <c r="I439" s="203">
        <v>19260482.07</v>
      </c>
      <c r="J439" s="204"/>
    </row>
    <row r="440" spans="1:10" ht="45.75" customHeight="1" x14ac:dyDescent="0.25">
      <c r="A440" s="186" t="s">
        <v>146</v>
      </c>
      <c r="B440" s="187"/>
      <c r="C440" s="133" t="s">
        <v>94</v>
      </c>
      <c r="D440" s="133" t="s">
        <v>95</v>
      </c>
      <c r="E440" s="133" t="s">
        <v>255</v>
      </c>
      <c r="F440" s="136" t="s">
        <v>1233</v>
      </c>
      <c r="G440" s="136" t="s">
        <v>145</v>
      </c>
      <c r="H440" s="143">
        <v>19260482.07</v>
      </c>
      <c r="I440" s="203">
        <v>19260482.07</v>
      </c>
      <c r="J440" s="204"/>
    </row>
    <row r="441" spans="1:10" ht="15" customHeight="1" x14ac:dyDescent="0.25">
      <c r="A441" s="186" t="s">
        <v>144</v>
      </c>
      <c r="B441" s="187"/>
      <c r="C441" s="133" t="s">
        <v>94</v>
      </c>
      <c r="D441" s="133" t="s">
        <v>95</v>
      </c>
      <c r="E441" s="133" t="s">
        <v>255</v>
      </c>
      <c r="F441" s="136" t="s">
        <v>1233</v>
      </c>
      <c r="G441" s="136" t="s">
        <v>143</v>
      </c>
      <c r="H441" s="143">
        <v>19260482.07</v>
      </c>
      <c r="I441" s="203">
        <v>19260482.07</v>
      </c>
      <c r="J441" s="204"/>
    </row>
    <row r="442" spans="1:10" ht="23.25" customHeight="1" x14ac:dyDescent="0.25">
      <c r="A442" s="193" t="s">
        <v>586</v>
      </c>
      <c r="B442" s="194"/>
      <c r="C442" s="133" t="s">
        <v>94</v>
      </c>
      <c r="D442" s="133" t="s">
        <v>95</v>
      </c>
      <c r="E442" s="133" t="s">
        <v>255</v>
      </c>
      <c r="F442" s="133" t="s">
        <v>585</v>
      </c>
      <c r="G442" s="133"/>
      <c r="H442" s="143">
        <v>18000000</v>
      </c>
      <c r="I442" s="203">
        <v>18000000</v>
      </c>
      <c r="J442" s="204"/>
    </row>
    <row r="443" spans="1:10" ht="15" customHeight="1" x14ac:dyDescent="0.25">
      <c r="A443" s="186" t="s">
        <v>572</v>
      </c>
      <c r="B443" s="187"/>
      <c r="C443" s="133" t="s">
        <v>94</v>
      </c>
      <c r="D443" s="133" t="s">
        <v>95</v>
      </c>
      <c r="E443" s="133" t="s">
        <v>255</v>
      </c>
      <c r="F443" s="136" t="s">
        <v>571</v>
      </c>
      <c r="G443" s="136"/>
      <c r="H443" s="143">
        <v>18000000</v>
      </c>
      <c r="I443" s="203">
        <v>18000000</v>
      </c>
      <c r="J443" s="204"/>
    </row>
    <row r="444" spans="1:10" ht="23.25" customHeight="1" x14ac:dyDescent="0.25">
      <c r="A444" s="186" t="s">
        <v>570</v>
      </c>
      <c r="B444" s="187"/>
      <c r="C444" s="133" t="s">
        <v>94</v>
      </c>
      <c r="D444" s="133" t="s">
        <v>95</v>
      </c>
      <c r="E444" s="133" t="s">
        <v>255</v>
      </c>
      <c r="F444" s="136" t="s">
        <v>569</v>
      </c>
      <c r="G444" s="137"/>
      <c r="H444" s="143">
        <v>18000000</v>
      </c>
      <c r="I444" s="203">
        <v>18000000</v>
      </c>
      <c r="J444" s="204"/>
    </row>
    <row r="445" spans="1:10" ht="23.25" customHeight="1" x14ac:dyDescent="0.25">
      <c r="A445" s="186" t="s">
        <v>568</v>
      </c>
      <c r="B445" s="187"/>
      <c r="C445" s="133" t="s">
        <v>94</v>
      </c>
      <c r="D445" s="133" t="s">
        <v>95</v>
      </c>
      <c r="E445" s="133" t="s">
        <v>255</v>
      </c>
      <c r="F445" s="136" t="s">
        <v>567</v>
      </c>
      <c r="G445" s="137"/>
      <c r="H445" s="143">
        <v>3000000</v>
      </c>
      <c r="I445" s="203">
        <v>3000000</v>
      </c>
      <c r="J445" s="204"/>
    </row>
    <row r="446" spans="1:10" ht="23.25" customHeight="1" x14ac:dyDescent="0.25">
      <c r="A446" s="186" t="s">
        <v>142</v>
      </c>
      <c r="B446" s="187"/>
      <c r="C446" s="133" t="s">
        <v>94</v>
      </c>
      <c r="D446" s="133" t="s">
        <v>95</v>
      </c>
      <c r="E446" s="133" t="s">
        <v>255</v>
      </c>
      <c r="F446" s="136" t="s">
        <v>567</v>
      </c>
      <c r="G446" s="136" t="s">
        <v>141</v>
      </c>
      <c r="H446" s="143">
        <v>3000000</v>
      </c>
      <c r="I446" s="203">
        <v>3000000</v>
      </c>
      <c r="J446" s="204"/>
    </row>
    <row r="447" spans="1:10" ht="23.25" customHeight="1" x14ac:dyDescent="0.25">
      <c r="A447" s="186" t="s">
        <v>140</v>
      </c>
      <c r="B447" s="187"/>
      <c r="C447" s="133" t="s">
        <v>94</v>
      </c>
      <c r="D447" s="133" t="s">
        <v>95</v>
      </c>
      <c r="E447" s="133" t="s">
        <v>255</v>
      </c>
      <c r="F447" s="136" t="s">
        <v>567</v>
      </c>
      <c r="G447" s="136" t="s">
        <v>139</v>
      </c>
      <c r="H447" s="143">
        <v>3000000</v>
      </c>
      <c r="I447" s="203">
        <v>3000000</v>
      </c>
      <c r="J447" s="204"/>
    </row>
    <row r="448" spans="1:10" ht="23.25" customHeight="1" x14ac:dyDescent="0.25">
      <c r="A448" s="186" t="s">
        <v>1396</v>
      </c>
      <c r="B448" s="187"/>
      <c r="C448" s="133" t="s">
        <v>94</v>
      </c>
      <c r="D448" s="133" t="s">
        <v>95</v>
      </c>
      <c r="E448" s="133" t="s">
        <v>255</v>
      </c>
      <c r="F448" s="136" t="s">
        <v>564</v>
      </c>
      <c r="G448" s="137"/>
      <c r="H448" s="143">
        <v>15000000</v>
      </c>
      <c r="I448" s="203">
        <v>15000000</v>
      </c>
      <c r="J448" s="204"/>
    </row>
    <row r="449" spans="1:10" ht="23.25" customHeight="1" x14ac:dyDescent="0.25">
      <c r="A449" s="186" t="s">
        <v>142</v>
      </c>
      <c r="B449" s="187"/>
      <c r="C449" s="133" t="s">
        <v>94</v>
      </c>
      <c r="D449" s="133" t="s">
        <v>95</v>
      </c>
      <c r="E449" s="133" t="s">
        <v>255</v>
      </c>
      <c r="F449" s="136" t="s">
        <v>564</v>
      </c>
      <c r="G449" s="136" t="s">
        <v>141</v>
      </c>
      <c r="H449" s="143">
        <v>15000000</v>
      </c>
      <c r="I449" s="203">
        <v>15000000</v>
      </c>
      <c r="J449" s="204"/>
    </row>
    <row r="450" spans="1:10" ht="23.25" customHeight="1" x14ac:dyDescent="0.25">
      <c r="A450" s="186" t="s">
        <v>140</v>
      </c>
      <c r="B450" s="187"/>
      <c r="C450" s="133" t="s">
        <v>94</v>
      </c>
      <c r="D450" s="133" t="s">
        <v>95</v>
      </c>
      <c r="E450" s="133" t="s">
        <v>255</v>
      </c>
      <c r="F450" s="136" t="s">
        <v>564</v>
      </c>
      <c r="G450" s="136" t="s">
        <v>139</v>
      </c>
      <c r="H450" s="143">
        <v>15000000</v>
      </c>
      <c r="I450" s="203">
        <v>15000000</v>
      </c>
      <c r="J450" s="204"/>
    </row>
    <row r="451" spans="1:10" ht="15" customHeight="1" x14ac:dyDescent="0.25">
      <c r="A451" s="193" t="s">
        <v>691</v>
      </c>
      <c r="B451" s="194"/>
      <c r="C451" s="133" t="s">
        <v>94</v>
      </c>
      <c r="D451" s="133" t="s">
        <v>95</v>
      </c>
      <c r="E451" s="133" t="s">
        <v>243</v>
      </c>
      <c r="F451" s="134"/>
      <c r="G451" s="134"/>
      <c r="H451" s="143">
        <v>42112900</v>
      </c>
      <c r="I451" s="203">
        <v>58746800</v>
      </c>
      <c r="J451" s="204"/>
    </row>
    <row r="452" spans="1:10" ht="23.25" customHeight="1" x14ac:dyDescent="0.25">
      <c r="A452" s="193" t="s">
        <v>266</v>
      </c>
      <c r="B452" s="194"/>
      <c r="C452" s="133" t="s">
        <v>94</v>
      </c>
      <c r="D452" s="133" t="s">
        <v>95</v>
      </c>
      <c r="E452" s="133" t="s">
        <v>243</v>
      </c>
      <c r="F452" s="133" t="s">
        <v>265</v>
      </c>
      <c r="G452" s="133"/>
      <c r="H452" s="143">
        <v>42112900</v>
      </c>
      <c r="I452" s="203">
        <v>58746800</v>
      </c>
      <c r="J452" s="204"/>
    </row>
    <row r="453" spans="1:10" ht="68.25" customHeight="1" x14ac:dyDescent="0.25">
      <c r="A453" s="186" t="s">
        <v>690</v>
      </c>
      <c r="B453" s="187"/>
      <c r="C453" s="133" t="s">
        <v>94</v>
      </c>
      <c r="D453" s="133" t="s">
        <v>95</v>
      </c>
      <c r="E453" s="133" t="s">
        <v>243</v>
      </c>
      <c r="F453" s="136" t="s">
        <v>689</v>
      </c>
      <c r="G453" s="136"/>
      <c r="H453" s="143">
        <v>293000</v>
      </c>
      <c r="I453" s="203">
        <v>293000</v>
      </c>
      <c r="J453" s="204"/>
    </row>
    <row r="454" spans="1:10" ht="45.75" customHeight="1" x14ac:dyDescent="0.25">
      <c r="A454" s="186" t="s">
        <v>688</v>
      </c>
      <c r="B454" s="187"/>
      <c r="C454" s="133" t="s">
        <v>94</v>
      </c>
      <c r="D454" s="133" t="s">
        <v>95</v>
      </c>
      <c r="E454" s="133" t="s">
        <v>243</v>
      </c>
      <c r="F454" s="136" t="s">
        <v>687</v>
      </c>
      <c r="G454" s="137"/>
      <c r="H454" s="143">
        <v>293000</v>
      </c>
      <c r="I454" s="203">
        <v>293000</v>
      </c>
      <c r="J454" s="204"/>
    </row>
    <row r="455" spans="1:10" ht="90.75" customHeight="1" x14ac:dyDescent="0.25">
      <c r="A455" s="186" t="s">
        <v>686</v>
      </c>
      <c r="B455" s="187"/>
      <c r="C455" s="133" t="s">
        <v>94</v>
      </c>
      <c r="D455" s="133" t="s">
        <v>95</v>
      </c>
      <c r="E455" s="133" t="s">
        <v>243</v>
      </c>
      <c r="F455" s="136" t="s">
        <v>685</v>
      </c>
      <c r="G455" s="137"/>
      <c r="H455" s="143">
        <v>293000</v>
      </c>
      <c r="I455" s="203">
        <v>293000</v>
      </c>
      <c r="J455" s="204"/>
    </row>
    <row r="456" spans="1:10" ht="23.25" customHeight="1" x14ac:dyDescent="0.25">
      <c r="A456" s="186" t="s">
        <v>132</v>
      </c>
      <c r="B456" s="187"/>
      <c r="C456" s="133" t="s">
        <v>94</v>
      </c>
      <c r="D456" s="133" t="s">
        <v>95</v>
      </c>
      <c r="E456" s="133" t="s">
        <v>243</v>
      </c>
      <c r="F456" s="136" t="s">
        <v>685</v>
      </c>
      <c r="G456" s="136" t="s">
        <v>109</v>
      </c>
      <c r="H456" s="143">
        <v>293000</v>
      </c>
      <c r="I456" s="203">
        <v>293000</v>
      </c>
      <c r="J456" s="204"/>
    </row>
    <row r="457" spans="1:10" ht="15" customHeight="1" x14ac:dyDescent="0.25">
      <c r="A457" s="186" t="s">
        <v>166</v>
      </c>
      <c r="B457" s="187"/>
      <c r="C457" s="133" t="s">
        <v>94</v>
      </c>
      <c r="D457" s="133" t="s">
        <v>95</v>
      </c>
      <c r="E457" s="133" t="s">
        <v>243</v>
      </c>
      <c r="F457" s="136" t="s">
        <v>685</v>
      </c>
      <c r="G457" s="136" t="s">
        <v>112</v>
      </c>
      <c r="H457" s="143">
        <v>293000</v>
      </c>
      <c r="I457" s="203">
        <v>293000</v>
      </c>
      <c r="J457" s="204"/>
    </row>
    <row r="458" spans="1:10" ht="34.5" customHeight="1" x14ac:dyDescent="0.25">
      <c r="A458" s="186" t="s">
        <v>264</v>
      </c>
      <c r="B458" s="187"/>
      <c r="C458" s="133" t="s">
        <v>94</v>
      </c>
      <c r="D458" s="133" t="s">
        <v>95</v>
      </c>
      <c r="E458" s="133" t="s">
        <v>243</v>
      </c>
      <c r="F458" s="136" t="s">
        <v>263</v>
      </c>
      <c r="G458" s="136"/>
      <c r="H458" s="143">
        <v>41819900</v>
      </c>
      <c r="I458" s="203">
        <v>58453800</v>
      </c>
      <c r="J458" s="204"/>
    </row>
    <row r="459" spans="1:10" ht="15" customHeight="1" x14ac:dyDescent="0.25">
      <c r="A459" s="186" t="s">
        <v>372</v>
      </c>
      <c r="B459" s="187"/>
      <c r="C459" s="133" t="s">
        <v>94</v>
      </c>
      <c r="D459" s="133" t="s">
        <v>95</v>
      </c>
      <c r="E459" s="133" t="s">
        <v>243</v>
      </c>
      <c r="F459" s="136" t="s">
        <v>371</v>
      </c>
      <c r="G459" s="137"/>
      <c r="H459" s="143">
        <v>19650000</v>
      </c>
      <c r="I459" s="203">
        <v>25000000</v>
      </c>
      <c r="J459" s="204"/>
    </row>
    <row r="460" spans="1:10" ht="15" customHeight="1" x14ac:dyDescent="0.25">
      <c r="A460" s="186" t="s">
        <v>684</v>
      </c>
      <c r="B460" s="187"/>
      <c r="C460" s="133" t="s">
        <v>94</v>
      </c>
      <c r="D460" s="133" t="s">
        <v>95</v>
      </c>
      <c r="E460" s="133" t="s">
        <v>243</v>
      </c>
      <c r="F460" s="136" t="s">
        <v>683</v>
      </c>
      <c r="G460" s="137"/>
      <c r="H460" s="143">
        <v>19650000</v>
      </c>
      <c r="I460" s="203">
        <v>25000000</v>
      </c>
      <c r="J460" s="204"/>
    </row>
    <row r="461" spans="1:10" ht="23.25" customHeight="1" x14ac:dyDescent="0.25">
      <c r="A461" s="186" t="s">
        <v>142</v>
      </c>
      <c r="B461" s="187"/>
      <c r="C461" s="133" t="s">
        <v>94</v>
      </c>
      <c r="D461" s="133" t="s">
        <v>95</v>
      </c>
      <c r="E461" s="133" t="s">
        <v>243</v>
      </c>
      <c r="F461" s="136" t="s">
        <v>683</v>
      </c>
      <c r="G461" s="136" t="s">
        <v>141</v>
      </c>
      <c r="H461" s="143">
        <v>19650000</v>
      </c>
      <c r="I461" s="203">
        <v>25000000</v>
      </c>
      <c r="J461" s="204"/>
    </row>
    <row r="462" spans="1:10" ht="23.25" customHeight="1" x14ac:dyDescent="0.25">
      <c r="A462" s="186" t="s">
        <v>140</v>
      </c>
      <c r="B462" s="187"/>
      <c r="C462" s="133" t="s">
        <v>94</v>
      </c>
      <c r="D462" s="133" t="s">
        <v>95</v>
      </c>
      <c r="E462" s="133" t="s">
        <v>243</v>
      </c>
      <c r="F462" s="136" t="s">
        <v>683</v>
      </c>
      <c r="G462" s="136" t="s">
        <v>139</v>
      </c>
      <c r="H462" s="143">
        <v>19650000</v>
      </c>
      <c r="I462" s="203">
        <v>25000000</v>
      </c>
      <c r="J462" s="204"/>
    </row>
    <row r="463" spans="1:10" ht="15" customHeight="1" x14ac:dyDescent="0.25">
      <c r="A463" s="186" t="s">
        <v>682</v>
      </c>
      <c r="B463" s="187"/>
      <c r="C463" s="133" t="s">
        <v>94</v>
      </c>
      <c r="D463" s="133" t="s">
        <v>95</v>
      </c>
      <c r="E463" s="133" t="s">
        <v>243</v>
      </c>
      <c r="F463" s="136" t="s">
        <v>681</v>
      </c>
      <c r="G463" s="137"/>
      <c r="H463" s="143">
        <v>680000</v>
      </c>
      <c r="I463" s="203">
        <v>910000</v>
      </c>
      <c r="J463" s="204"/>
    </row>
    <row r="464" spans="1:10" ht="15" customHeight="1" x14ac:dyDescent="0.25">
      <c r="A464" s="186" t="s">
        <v>680</v>
      </c>
      <c r="B464" s="187"/>
      <c r="C464" s="133" t="s">
        <v>94</v>
      </c>
      <c r="D464" s="133" t="s">
        <v>95</v>
      </c>
      <c r="E464" s="133" t="s">
        <v>243</v>
      </c>
      <c r="F464" s="136" t="s">
        <v>679</v>
      </c>
      <c r="G464" s="137"/>
      <c r="H464" s="143">
        <v>680000</v>
      </c>
      <c r="I464" s="203">
        <v>910000</v>
      </c>
      <c r="J464" s="204"/>
    </row>
    <row r="465" spans="1:10" ht="23.25" customHeight="1" x14ac:dyDescent="0.25">
      <c r="A465" s="186" t="s">
        <v>142</v>
      </c>
      <c r="B465" s="187"/>
      <c r="C465" s="133" t="s">
        <v>94</v>
      </c>
      <c r="D465" s="133" t="s">
        <v>95</v>
      </c>
      <c r="E465" s="133" t="s">
        <v>243</v>
      </c>
      <c r="F465" s="136" t="s">
        <v>679</v>
      </c>
      <c r="G465" s="136" t="s">
        <v>141</v>
      </c>
      <c r="H465" s="143">
        <v>680000</v>
      </c>
      <c r="I465" s="203">
        <v>910000</v>
      </c>
      <c r="J465" s="204"/>
    </row>
    <row r="466" spans="1:10" ht="23.25" customHeight="1" x14ac:dyDescent="0.25">
      <c r="A466" s="186" t="s">
        <v>140</v>
      </c>
      <c r="B466" s="187"/>
      <c r="C466" s="133" t="s">
        <v>94</v>
      </c>
      <c r="D466" s="133" t="s">
        <v>95</v>
      </c>
      <c r="E466" s="133" t="s">
        <v>243</v>
      </c>
      <c r="F466" s="136" t="s">
        <v>679</v>
      </c>
      <c r="G466" s="136" t="s">
        <v>139</v>
      </c>
      <c r="H466" s="143">
        <v>680000</v>
      </c>
      <c r="I466" s="203">
        <v>910000</v>
      </c>
      <c r="J466" s="204"/>
    </row>
    <row r="467" spans="1:10" ht="23.25" customHeight="1" x14ac:dyDescent="0.25">
      <c r="A467" s="186" t="s">
        <v>678</v>
      </c>
      <c r="B467" s="187"/>
      <c r="C467" s="133" t="s">
        <v>94</v>
      </c>
      <c r="D467" s="133" t="s">
        <v>95</v>
      </c>
      <c r="E467" s="133" t="s">
        <v>243</v>
      </c>
      <c r="F467" s="136" t="s">
        <v>677</v>
      </c>
      <c r="G467" s="137"/>
      <c r="H467" s="143">
        <v>21489900</v>
      </c>
      <c r="I467" s="203">
        <v>32543800</v>
      </c>
      <c r="J467" s="204"/>
    </row>
    <row r="468" spans="1:10" ht="15" customHeight="1" x14ac:dyDescent="0.25">
      <c r="A468" s="186" t="s">
        <v>676</v>
      </c>
      <c r="B468" s="187"/>
      <c r="C468" s="133" t="s">
        <v>94</v>
      </c>
      <c r="D468" s="133" t="s">
        <v>95</v>
      </c>
      <c r="E468" s="133" t="s">
        <v>243</v>
      </c>
      <c r="F468" s="136" t="s">
        <v>675</v>
      </c>
      <c r="G468" s="137"/>
      <c r="H468" s="143">
        <v>6414600</v>
      </c>
      <c r="I468" s="203">
        <v>15810200</v>
      </c>
      <c r="J468" s="204"/>
    </row>
    <row r="469" spans="1:10" ht="23.25" customHeight="1" x14ac:dyDescent="0.25">
      <c r="A469" s="186" t="s">
        <v>142</v>
      </c>
      <c r="B469" s="187"/>
      <c r="C469" s="133" t="s">
        <v>94</v>
      </c>
      <c r="D469" s="133" t="s">
        <v>95</v>
      </c>
      <c r="E469" s="133" t="s">
        <v>243</v>
      </c>
      <c r="F469" s="136" t="s">
        <v>675</v>
      </c>
      <c r="G469" s="136" t="s">
        <v>141</v>
      </c>
      <c r="H469" s="143">
        <v>6414600</v>
      </c>
      <c r="I469" s="203">
        <v>15810200</v>
      </c>
      <c r="J469" s="204"/>
    </row>
    <row r="470" spans="1:10" ht="23.25" customHeight="1" x14ac:dyDescent="0.25">
      <c r="A470" s="186" t="s">
        <v>140</v>
      </c>
      <c r="B470" s="187"/>
      <c r="C470" s="133" t="s">
        <v>94</v>
      </c>
      <c r="D470" s="133" t="s">
        <v>95</v>
      </c>
      <c r="E470" s="133" t="s">
        <v>243</v>
      </c>
      <c r="F470" s="136" t="s">
        <v>675</v>
      </c>
      <c r="G470" s="136" t="s">
        <v>139</v>
      </c>
      <c r="H470" s="143">
        <v>6414600</v>
      </c>
      <c r="I470" s="203">
        <v>15810200</v>
      </c>
      <c r="J470" s="204"/>
    </row>
    <row r="471" spans="1:10" ht="23.25" customHeight="1" x14ac:dyDescent="0.25">
      <c r="A471" s="186" t="s">
        <v>674</v>
      </c>
      <c r="B471" s="187"/>
      <c r="C471" s="133" t="s">
        <v>94</v>
      </c>
      <c r="D471" s="133" t="s">
        <v>95</v>
      </c>
      <c r="E471" s="133" t="s">
        <v>243</v>
      </c>
      <c r="F471" s="136" t="s">
        <v>673</v>
      </c>
      <c r="G471" s="137"/>
      <c r="H471" s="143">
        <v>15075300</v>
      </c>
      <c r="I471" s="203">
        <v>16733600</v>
      </c>
      <c r="J471" s="204"/>
    </row>
    <row r="472" spans="1:10" ht="23.25" customHeight="1" x14ac:dyDescent="0.25">
      <c r="A472" s="186" t="s">
        <v>132</v>
      </c>
      <c r="B472" s="187"/>
      <c r="C472" s="133" t="s">
        <v>94</v>
      </c>
      <c r="D472" s="133" t="s">
        <v>95</v>
      </c>
      <c r="E472" s="133" t="s">
        <v>243</v>
      </c>
      <c r="F472" s="136" t="s">
        <v>673</v>
      </c>
      <c r="G472" s="136" t="s">
        <v>109</v>
      </c>
      <c r="H472" s="143">
        <v>15075300</v>
      </c>
      <c r="I472" s="203">
        <v>16733600</v>
      </c>
      <c r="J472" s="204"/>
    </row>
    <row r="473" spans="1:10" ht="15" customHeight="1" x14ac:dyDescent="0.25">
      <c r="A473" s="186" t="s">
        <v>131</v>
      </c>
      <c r="B473" s="187"/>
      <c r="C473" s="133" t="s">
        <v>94</v>
      </c>
      <c r="D473" s="133" t="s">
        <v>95</v>
      </c>
      <c r="E473" s="133" t="s">
        <v>243</v>
      </c>
      <c r="F473" s="136" t="s">
        <v>673</v>
      </c>
      <c r="G473" s="136" t="s">
        <v>127</v>
      </c>
      <c r="H473" s="143">
        <v>15075300</v>
      </c>
      <c r="I473" s="203">
        <v>16733600</v>
      </c>
      <c r="J473" s="204"/>
    </row>
    <row r="474" spans="1:10" ht="15" customHeight="1" x14ac:dyDescent="0.25">
      <c r="A474" s="193" t="s">
        <v>672</v>
      </c>
      <c r="B474" s="194"/>
      <c r="C474" s="133" t="s">
        <v>94</v>
      </c>
      <c r="D474" s="133" t="s">
        <v>95</v>
      </c>
      <c r="E474" s="133" t="s">
        <v>369</v>
      </c>
      <c r="F474" s="134"/>
      <c r="G474" s="134"/>
      <c r="H474" s="143">
        <v>13888000</v>
      </c>
      <c r="I474" s="203">
        <v>13888000</v>
      </c>
      <c r="J474" s="204"/>
    </row>
    <row r="475" spans="1:10" ht="23.25" customHeight="1" x14ac:dyDescent="0.25">
      <c r="A475" s="193" t="s">
        <v>606</v>
      </c>
      <c r="B475" s="194"/>
      <c r="C475" s="133" t="s">
        <v>94</v>
      </c>
      <c r="D475" s="133" t="s">
        <v>95</v>
      </c>
      <c r="E475" s="133" t="s">
        <v>369</v>
      </c>
      <c r="F475" s="133" t="s">
        <v>605</v>
      </c>
      <c r="G475" s="133"/>
      <c r="H475" s="143">
        <v>5083000</v>
      </c>
      <c r="I475" s="203">
        <v>5083000</v>
      </c>
      <c r="J475" s="204"/>
    </row>
    <row r="476" spans="1:10" ht="23.25" customHeight="1" x14ac:dyDescent="0.25">
      <c r="A476" s="186" t="s">
        <v>604</v>
      </c>
      <c r="B476" s="187"/>
      <c r="C476" s="133" t="s">
        <v>94</v>
      </c>
      <c r="D476" s="133" t="s">
        <v>95</v>
      </c>
      <c r="E476" s="133" t="s">
        <v>369</v>
      </c>
      <c r="F476" s="136" t="s">
        <v>603</v>
      </c>
      <c r="G476" s="136"/>
      <c r="H476" s="143">
        <v>5083000</v>
      </c>
      <c r="I476" s="203">
        <v>5083000</v>
      </c>
      <c r="J476" s="204"/>
    </row>
    <row r="477" spans="1:10" ht="23.25" customHeight="1" x14ac:dyDescent="0.25">
      <c r="A477" s="186" t="s">
        <v>602</v>
      </c>
      <c r="B477" s="187"/>
      <c r="C477" s="133" t="s">
        <v>94</v>
      </c>
      <c r="D477" s="133" t="s">
        <v>95</v>
      </c>
      <c r="E477" s="133" t="s">
        <v>369</v>
      </c>
      <c r="F477" s="136" t="s">
        <v>601</v>
      </c>
      <c r="G477" s="137"/>
      <c r="H477" s="143">
        <v>5083000</v>
      </c>
      <c r="I477" s="203">
        <v>5083000</v>
      </c>
      <c r="J477" s="204"/>
    </row>
    <row r="478" spans="1:10" ht="45.75" customHeight="1" x14ac:dyDescent="0.25">
      <c r="A478" s="186" t="s">
        <v>671</v>
      </c>
      <c r="B478" s="187"/>
      <c r="C478" s="133" t="s">
        <v>94</v>
      </c>
      <c r="D478" s="133" t="s">
        <v>95</v>
      </c>
      <c r="E478" s="133" t="s">
        <v>369</v>
      </c>
      <c r="F478" s="136" t="s">
        <v>670</v>
      </c>
      <c r="G478" s="137"/>
      <c r="H478" s="143">
        <v>3783000</v>
      </c>
      <c r="I478" s="203">
        <v>3783000</v>
      </c>
      <c r="J478" s="204"/>
    </row>
    <row r="479" spans="1:10" ht="45.75" customHeight="1" x14ac:dyDescent="0.25">
      <c r="A479" s="186" t="s">
        <v>146</v>
      </c>
      <c r="B479" s="187"/>
      <c r="C479" s="133" t="s">
        <v>94</v>
      </c>
      <c r="D479" s="133" t="s">
        <v>95</v>
      </c>
      <c r="E479" s="133" t="s">
        <v>369</v>
      </c>
      <c r="F479" s="136" t="s">
        <v>670</v>
      </c>
      <c r="G479" s="136" t="s">
        <v>145</v>
      </c>
      <c r="H479" s="143">
        <v>2721711</v>
      </c>
      <c r="I479" s="203">
        <v>2721711</v>
      </c>
      <c r="J479" s="204"/>
    </row>
    <row r="480" spans="1:10" ht="15" customHeight="1" x14ac:dyDescent="0.25">
      <c r="A480" s="186" t="s">
        <v>144</v>
      </c>
      <c r="B480" s="187"/>
      <c r="C480" s="133" t="s">
        <v>94</v>
      </c>
      <c r="D480" s="133" t="s">
        <v>95</v>
      </c>
      <c r="E480" s="133" t="s">
        <v>369</v>
      </c>
      <c r="F480" s="136" t="s">
        <v>670</v>
      </c>
      <c r="G480" s="136" t="s">
        <v>143</v>
      </c>
      <c r="H480" s="143">
        <v>2721711</v>
      </c>
      <c r="I480" s="203">
        <v>2721711</v>
      </c>
      <c r="J480" s="204"/>
    </row>
    <row r="481" spans="1:10" ht="23.25" customHeight="1" x14ac:dyDescent="0.25">
      <c r="A481" s="186" t="s">
        <v>142</v>
      </c>
      <c r="B481" s="187"/>
      <c r="C481" s="133" t="s">
        <v>94</v>
      </c>
      <c r="D481" s="133" t="s">
        <v>95</v>
      </c>
      <c r="E481" s="133" t="s">
        <v>369</v>
      </c>
      <c r="F481" s="136" t="s">
        <v>670</v>
      </c>
      <c r="G481" s="136" t="s">
        <v>141</v>
      </c>
      <c r="H481" s="143">
        <v>1061289</v>
      </c>
      <c r="I481" s="203">
        <v>1061289</v>
      </c>
      <c r="J481" s="204"/>
    </row>
    <row r="482" spans="1:10" ht="23.25" customHeight="1" x14ac:dyDescent="0.25">
      <c r="A482" s="186" t="s">
        <v>140</v>
      </c>
      <c r="B482" s="187"/>
      <c r="C482" s="133" t="s">
        <v>94</v>
      </c>
      <c r="D482" s="133" t="s">
        <v>95</v>
      </c>
      <c r="E482" s="133" t="s">
        <v>369</v>
      </c>
      <c r="F482" s="136" t="s">
        <v>670</v>
      </c>
      <c r="G482" s="136" t="s">
        <v>139</v>
      </c>
      <c r="H482" s="143">
        <v>1061289</v>
      </c>
      <c r="I482" s="203">
        <v>1061289</v>
      </c>
      <c r="J482" s="204"/>
    </row>
    <row r="483" spans="1:10" ht="79.5" customHeight="1" x14ac:dyDescent="0.25">
      <c r="A483" s="186" t="s">
        <v>669</v>
      </c>
      <c r="B483" s="187"/>
      <c r="C483" s="133" t="s">
        <v>94</v>
      </c>
      <c r="D483" s="133" t="s">
        <v>95</v>
      </c>
      <c r="E483" s="133" t="s">
        <v>369</v>
      </c>
      <c r="F483" s="136" t="s">
        <v>668</v>
      </c>
      <c r="G483" s="137"/>
      <c r="H483" s="143">
        <v>1300000</v>
      </c>
      <c r="I483" s="203">
        <v>1300000</v>
      </c>
      <c r="J483" s="204"/>
    </row>
    <row r="484" spans="1:10" ht="45.75" customHeight="1" x14ac:dyDescent="0.25">
      <c r="A484" s="186" t="s">
        <v>146</v>
      </c>
      <c r="B484" s="187"/>
      <c r="C484" s="133" t="s">
        <v>94</v>
      </c>
      <c r="D484" s="133" t="s">
        <v>95</v>
      </c>
      <c r="E484" s="133" t="s">
        <v>369</v>
      </c>
      <c r="F484" s="136" t="s">
        <v>668</v>
      </c>
      <c r="G484" s="136" t="s">
        <v>145</v>
      </c>
      <c r="H484" s="143">
        <v>1300000</v>
      </c>
      <c r="I484" s="203">
        <v>1300000</v>
      </c>
      <c r="J484" s="204"/>
    </row>
    <row r="485" spans="1:10" ht="15" customHeight="1" x14ac:dyDescent="0.25">
      <c r="A485" s="186" t="s">
        <v>144</v>
      </c>
      <c r="B485" s="187"/>
      <c r="C485" s="133" t="s">
        <v>94</v>
      </c>
      <c r="D485" s="133" t="s">
        <v>95</v>
      </c>
      <c r="E485" s="133" t="s">
        <v>369</v>
      </c>
      <c r="F485" s="136" t="s">
        <v>668</v>
      </c>
      <c r="G485" s="136" t="s">
        <v>143</v>
      </c>
      <c r="H485" s="143">
        <v>1300000</v>
      </c>
      <c r="I485" s="203">
        <v>1300000</v>
      </c>
      <c r="J485" s="204"/>
    </row>
    <row r="486" spans="1:10" ht="15" customHeight="1" x14ac:dyDescent="0.25">
      <c r="A486" s="193" t="s">
        <v>478</v>
      </c>
      <c r="B486" s="194"/>
      <c r="C486" s="133" t="s">
        <v>94</v>
      </c>
      <c r="D486" s="133" t="s">
        <v>95</v>
      </c>
      <c r="E486" s="133" t="s">
        <v>369</v>
      </c>
      <c r="F486" s="133" t="s">
        <v>477</v>
      </c>
      <c r="G486" s="133"/>
      <c r="H486" s="143">
        <v>7890000</v>
      </c>
      <c r="I486" s="203">
        <v>7890000</v>
      </c>
      <c r="J486" s="204"/>
    </row>
    <row r="487" spans="1:10" ht="23.25" customHeight="1" x14ac:dyDescent="0.25">
      <c r="A487" s="186" t="s">
        <v>667</v>
      </c>
      <c r="B487" s="187"/>
      <c r="C487" s="133" t="s">
        <v>94</v>
      </c>
      <c r="D487" s="133" t="s">
        <v>95</v>
      </c>
      <c r="E487" s="133" t="s">
        <v>369</v>
      </c>
      <c r="F487" s="136" t="s">
        <v>666</v>
      </c>
      <c r="G487" s="136"/>
      <c r="H487" s="143">
        <v>5890000</v>
      </c>
      <c r="I487" s="203">
        <v>5890000</v>
      </c>
      <c r="J487" s="204"/>
    </row>
    <row r="488" spans="1:10" ht="34.5" customHeight="1" x14ac:dyDescent="0.25">
      <c r="A488" s="186" t="s">
        <v>665</v>
      </c>
      <c r="B488" s="187"/>
      <c r="C488" s="133" t="s">
        <v>94</v>
      </c>
      <c r="D488" s="133" t="s">
        <v>95</v>
      </c>
      <c r="E488" s="133" t="s">
        <v>369</v>
      </c>
      <c r="F488" s="136" t="s">
        <v>664</v>
      </c>
      <c r="G488" s="137"/>
      <c r="H488" s="143">
        <v>5890000</v>
      </c>
      <c r="I488" s="203">
        <v>5890000</v>
      </c>
      <c r="J488" s="204"/>
    </row>
    <row r="489" spans="1:10" ht="23.25" customHeight="1" x14ac:dyDescent="0.25">
      <c r="A489" s="186" t="s">
        <v>663</v>
      </c>
      <c r="B489" s="187"/>
      <c r="C489" s="133" t="s">
        <v>94</v>
      </c>
      <c r="D489" s="133" t="s">
        <v>95</v>
      </c>
      <c r="E489" s="133" t="s">
        <v>369</v>
      </c>
      <c r="F489" s="136" t="s">
        <v>662</v>
      </c>
      <c r="G489" s="137"/>
      <c r="H489" s="143">
        <v>5890000</v>
      </c>
      <c r="I489" s="203">
        <v>5890000</v>
      </c>
      <c r="J489" s="204"/>
    </row>
    <row r="490" spans="1:10" ht="15" customHeight="1" x14ac:dyDescent="0.25">
      <c r="A490" s="186" t="s">
        <v>332</v>
      </c>
      <c r="B490" s="187"/>
      <c r="C490" s="133" t="s">
        <v>94</v>
      </c>
      <c r="D490" s="133" t="s">
        <v>95</v>
      </c>
      <c r="E490" s="133" t="s">
        <v>369</v>
      </c>
      <c r="F490" s="136" t="s">
        <v>662</v>
      </c>
      <c r="G490" s="136" t="s">
        <v>98</v>
      </c>
      <c r="H490" s="143">
        <v>5890000</v>
      </c>
      <c r="I490" s="203">
        <v>5890000</v>
      </c>
      <c r="J490" s="204"/>
    </row>
    <row r="491" spans="1:10" ht="34.5" customHeight="1" x14ac:dyDescent="0.25">
      <c r="A491" s="186" t="s">
        <v>609</v>
      </c>
      <c r="B491" s="187"/>
      <c r="C491" s="133" t="s">
        <v>94</v>
      </c>
      <c r="D491" s="133" t="s">
        <v>95</v>
      </c>
      <c r="E491" s="133" t="s">
        <v>369</v>
      </c>
      <c r="F491" s="136" t="s">
        <v>662</v>
      </c>
      <c r="G491" s="136" t="s">
        <v>100</v>
      </c>
      <c r="H491" s="143">
        <v>5890000</v>
      </c>
      <c r="I491" s="203">
        <v>5890000</v>
      </c>
      <c r="J491" s="204"/>
    </row>
    <row r="492" spans="1:10" ht="23.25" customHeight="1" x14ac:dyDescent="0.25">
      <c r="A492" s="186" t="s">
        <v>476</v>
      </c>
      <c r="B492" s="187"/>
      <c r="C492" s="133" t="s">
        <v>94</v>
      </c>
      <c r="D492" s="133" t="s">
        <v>95</v>
      </c>
      <c r="E492" s="133" t="s">
        <v>369</v>
      </c>
      <c r="F492" s="136" t="s">
        <v>475</v>
      </c>
      <c r="G492" s="136"/>
      <c r="H492" s="143">
        <v>2000000</v>
      </c>
      <c r="I492" s="203">
        <v>2000000</v>
      </c>
      <c r="J492" s="204"/>
    </row>
    <row r="493" spans="1:10" ht="34.5" customHeight="1" x14ac:dyDescent="0.25">
      <c r="A493" s="186" t="s">
        <v>474</v>
      </c>
      <c r="B493" s="187"/>
      <c r="C493" s="133" t="s">
        <v>94</v>
      </c>
      <c r="D493" s="133" t="s">
        <v>95</v>
      </c>
      <c r="E493" s="133" t="s">
        <v>369</v>
      </c>
      <c r="F493" s="136" t="s">
        <v>473</v>
      </c>
      <c r="G493" s="137"/>
      <c r="H493" s="143">
        <v>2000000</v>
      </c>
      <c r="I493" s="203">
        <v>2000000</v>
      </c>
      <c r="J493" s="204"/>
    </row>
    <row r="494" spans="1:10" ht="34.5" customHeight="1" x14ac:dyDescent="0.25">
      <c r="A494" s="186" t="s">
        <v>472</v>
      </c>
      <c r="B494" s="187"/>
      <c r="C494" s="133" t="s">
        <v>94</v>
      </c>
      <c r="D494" s="133" t="s">
        <v>95</v>
      </c>
      <c r="E494" s="133" t="s">
        <v>369</v>
      </c>
      <c r="F494" s="136" t="s">
        <v>471</v>
      </c>
      <c r="G494" s="137"/>
      <c r="H494" s="143">
        <v>2000000</v>
      </c>
      <c r="I494" s="203">
        <v>2000000</v>
      </c>
      <c r="J494" s="204"/>
    </row>
    <row r="495" spans="1:10" ht="23.25" customHeight="1" x14ac:dyDescent="0.25">
      <c r="A495" s="186" t="s">
        <v>142</v>
      </c>
      <c r="B495" s="187"/>
      <c r="C495" s="133" t="s">
        <v>94</v>
      </c>
      <c r="D495" s="133" t="s">
        <v>95</v>
      </c>
      <c r="E495" s="133" t="s">
        <v>369</v>
      </c>
      <c r="F495" s="136" t="s">
        <v>471</v>
      </c>
      <c r="G495" s="136" t="s">
        <v>141</v>
      </c>
      <c r="H495" s="143">
        <v>2000000</v>
      </c>
      <c r="I495" s="203">
        <v>2000000</v>
      </c>
      <c r="J495" s="204"/>
    </row>
    <row r="496" spans="1:10" ht="23.25" customHeight="1" x14ac:dyDescent="0.25">
      <c r="A496" s="186" t="s">
        <v>140</v>
      </c>
      <c r="B496" s="187"/>
      <c r="C496" s="133" t="s">
        <v>94</v>
      </c>
      <c r="D496" s="133" t="s">
        <v>95</v>
      </c>
      <c r="E496" s="133" t="s">
        <v>369</v>
      </c>
      <c r="F496" s="136" t="s">
        <v>471</v>
      </c>
      <c r="G496" s="136" t="s">
        <v>139</v>
      </c>
      <c r="H496" s="143">
        <v>2000000</v>
      </c>
      <c r="I496" s="203">
        <v>2000000</v>
      </c>
      <c r="J496" s="204"/>
    </row>
    <row r="497" spans="1:10" ht="34.5" customHeight="1" x14ac:dyDescent="0.25">
      <c r="A497" s="193" t="s">
        <v>239</v>
      </c>
      <c r="B497" s="194"/>
      <c r="C497" s="133" t="s">
        <v>94</v>
      </c>
      <c r="D497" s="133" t="s">
        <v>95</v>
      </c>
      <c r="E497" s="133" t="s">
        <v>369</v>
      </c>
      <c r="F497" s="133" t="s">
        <v>238</v>
      </c>
      <c r="G497" s="133"/>
      <c r="H497" s="143">
        <v>915000</v>
      </c>
      <c r="I497" s="203">
        <v>915000</v>
      </c>
      <c r="J497" s="204"/>
    </row>
    <row r="498" spans="1:10" ht="15" customHeight="1" x14ac:dyDescent="0.25">
      <c r="A498" s="186" t="s">
        <v>661</v>
      </c>
      <c r="B498" s="187"/>
      <c r="C498" s="133" t="s">
        <v>94</v>
      </c>
      <c r="D498" s="133" t="s">
        <v>95</v>
      </c>
      <c r="E498" s="133" t="s">
        <v>369</v>
      </c>
      <c r="F498" s="136" t="s">
        <v>660</v>
      </c>
      <c r="G498" s="136"/>
      <c r="H498" s="143">
        <v>915000</v>
      </c>
      <c r="I498" s="203">
        <v>915000</v>
      </c>
      <c r="J498" s="204"/>
    </row>
    <row r="499" spans="1:10" ht="23.25" customHeight="1" x14ac:dyDescent="0.25">
      <c r="A499" s="186" t="s">
        <v>659</v>
      </c>
      <c r="B499" s="187"/>
      <c r="C499" s="133" t="s">
        <v>94</v>
      </c>
      <c r="D499" s="133" t="s">
        <v>95</v>
      </c>
      <c r="E499" s="133" t="s">
        <v>369</v>
      </c>
      <c r="F499" s="136" t="s">
        <v>658</v>
      </c>
      <c r="G499" s="137"/>
      <c r="H499" s="143">
        <v>915000</v>
      </c>
      <c r="I499" s="203">
        <v>915000</v>
      </c>
      <c r="J499" s="204"/>
    </row>
    <row r="500" spans="1:10" ht="15" customHeight="1" x14ac:dyDescent="0.25">
      <c r="A500" s="186" t="s">
        <v>657</v>
      </c>
      <c r="B500" s="187"/>
      <c r="C500" s="133" t="s">
        <v>94</v>
      </c>
      <c r="D500" s="133" t="s">
        <v>95</v>
      </c>
      <c r="E500" s="133" t="s">
        <v>369</v>
      </c>
      <c r="F500" s="136" t="s">
        <v>656</v>
      </c>
      <c r="G500" s="137"/>
      <c r="H500" s="143">
        <v>915000</v>
      </c>
      <c r="I500" s="203">
        <v>915000</v>
      </c>
      <c r="J500" s="204"/>
    </row>
    <row r="501" spans="1:10" ht="23.25" customHeight="1" x14ac:dyDescent="0.25">
      <c r="A501" s="186" t="s">
        <v>142</v>
      </c>
      <c r="B501" s="187"/>
      <c r="C501" s="133" t="s">
        <v>94</v>
      </c>
      <c r="D501" s="133" t="s">
        <v>95</v>
      </c>
      <c r="E501" s="133" t="s">
        <v>369</v>
      </c>
      <c r="F501" s="136" t="s">
        <v>656</v>
      </c>
      <c r="G501" s="136" t="s">
        <v>141</v>
      </c>
      <c r="H501" s="143">
        <v>915000</v>
      </c>
      <c r="I501" s="203">
        <v>915000</v>
      </c>
      <c r="J501" s="204"/>
    </row>
    <row r="502" spans="1:10" ht="23.25" customHeight="1" x14ac:dyDescent="0.25">
      <c r="A502" s="186" t="s">
        <v>140</v>
      </c>
      <c r="B502" s="187"/>
      <c r="C502" s="133" t="s">
        <v>94</v>
      </c>
      <c r="D502" s="133" t="s">
        <v>95</v>
      </c>
      <c r="E502" s="133" t="s">
        <v>369</v>
      </c>
      <c r="F502" s="136" t="s">
        <v>656</v>
      </c>
      <c r="G502" s="136" t="s">
        <v>139</v>
      </c>
      <c r="H502" s="143">
        <v>915000</v>
      </c>
      <c r="I502" s="203">
        <v>915000</v>
      </c>
      <c r="J502" s="204"/>
    </row>
    <row r="503" spans="1:10" ht="15" customHeight="1" x14ac:dyDescent="0.25">
      <c r="A503" s="193" t="s">
        <v>1397</v>
      </c>
      <c r="B503" s="194"/>
      <c r="C503" s="133" t="s">
        <v>94</v>
      </c>
      <c r="D503" s="133" t="s">
        <v>102</v>
      </c>
      <c r="E503" s="133"/>
      <c r="F503" s="134"/>
      <c r="G503" s="134"/>
      <c r="H503" s="143">
        <v>1572157366.3199999</v>
      </c>
      <c r="I503" s="203">
        <v>1422173419.25</v>
      </c>
      <c r="J503" s="204"/>
    </row>
    <row r="504" spans="1:10" ht="15" customHeight="1" x14ac:dyDescent="0.25">
      <c r="A504" s="193" t="s">
        <v>655</v>
      </c>
      <c r="B504" s="194"/>
      <c r="C504" s="133" t="s">
        <v>94</v>
      </c>
      <c r="D504" s="133" t="s">
        <v>102</v>
      </c>
      <c r="E504" s="133" t="s">
        <v>86</v>
      </c>
      <c r="F504" s="134"/>
      <c r="G504" s="134"/>
      <c r="H504" s="143">
        <v>84047794.420000002</v>
      </c>
      <c r="I504" s="203">
        <v>125476597.34999999</v>
      </c>
      <c r="J504" s="204"/>
    </row>
    <row r="505" spans="1:10" ht="23.25" customHeight="1" x14ac:dyDescent="0.25">
      <c r="A505" s="193" t="s">
        <v>547</v>
      </c>
      <c r="B505" s="194"/>
      <c r="C505" s="133" t="s">
        <v>94</v>
      </c>
      <c r="D505" s="133" t="s">
        <v>102</v>
      </c>
      <c r="E505" s="133" t="s">
        <v>86</v>
      </c>
      <c r="F505" s="133" t="s">
        <v>546</v>
      </c>
      <c r="G505" s="133"/>
      <c r="H505" s="143">
        <v>14286097.35</v>
      </c>
      <c r="I505" s="203">
        <v>14286097.35</v>
      </c>
      <c r="J505" s="204"/>
    </row>
    <row r="506" spans="1:10" ht="15" customHeight="1" x14ac:dyDescent="0.25">
      <c r="A506" s="186" t="s">
        <v>178</v>
      </c>
      <c r="B506" s="187"/>
      <c r="C506" s="133" t="s">
        <v>94</v>
      </c>
      <c r="D506" s="133" t="s">
        <v>102</v>
      </c>
      <c r="E506" s="133" t="s">
        <v>86</v>
      </c>
      <c r="F506" s="136" t="s">
        <v>624</v>
      </c>
      <c r="G506" s="136"/>
      <c r="H506" s="143">
        <v>14286097.35</v>
      </c>
      <c r="I506" s="203">
        <v>14286097.35</v>
      </c>
      <c r="J506" s="204"/>
    </row>
    <row r="507" spans="1:10" ht="23.25" customHeight="1" x14ac:dyDescent="0.25">
      <c r="A507" s="186" t="s">
        <v>176</v>
      </c>
      <c r="B507" s="187"/>
      <c r="C507" s="133" t="s">
        <v>94</v>
      </c>
      <c r="D507" s="133" t="s">
        <v>102</v>
      </c>
      <c r="E507" s="133" t="s">
        <v>86</v>
      </c>
      <c r="F507" s="136" t="s">
        <v>623</v>
      </c>
      <c r="G507" s="137"/>
      <c r="H507" s="143">
        <v>14286097.35</v>
      </c>
      <c r="I507" s="203">
        <v>14286097.35</v>
      </c>
      <c r="J507" s="204"/>
    </row>
    <row r="508" spans="1:10" ht="34.5" customHeight="1" x14ac:dyDescent="0.25">
      <c r="A508" s="186" t="s">
        <v>654</v>
      </c>
      <c r="B508" s="187"/>
      <c r="C508" s="133" t="s">
        <v>94</v>
      </c>
      <c r="D508" s="133" t="s">
        <v>102</v>
      </c>
      <c r="E508" s="133" t="s">
        <v>86</v>
      </c>
      <c r="F508" s="136" t="s">
        <v>653</v>
      </c>
      <c r="G508" s="137"/>
      <c r="H508" s="143">
        <v>14286097.35</v>
      </c>
      <c r="I508" s="203">
        <v>14286097.35</v>
      </c>
      <c r="J508" s="204"/>
    </row>
    <row r="509" spans="1:10" ht="23.25" customHeight="1" x14ac:dyDescent="0.25">
      <c r="A509" s="186" t="s">
        <v>132</v>
      </c>
      <c r="B509" s="187"/>
      <c r="C509" s="133" t="s">
        <v>94</v>
      </c>
      <c r="D509" s="133" t="s">
        <v>102</v>
      </c>
      <c r="E509" s="133" t="s">
        <v>86</v>
      </c>
      <c r="F509" s="136" t="s">
        <v>653</v>
      </c>
      <c r="G509" s="136" t="s">
        <v>109</v>
      </c>
      <c r="H509" s="143">
        <v>14286097.35</v>
      </c>
      <c r="I509" s="203">
        <v>14286097.35</v>
      </c>
      <c r="J509" s="204"/>
    </row>
    <row r="510" spans="1:10" ht="15" customHeight="1" x14ac:dyDescent="0.25">
      <c r="A510" s="186" t="s">
        <v>166</v>
      </c>
      <c r="B510" s="187"/>
      <c r="C510" s="133" t="s">
        <v>94</v>
      </c>
      <c r="D510" s="133" t="s">
        <v>102</v>
      </c>
      <c r="E510" s="133" t="s">
        <v>86</v>
      </c>
      <c r="F510" s="136" t="s">
        <v>653</v>
      </c>
      <c r="G510" s="136" t="s">
        <v>112</v>
      </c>
      <c r="H510" s="143">
        <v>14286097.35</v>
      </c>
      <c r="I510" s="203">
        <v>14286097.35</v>
      </c>
      <c r="J510" s="204"/>
    </row>
    <row r="511" spans="1:10" ht="23.25" customHeight="1" x14ac:dyDescent="0.25">
      <c r="A511" s="193" t="s">
        <v>180</v>
      </c>
      <c r="B511" s="194"/>
      <c r="C511" s="133" t="s">
        <v>94</v>
      </c>
      <c r="D511" s="133" t="s">
        <v>102</v>
      </c>
      <c r="E511" s="133" t="s">
        <v>86</v>
      </c>
      <c r="F511" s="133" t="s">
        <v>179</v>
      </c>
      <c r="G511" s="133"/>
      <c r="H511" s="143">
        <v>23411197.07</v>
      </c>
      <c r="I511" s="203">
        <v>56100000</v>
      </c>
      <c r="J511" s="204"/>
    </row>
    <row r="512" spans="1:10" ht="15" customHeight="1" x14ac:dyDescent="0.25">
      <c r="A512" s="186" t="s">
        <v>652</v>
      </c>
      <c r="B512" s="187"/>
      <c r="C512" s="133" t="s">
        <v>94</v>
      </c>
      <c r="D512" s="133" t="s">
        <v>102</v>
      </c>
      <c r="E512" s="133" t="s">
        <v>86</v>
      </c>
      <c r="F512" s="136" t="s">
        <v>651</v>
      </c>
      <c r="G512" s="136"/>
      <c r="H512" s="143">
        <v>23411197.07</v>
      </c>
      <c r="I512" s="203">
        <v>56100000</v>
      </c>
      <c r="J512" s="204"/>
    </row>
    <row r="513" spans="1:10" ht="34.5" customHeight="1" x14ac:dyDescent="0.25">
      <c r="A513" s="186" t="s">
        <v>650</v>
      </c>
      <c r="B513" s="187"/>
      <c r="C513" s="133" t="s">
        <v>94</v>
      </c>
      <c r="D513" s="133" t="s">
        <v>102</v>
      </c>
      <c r="E513" s="133" t="s">
        <v>86</v>
      </c>
      <c r="F513" s="136" t="s">
        <v>649</v>
      </c>
      <c r="G513" s="137"/>
      <c r="H513" s="143">
        <v>23411197.07</v>
      </c>
      <c r="I513" s="203">
        <v>56100000</v>
      </c>
      <c r="J513" s="204"/>
    </row>
    <row r="514" spans="1:10" ht="34.5" customHeight="1" x14ac:dyDescent="0.25">
      <c r="A514" s="186" t="s">
        <v>648</v>
      </c>
      <c r="B514" s="187"/>
      <c r="C514" s="133" t="s">
        <v>94</v>
      </c>
      <c r="D514" s="133" t="s">
        <v>102</v>
      </c>
      <c r="E514" s="133" t="s">
        <v>86</v>
      </c>
      <c r="F514" s="136" t="s">
        <v>647</v>
      </c>
      <c r="G514" s="137"/>
      <c r="H514" s="143">
        <v>8500000</v>
      </c>
      <c r="I514" s="203">
        <v>8500000</v>
      </c>
      <c r="J514" s="204"/>
    </row>
    <row r="515" spans="1:10" ht="23.25" customHeight="1" x14ac:dyDescent="0.25">
      <c r="A515" s="186" t="s">
        <v>142</v>
      </c>
      <c r="B515" s="187"/>
      <c r="C515" s="133" t="s">
        <v>94</v>
      </c>
      <c r="D515" s="133" t="s">
        <v>102</v>
      </c>
      <c r="E515" s="133" t="s">
        <v>86</v>
      </c>
      <c r="F515" s="136" t="s">
        <v>647</v>
      </c>
      <c r="G515" s="136" t="s">
        <v>141</v>
      </c>
      <c r="H515" s="143">
        <v>8500000</v>
      </c>
      <c r="I515" s="203">
        <v>8500000</v>
      </c>
      <c r="J515" s="204"/>
    </row>
    <row r="516" spans="1:10" ht="23.25" customHeight="1" x14ac:dyDescent="0.25">
      <c r="A516" s="186" t="s">
        <v>140</v>
      </c>
      <c r="B516" s="187"/>
      <c r="C516" s="133" t="s">
        <v>94</v>
      </c>
      <c r="D516" s="133" t="s">
        <v>102</v>
      </c>
      <c r="E516" s="133" t="s">
        <v>86</v>
      </c>
      <c r="F516" s="136" t="s">
        <v>647</v>
      </c>
      <c r="G516" s="136" t="s">
        <v>139</v>
      </c>
      <c r="H516" s="143">
        <v>8500000</v>
      </c>
      <c r="I516" s="203">
        <v>8500000</v>
      </c>
      <c r="J516" s="204"/>
    </row>
    <row r="517" spans="1:10" ht="34.5" customHeight="1" x14ac:dyDescent="0.25">
      <c r="A517" s="186" t="s">
        <v>646</v>
      </c>
      <c r="B517" s="187"/>
      <c r="C517" s="133" t="s">
        <v>94</v>
      </c>
      <c r="D517" s="133" t="s">
        <v>102</v>
      </c>
      <c r="E517" s="133" t="s">
        <v>86</v>
      </c>
      <c r="F517" s="136" t="s">
        <v>645</v>
      </c>
      <c r="G517" s="137"/>
      <c r="H517" s="143">
        <v>1600000</v>
      </c>
      <c r="I517" s="203">
        <v>1600000</v>
      </c>
      <c r="J517" s="204"/>
    </row>
    <row r="518" spans="1:10" ht="23.25" customHeight="1" x14ac:dyDescent="0.25">
      <c r="A518" s="186" t="s">
        <v>132</v>
      </c>
      <c r="B518" s="187"/>
      <c r="C518" s="133" t="s">
        <v>94</v>
      </c>
      <c r="D518" s="133" t="s">
        <v>102</v>
      </c>
      <c r="E518" s="133" t="s">
        <v>86</v>
      </c>
      <c r="F518" s="136" t="s">
        <v>645</v>
      </c>
      <c r="G518" s="136" t="s">
        <v>109</v>
      </c>
      <c r="H518" s="143">
        <v>1600000</v>
      </c>
      <c r="I518" s="203">
        <v>1600000</v>
      </c>
      <c r="J518" s="204"/>
    </row>
    <row r="519" spans="1:10" ht="15" customHeight="1" x14ac:dyDescent="0.25">
      <c r="A519" s="186" t="s">
        <v>166</v>
      </c>
      <c r="B519" s="187"/>
      <c r="C519" s="133" t="s">
        <v>94</v>
      </c>
      <c r="D519" s="133" t="s">
        <v>102</v>
      </c>
      <c r="E519" s="133" t="s">
        <v>86</v>
      </c>
      <c r="F519" s="136" t="s">
        <v>645</v>
      </c>
      <c r="G519" s="136" t="s">
        <v>112</v>
      </c>
      <c r="H519" s="143">
        <v>1600000</v>
      </c>
      <c r="I519" s="203">
        <v>1600000</v>
      </c>
      <c r="J519" s="204"/>
    </row>
    <row r="520" spans="1:10" ht="23.25" customHeight="1" x14ac:dyDescent="0.25">
      <c r="A520" s="186" t="s">
        <v>644</v>
      </c>
      <c r="B520" s="187"/>
      <c r="C520" s="133" t="s">
        <v>94</v>
      </c>
      <c r="D520" s="133" t="s">
        <v>102</v>
      </c>
      <c r="E520" s="133" t="s">
        <v>86</v>
      </c>
      <c r="F520" s="136" t="s">
        <v>643</v>
      </c>
      <c r="G520" s="137"/>
      <c r="H520" s="143">
        <v>13311197.07</v>
      </c>
      <c r="I520" s="203">
        <v>46000000</v>
      </c>
      <c r="J520" s="204"/>
    </row>
    <row r="521" spans="1:10" ht="23.25" customHeight="1" x14ac:dyDescent="0.25">
      <c r="A521" s="186" t="s">
        <v>142</v>
      </c>
      <c r="B521" s="187"/>
      <c r="C521" s="133" t="s">
        <v>94</v>
      </c>
      <c r="D521" s="133" t="s">
        <v>102</v>
      </c>
      <c r="E521" s="133" t="s">
        <v>86</v>
      </c>
      <c r="F521" s="136" t="s">
        <v>643</v>
      </c>
      <c r="G521" s="136" t="s">
        <v>141</v>
      </c>
      <c r="H521" s="143">
        <v>13311197.07</v>
      </c>
      <c r="I521" s="203">
        <v>46000000</v>
      </c>
      <c r="J521" s="204"/>
    </row>
    <row r="522" spans="1:10" ht="23.25" customHeight="1" x14ac:dyDescent="0.25">
      <c r="A522" s="186" t="s">
        <v>140</v>
      </c>
      <c r="B522" s="187"/>
      <c r="C522" s="133" t="s">
        <v>94</v>
      </c>
      <c r="D522" s="133" t="s">
        <v>102</v>
      </c>
      <c r="E522" s="133" t="s">
        <v>86</v>
      </c>
      <c r="F522" s="136" t="s">
        <v>643</v>
      </c>
      <c r="G522" s="136" t="s">
        <v>139</v>
      </c>
      <c r="H522" s="143">
        <v>13311197.07</v>
      </c>
      <c r="I522" s="203">
        <v>46000000</v>
      </c>
      <c r="J522" s="204"/>
    </row>
    <row r="523" spans="1:10" ht="23.25" customHeight="1" x14ac:dyDescent="0.25">
      <c r="A523" s="193" t="s">
        <v>586</v>
      </c>
      <c r="B523" s="194"/>
      <c r="C523" s="133" t="s">
        <v>94</v>
      </c>
      <c r="D523" s="133" t="s">
        <v>102</v>
      </c>
      <c r="E523" s="133" t="s">
        <v>86</v>
      </c>
      <c r="F523" s="133" t="s">
        <v>585</v>
      </c>
      <c r="G523" s="133"/>
      <c r="H523" s="143">
        <v>46350500</v>
      </c>
      <c r="I523" s="203">
        <v>55090500</v>
      </c>
      <c r="J523" s="204"/>
    </row>
    <row r="524" spans="1:10" ht="34.5" customHeight="1" x14ac:dyDescent="0.25">
      <c r="A524" s="186" t="s">
        <v>614</v>
      </c>
      <c r="B524" s="187"/>
      <c r="C524" s="133" t="s">
        <v>94</v>
      </c>
      <c r="D524" s="133" t="s">
        <v>102</v>
      </c>
      <c r="E524" s="133" t="s">
        <v>86</v>
      </c>
      <c r="F524" s="136" t="s">
        <v>613</v>
      </c>
      <c r="G524" s="136"/>
      <c r="H524" s="143">
        <v>46350500</v>
      </c>
      <c r="I524" s="203">
        <v>55090500</v>
      </c>
      <c r="J524" s="204"/>
    </row>
    <row r="525" spans="1:10" ht="23.25" customHeight="1" x14ac:dyDescent="0.25">
      <c r="A525" s="186" t="s">
        <v>642</v>
      </c>
      <c r="B525" s="187"/>
      <c r="C525" s="133" t="s">
        <v>94</v>
      </c>
      <c r="D525" s="133" t="s">
        <v>102</v>
      </c>
      <c r="E525" s="133" t="s">
        <v>86</v>
      </c>
      <c r="F525" s="136" t="s">
        <v>641</v>
      </c>
      <c r="G525" s="137"/>
      <c r="H525" s="143">
        <v>46350500</v>
      </c>
      <c r="I525" s="203">
        <v>55090500</v>
      </c>
      <c r="J525" s="204"/>
    </row>
    <row r="526" spans="1:10" ht="15" customHeight="1" x14ac:dyDescent="0.25">
      <c r="A526" s="186" t="s">
        <v>640</v>
      </c>
      <c r="B526" s="187"/>
      <c r="C526" s="133" t="s">
        <v>94</v>
      </c>
      <c r="D526" s="133" t="s">
        <v>102</v>
      </c>
      <c r="E526" s="133" t="s">
        <v>86</v>
      </c>
      <c r="F526" s="136" t="s">
        <v>639</v>
      </c>
      <c r="G526" s="137"/>
      <c r="H526" s="143">
        <v>46350500</v>
      </c>
      <c r="I526" s="203">
        <v>55090500</v>
      </c>
      <c r="J526" s="204"/>
    </row>
    <row r="527" spans="1:10" ht="15" customHeight="1" x14ac:dyDescent="0.25">
      <c r="A527" s="186" t="s">
        <v>332</v>
      </c>
      <c r="B527" s="187"/>
      <c r="C527" s="133" t="s">
        <v>94</v>
      </c>
      <c r="D527" s="133" t="s">
        <v>102</v>
      </c>
      <c r="E527" s="133" t="s">
        <v>86</v>
      </c>
      <c r="F527" s="136" t="s">
        <v>639</v>
      </c>
      <c r="G527" s="136" t="s">
        <v>98</v>
      </c>
      <c r="H527" s="143">
        <v>46350500</v>
      </c>
      <c r="I527" s="203">
        <v>55090500</v>
      </c>
      <c r="J527" s="204"/>
    </row>
    <row r="528" spans="1:10" ht="34.5" customHeight="1" x14ac:dyDescent="0.25">
      <c r="A528" s="186" t="s">
        <v>609</v>
      </c>
      <c r="B528" s="187"/>
      <c r="C528" s="133" t="s">
        <v>94</v>
      </c>
      <c r="D528" s="133" t="s">
        <v>102</v>
      </c>
      <c r="E528" s="133" t="s">
        <v>86</v>
      </c>
      <c r="F528" s="136" t="s">
        <v>639</v>
      </c>
      <c r="G528" s="136" t="s">
        <v>100</v>
      </c>
      <c r="H528" s="143">
        <v>46350500</v>
      </c>
      <c r="I528" s="203">
        <v>55090500</v>
      </c>
      <c r="J528" s="204"/>
    </row>
    <row r="529" spans="1:10" ht="15" customHeight="1" x14ac:dyDescent="0.25">
      <c r="A529" s="193" t="s">
        <v>638</v>
      </c>
      <c r="B529" s="194"/>
      <c r="C529" s="133" t="s">
        <v>94</v>
      </c>
      <c r="D529" s="133" t="s">
        <v>102</v>
      </c>
      <c r="E529" s="133" t="s">
        <v>90</v>
      </c>
      <c r="F529" s="134"/>
      <c r="G529" s="134"/>
      <c r="H529" s="143">
        <v>145462050</v>
      </c>
      <c r="I529" s="203">
        <v>130832360</v>
      </c>
      <c r="J529" s="204"/>
    </row>
    <row r="530" spans="1:10" ht="23.25" customHeight="1" x14ac:dyDescent="0.25">
      <c r="A530" s="193" t="s">
        <v>547</v>
      </c>
      <c r="B530" s="194"/>
      <c r="C530" s="133" t="s">
        <v>94</v>
      </c>
      <c r="D530" s="133" t="s">
        <v>102</v>
      </c>
      <c r="E530" s="133" t="s">
        <v>90</v>
      </c>
      <c r="F530" s="133" t="s">
        <v>546</v>
      </c>
      <c r="G530" s="133"/>
      <c r="H530" s="143">
        <v>139362050</v>
      </c>
      <c r="I530" s="203">
        <v>124732360</v>
      </c>
      <c r="J530" s="204"/>
    </row>
    <row r="531" spans="1:10" ht="15" customHeight="1" x14ac:dyDescent="0.25">
      <c r="A531" s="186" t="s">
        <v>637</v>
      </c>
      <c r="B531" s="187"/>
      <c r="C531" s="133" t="s">
        <v>94</v>
      </c>
      <c r="D531" s="133" t="s">
        <v>102</v>
      </c>
      <c r="E531" s="133" t="s">
        <v>90</v>
      </c>
      <c r="F531" s="136" t="s">
        <v>636</v>
      </c>
      <c r="G531" s="136"/>
      <c r="H531" s="143">
        <v>114262050</v>
      </c>
      <c r="I531" s="203">
        <v>119632360</v>
      </c>
      <c r="J531" s="204"/>
    </row>
    <row r="532" spans="1:10" ht="15" customHeight="1" x14ac:dyDescent="0.25">
      <c r="A532" s="186" t="s">
        <v>901</v>
      </c>
      <c r="B532" s="187"/>
      <c r="C532" s="133" t="s">
        <v>94</v>
      </c>
      <c r="D532" s="133" t="s">
        <v>102</v>
      </c>
      <c r="E532" s="133" t="s">
        <v>90</v>
      </c>
      <c r="F532" s="136" t="s">
        <v>902</v>
      </c>
      <c r="G532" s="137"/>
      <c r="H532" s="143">
        <v>114262050</v>
      </c>
      <c r="I532" s="203">
        <v>119632360</v>
      </c>
      <c r="J532" s="204"/>
    </row>
    <row r="533" spans="1:10" ht="23.25" customHeight="1" x14ac:dyDescent="0.25">
      <c r="A533" s="186" t="s">
        <v>903</v>
      </c>
      <c r="B533" s="187"/>
      <c r="C533" s="133" t="s">
        <v>94</v>
      </c>
      <c r="D533" s="133" t="s">
        <v>102</v>
      </c>
      <c r="E533" s="133" t="s">
        <v>90</v>
      </c>
      <c r="F533" s="136" t="s">
        <v>1432</v>
      </c>
      <c r="G533" s="137"/>
      <c r="H533" s="143">
        <v>114262050</v>
      </c>
      <c r="I533" s="203">
        <v>119632360</v>
      </c>
      <c r="J533" s="204"/>
    </row>
    <row r="534" spans="1:10" ht="23.25" customHeight="1" x14ac:dyDescent="0.25">
      <c r="A534" s="186" t="s">
        <v>405</v>
      </c>
      <c r="B534" s="187"/>
      <c r="C534" s="133" t="s">
        <v>94</v>
      </c>
      <c r="D534" s="133" t="s">
        <v>102</v>
      </c>
      <c r="E534" s="133" t="s">
        <v>90</v>
      </c>
      <c r="F534" s="136" t="s">
        <v>1432</v>
      </c>
      <c r="G534" s="136" t="s">
        <v>404</v>
      </c>
      <c r="H534" s="143">
        <v>114262050</v>
      </c>
      <c r="I534" s="203">
        <v>119632360</v>
      </c>
      <c r="J534" s="204"/>
    </row>
    <row r="535" spans="1:10" ht="15" customHeight="1" x14ac:dyDescent="0.25">
      <c r="A535" s="186" t="s">
        <v>403</v>
      </c>
      <c r="B535" s="187"/>
      <c r="C535" s="133" t="s">
        <v>94</v>
      </c>
      <c r="D535" s="133" t="s">
        <v>102</v>
      </c>
      <c r="E535" s="133" t="s">
        <v>90</v>
      </c>
      <c r="F535" s="136" t="s">
        <v>1432</v>
      </c>
      <c r="G535" s="136" t="s">
        <v>401</v>
      </c>
      <c r="H535" s="143">
        <v>114262050</v>
      </c>
      <c r="I535" s="203">
        <v>119632360</v>
      </c>
      <c r="J535" s="204"/>
    </row>
    <row r="536" spans="1:10" ht="23.25" customHeight="1" x14ac:dyDescent="0.25">
      <c r="A536" s="186" t="s">
        <v>635</v>
      </c>
      <c r="B536" s="187"/>
      <c r="C536" s="133" t="s">
        <v>94</v>
      </c>
      <c r="D536" s="133" t="s">
        <v>102</v>
      </c>
      <c r="E536" s="133" t="s">
        <v>90</v>
      </c>
      <c r="F536" s="136" t="s">
        <v>634</v>
      </c>
      <c r="G536" s="136"/>
      <c r="H536" s="143">
        <v>20200000</v>
      </c>
      <c r="I536" s="203">
        <v>200000</v>
      </c>
      <c r="J536" s="204"/>
    </row>
    <row r="537" spans="1:10" ht="34.5" customHeight="1" x14ac:dyDescent="0.25">
      <c r="A537" s="186" t="s">
        <v>633</v>
      </c>
      <c r="B537" s="187"/>
      <c r="C537" s="133" t="s">
        <v>94</v>
      </c>
      <c r="D537" s="133" t="s">
        <v>102</v>
      </c>
      <c r="E537" s="133" t="s">
        <v>90</v>
      </c>
      <c r="F537" s="136" t="s">
        <v>632</v>
      </c>
      <c r="G537" s="137"/>
      <c r="H537" s="143">
        <v>20000000</v>
      </c>
      <c r="I537" s="203">
        <v>0</v>
      </c>
      <c r="J537" s="204"/>
    </row>
    <row r="538" spans="1:10" ht="15" customHeight="1" x14ac:dyDescent="0.25">
      <c r="A538" s="186" t="s">
        <v>631</v>
      </c>
      <c r="B538" s="187"/>
      <c r="C538" s="133" t="s">
        <v>94</v>
      </c>
      <c r="D538" s="133" t="s">
        <v>102</v>
      </c>
      <c r="E538" s="133" t="s">
        <v>90</v>
      </c>
      <c r="F538" s="136" t="s">
        <v>630</v>
      </c>
      <c r="G538" s="137"/>
      <c r="H538" s="143">
        <v>20000000</v>
      </c>
      <c r="I538" s="203">
        <v>0</v>
      </c>
      <c r="J538" s="204"/>
    </row>
    <row r="539" spans="1:10" ht="15" customHeight="1" x14ac:dyDescent="0.25">
      <c r="A539" s="186" t="s">
        <v>332</v>
      </c>
      <c r="B539" s="187"/>
      <c r="C539" s="133" t="s">
        <v>94</v>
      </c>
      <c r="D539" s="133" t="s">
        <v>102</v>
      </c>
      <c r="E539" s="133" t="s">
        <v>90</v>
      </c>
      <c r="F539" s="136" t="s">
        <v>630</v>
      </c>
      <c r="G539" s="136" t="s">
        <v>98</v>
      </c>
      <c r="H539" s="143">
        <v>20000000</v>
      </c>
      <c r="I539" s="203">
        <v>0</v>
      </c>
      <c r="J539" s="204"/>
    </row>
    <row r="540" spans="1:10" ht="34.5" customHeight="1" x14ac:dyDescent="0.25">
      <c r="A540" s="186" t="s">
        <v>609</v>
      </c>
      <c r="B540" s="187"/>
      <c r="C540" s="133" t="s">
        <v>94</v>
      </c>
      <c r="D540" s="133" t="s">
        <v>102</v>
      </c>
      <c r="E540" s="133" t="s">
        <v>90</v>
      </c>
      <c r="F540" s="136" t="s">
        <v>630</v>
      </c>
      <c r="G540" s="136" t="s">
        <v>100</v>
      </c>
      <c r="H540" s="143">
        <v>20000000</v>
      </c>
      <c r="I540" s="203">
        <v>0</v>
      </c>
      <c r="J540" s="204"/>
    </row>
    <row r="541" spans="1:10" ht="45.75" customHeight="1" x14ac:dyDescent="0.25">
      <c r="A541" s="186" t="s">
        <v>629</v>
      </c>
      <c r="B541" s="187"/>
      <c r="C541" s="133" t="s">
        <v>94</v>
      </c>
      <c r="D541" s="133" t="s">
        <v>102</v>
      </c>
      <c r="E541" s="133" t="s">
        <v>90</v>
      </c>
      <c r="F541" s="136" t="s">
        <v>628</v>
      </c>
      <c r="G541" s="137"/>
      <c r="H541" s="143">
        <v>200000</v>
      </c>
      <c r="I541" s="203">
        <v>200000</v>
      </c>
      <c r="J541" s="204"/>
    </row>
    <row r="542" spans="1:10" ht="34.5" customHeight="1" x14ac:dyDescent="0.25">
      <c r="A542" s="186" t="s">
        <v>1401</v>
      </c>
      <c r="B542" s="187"/>
      <c r="C542" s="133" t="s">
        <v>94</v>
      </c>
      <c r="D542" s="133" t="s">
        <v>102</v>
      </c>
      <c r="E542" s="133" t="s">
        <v>90</v>
      </c>
      <c r="F542" s="136" t="s">
        <v>627</v>
      </c>
      <c r="G542" s="137"/>
      <c r="H542" s="143">
        <v>100000</v>
      </c>
      <c r="I542" s="203">
        <v>100000</v>
      </c>
      <c r="J542" s="204"/>
    </row>
    <row r="543" spans="1:10" ht="23.25" customHeight="1" x14ac:dyDescent="0.25">
      <c r="A543" s="186" t="s">
        <v>142</v>
      </c>
      <c r="B543" s="187"/>
      <c r="C543" s="133" t="s">
        <v>94</v>
      </c>
      <c r="D543" s="133" t="s">
        <v>102</v>
      </c>
      <c r="E543" s="133" t="s">
        <v>90</v>
      </c>
      <c r="F543" s="136" t="s">
        <v>627</v>
      </c>
      <c r="G543" s="136" t="s">
        <v>141</v>
      </c>
      <c r="H543" s="143">
        <v>100000</v>
      </c>
      <c r="I543" s="203">
        <v>100000</v>
      </c>
      <c r="J543" s="204"/>
    </row>
    <row r="544" spans="1:10" ht="23.25" customHeight="1" x14ac:dyDescent="0.25">
      <c r="A544" s="186" t="s">
        <v>140</v>
      </c>
      <c r="B544" s="187"/>
      <c r="C544" s="133" t="s">
        <v>94</v>
      </c>
      <c r="D544" s="133" t="s">
        <v>102</v>
      </c>
      <c r="E544" s="133" t="s">
        <v>90</v>
      </c>
      <c r="F544" s="136" t="s">
        <v>627</v>
      </c>
      <c r="G544" s="136" t="s">
        <v>139</v>
      </c>
      <c r="H544" s="143">
        <v>100000</v>
      </c>
      <c r="I544" s="203">
        <v>100000</v>
      </c>
      <c r="J544" s="204"/>
    </row>
    <row r="545" spans="1:10" ht="34.5" customHeight="1" x14ac:dyDescent="0.25">
      <c r="A545" s="186" t="s">
        <v>626</v>
      </c>
      <c r="B545" s="187"/>
      <c r="C545" s="133" t="s">
        <v>94</v>
      </c>
      <c r="D545" s="133" t="s">
        <v>102</v>
      </c>
      <c r="E545" s="133" t="s">
        <v>90</v>
      </c>
      <c r="F545" s="136" t="s">
        <v>625</v>
      </c>
      <c r="G545" s="137"/>
      <c r="H545" s="143">
        <v>100000</v>
      </c>
      <c r="I545" s="203">
        <v>100000</v>
      </c>
      <c r="J545" s="204"/>
    </row>
    <row r="546" spans="1:10" ht="23.25" customHeight="1" x14ac:dyDescent="0.25">
      <c r="A546" s="186" t="s">
        <v>132</v>
      </c>
      <c r="B546" s="187"/>
      <c r="C546" s="133" t="s">
        <v>94</v>
      </c>
      <c r="D546" s="133" t="s">
        <v>102</v>
      </c>
      <c r="E546" s="133" t="s">
        <v>90</v>
      </c>
      <c r="F546" s="136" t="s">
        <v>625</v>
      </c>
      <c r="G546" s="136" t="s">
        <v>109</v>
      </c>
      <c r="H546" s="143">
        <v>100000</v>
      </c>
      <c r="I546" s="203">
        <v>100000</v>
      </c>
      <c r="J546" s="204"/>
    </row>
    <row r="547" spans="1:10" ht="15" customHeight="1" x14ac:dyDescent="0.25">
      <c r="A547" s="186" t="s">
        <v>166</v>
      </c>
      <c r="B547" s="187"/>
      <c r="C547" s="133" t="s">
        <v>94</v>
      </c>
      <c r="D547" s="133" t="s">
        <v>102</v>
      </c>
      <c r="E547" s="133" t="s">
        <v>90</v>
      </c>
      <c r="F547" s="136" t="s">
        <v>625</v>
      </c>
      <c r="G547" s="136" t="s">
        <v>112</v>
      </c>
      <c r="H547" s="143">
        <v>100000</v>
      </c>
      <c r="I547" s="203">
        <v>100000</v>
      </c>
      <c r="J547" s="204"/>
    </row>
    <row r="548" spans="1:10" ht="15" customHeight="1" x14ac:dyDescent="0.25">
      <c r="A548" s="186" t="s">
        <v>178</v>
      </c>
      <c r="B548" s="187"/>
      <c r="C548" s="133" t="s">
        <v>94</v>
      </c>
      <c r="D548" s="133" t="s">
        <v>102</v>
      </c>
      <c r="E548" s="133" t="s">
        <v>90</v>
      </c>
      <c r="F548" s="136" t="s">
        <v>624</v>
      </c>
      <c r="G548" s="136"/>
      <c r="H548" s="143">
        <v>4900000</v>
      </c>
      <c r="I548" s="203">
        <v>4900000</v>
      </c>
      <c r="J548" s="204"/>
    </row>
    <row r="549" spans="1:10" ht="23.25" customHeight="1" x14ac:dyDescent="0.25">
      <c r="A549" s="186" t="s">
        <v>176</v>
      </c>
      <c r="B549" s="187"/>
      <c r="C549" s="133" t="s">
        <v>94</v>
      </c>
      <c r="D549" s="133" t="s">
        <v>102</v>
      </c>
      <c r="E549" s="133" t="s">
        <v>90</v>
      </c>
      <c r="F549" s="136" t="s">
        <v>623</v>
      </c>
      <c r="G549" s="137"/>
      <c r="H549" s="143">
        <v>4900000</v>
      </c>
      <c r="I549" s="203">
        <v>4900000</v>
      </c>
      <c r="J549" s="204"/>
    </row>
    <row r="550" spans="1:10" ht="34.5" customHeight="1" x14ac:dyDescent="0.25">
      <c r="A550" s="186" t="s">
        <v>622</v>
      </c>
      <c r="B550" s="187"/>
      <c r="C550" s="133" t="s">
        <v>94</v>
      </c>
      <c r="D550" s="133" t="s">
        <v>102</v>
      </c>
      <c r="E550" s="133" t="s">
        <v>90</v>
      </c>
      <c r="F550" s="136" t="s">
        <v>621</v>
      </c>
      <c r="G550" s="137"/>
      <c r="H550" s="143">
        <v>2106200</v>
      </c>
      <c r="I550" s="203">
        <v>2106200</v>
      </c>
      <c r="J550" s="204"/>
    </row>
    <row r="551" spans="1:10" ht="23.25" customHeight="1" x14ac:dyDescent="0.25">
      <c r="A551" s="186" t="s">
        <v>142</v>
      </c>
      <c r="B551" s="187"/>
      <c r="C551" s="133" t="s">
        <v>94</v>
      </c>
      <c r="D551" s="133" t="s">
        <v>102</v>
      </c>
      <c r="E551" s="133" t="s">
        <v>90</v>
      </c>
      <c r="F551" s="136" t="s">
        <v>621</v>
      </c>
      <c r="G551" s="136" t="s">
        <v>141</v>
      </c>
      <c r="H551" s="143">
        <v>2106200</v>
      </c>
      <c r="I551" s="203">
        <v>2106200</v>
      </c>
      <c r="J551" s="204"/>
    </row>
    <row r="552" spans="1:10" ht="23.25" customHeight="1" x14ac:dyDescent="0.25">
      <c r="A552" s="186" t="s">
        <v>140</v>
      </c>
      <c r="B552" s="187"/>
      <c r="C552" s="133" t="s">
        <v>94</v>
      </c>
      <c r="D552" s="133" t="s">
        <v>102</v>
      </c>
      <c r="E552" s="133" t="s">
        <v>90</v>
      </c>
      <c r="F552" s="136" t="s">
        <v>621</v>
      </c>
      <c r="G552" s="136" t="s">
        <v>139</v>
      </c>
      <c r="H552" s="143">
        <v>2106200</v>
      </c>
      <c r="I552" s="203">
        <v>2106200</v>
      </c>
      <c r="J552" s="204"/>
    </row>
    <row r="553" spans="1:10" ht="34.5" customHeight="1" x14ac:dyDescent="0.25">
      <c r="A553" s="186" t="s">
        <v>619</v>
      </c>
      <c r="B553" s="187"/>
      <c r="C553" s="133" t="s">
        <v>94</v>
      </c>
      <c r="D553" s="133" t="s">
        <v>102</v>
      </c>
      <c r="E553" s="133" t="s">
        <v>90</v>
      </c>
      <c r="F553" s="136" t="s">
        <v>620</v>
      </c>
      <c r="G553" s="137"/>
      <c r="H553" s="143">
        <v>1697800</v>
      </c>
      <c r="I553" s="203">
        <v>1697800</v>
      </c>
      <c r="J553" s="204"/>
    </row>
    <row r="554" spans="1:10" ht="23.25" customHeight="1" x14ac:dyDescent="0.25">
      <c r="A554" s="186" t="s">
        <v>142</v>
      </c>
      <c r="B554" s="187"/>
      <c r="C554" s="133" t="s">
        <v>94</v>
      </c>
      <c r="D554" s="133" t="s">
        <v>102</v>
      </c>
      <c r="E554" s="133" t="s">
        <v>90</v>
      </c>
      <c r="F554" s="136" t="s">
        <v>620</v>
      </c>
      <c r="G554" s="136" t="s">
        <v>141</v>
      </c>
      <c r="H554" s="143">
        <v>1697800</v>
      </c>
      <c r="I554" s="203">
        <v>1697800</v>
      </c>
      <c r="J554" s="204"/>
    </row>
    <row r="555" spans="1:10" ht="23.25" customHeight="1" x14ac:dyDescent="0.25">
      <c r="A555" s="186" t="s">
        <v>140</v>
      </c>
      <c r="B555" s="187"/>
      <c r="C555" s="133" t="s">
        <v>94</v>
      </c>
      <c r="D555" s="133" t="s">
        <v>102</v>
      </c>
      <c r="E555" s="133" t="s">
        <v>90</v>
      </c>
      <c r="F555" s="136" t="s">
        <v>620</v>
      </c>
      <c r="G555" s="136" t="s">
        <v>139</v>
      </c>
      <c r="H555" s="143">
        <v>1697800</v>
      </c>
      <c r="I555" s="203">
        <v>1697800</v>
      </c>
      <c r="J555" s="204"/>
    </row>
    <row r="556" spans="1:10" ht="34.5" customHeight="1" x14ac:dyDescent="0.25">
      <c r="A556" s="186" t="s">
        <v>619</v>
      </c>
      <c r="B556" s="187"/>
      <c r="C556" s="133" t="s">
        <v>94</v>
      </c>
      <c r="D556" s="133" t="s">
        <v>102</v>
      </c>
      <c r="E556" s="133" t="s">
        <v>90</v>
      </c>
      <c r="F556" s="136" t="s">
        <v>618</v>
      </c>
      <c r="G556" s="137"/>
      <c r="H556" s="143">
        <v>1096000</v>
      </c>
      <c r="I556" s="203">
        <v>1096000</v>
      </c>
      <c r="J556" s="204"/>
    </row>
    <row r="557" spans="1:10" ht="45.75" customHeight="1" x14ac:dyDescent="0.25">
      <c r="A557" s="186" t="s">
        <v>146</v>
      </c>
      <c r="B557" s="187"/>
      <c r="C557" s="133" t="s">
        <v>94</v>
      </c>
      <c r="D557" s="133" t="s">
        <v>102</v>
      </c>
      <c r="E557" s="133" t="s">
        <v>90</v>
      </c>
      <c r="F557" s="136" t="s">
        <v>618</v>
      </c>
      <c r="G557" s="136" t="s">
        <v>145</v>
      </c>
      <c r="H557" s="143">
        <v>1096000</v>
      </c>
      <c r="I557" s="203">
        <v>1096000</v>
      </c>
      <c r="J557" s="204"/>
    </row>
    <row r="558" spans="1:10" ht="15" customHeight="1" x14ac:dyDescent="0.25">
      <c r="A558" s="186" t="s">
        <v>144</v>
      </c>
      <c r="B558" s="187"/>
      <c r="C558" s="133" t="s">
        <v>94</v>
      </c>
      <c r="D558" s="133" t="s">
        <v>102</v>
      </c>
      <c r="E558" s="133" t="s">
        <v>90</v>
      </c>
      <c r="F558" s="136" t="s">
        <v>618</v>
      </c>
      <c r="G558" s="136" t="s">
        <v>143</v>
      </c>
      <c r="H558" s="143">
        <v>1096000</v>
      </c>
      <c r="I558" s="203">
        <v>1096000</v>
      </c>
      <c r="J558" s="204"/>
    </row>
    <row r="559" spans="1:10" ht="23.25" customHeight="1" x14ac:dyDescent="0.25">
      <c r="A559" s="193" t="s">
        <v>586</v>
      </c>
      <c r="B559" s="194"/>
      <c r="C559" s="133" t="s">
        <v>94</v>
      </c>
      <c r="D559" s="133" t="s">
        <v>102</v>
      </c>
      <c r="E559" s="133" t="s">
        <v>90</v>
      </c>
      <c r="F559" s="133" t="s">
        <v>585</v>
      </c>
      <c r="G559" s="133"/>
      <c r="H559" s="143">
        <v>6100000</v>
      </c>
      <c r="I559" s="203">
        <v>6100000</v>
      </c>
      <c r="J559" s="204"/>
    </row>
    <row r="560" spans="1:10" ht="15" customHeight="1" x14ac:dyDescent="0.25">
      <c r="A560" s="186" t="s">
        <v>584</v>
      </c>
      <c r="B560" s="187"/>
      <c r="C560" s="133" t="s">
        <v>94</v>
      </c>
      <c r="D560" s="133" t="s">
        <v>102</v>
      </c>
      <c r="E560" s="133" t="s">
        <v>90</v>
      </c>
      <c r="F560" s="136" t="s">
        <v>583</v>
      </c>
      <c r="G560" s="136"/>
      <c r="H560" s="143">
        <v>600000</v>
      </c>
      <c r="I560" s="203">
        <v>600000</v>
      </c>
      <c r="J560" s="204"/>
    </row>
    <row r="561" spans="1:10" ht="23.25" customHeight="1" x14ac:dyDescent="0.25">
      <c r="A561" s="186" t="s">
        <v>582</v>
      </c>
      <c r="B561" s="187"/>
      <c r="C561" s="133" t="s">
        <v>94</v>
      </c>
      <c r="D561" s="133" t="s">
        <v>102</v>
      </c>
      <c r="E561" s="133" t="s">
        <v>90</v>
      </c>
      <c r="F561" s="136" t="s">
        <v>581</v>
      </c>
      <c r="G561" s="137"/>
      <c r="H561" s="143">
        <v>600000</v>
      </c>
      <c r="I561" s="203">
        <v>600000</v>
      </c>
      <c r="J561" s="204"/>
    </row>
    <row r="562" spans="1:10" ht="23.25" customHeight="1" x14ac:dyDescent="0.25">
      <c r="A562" s="186" t="s">
        <v>617</v>
      </c>
      <c r="B562" s="187"/>
      <c r="C562" s="133" t="s">
        <v>94</v>
      </c>
      <c r="D562" s="133" t="s">
        <v>102</v>
      </c>
      <c r="E562" s="133" t="s">
        <v>90</v>
      </c>
      <c r="F562" s="136" t="s">
        <v>616</v>
      </c>
      <c r="G562" s="137"/>
      <c r="H562" s="143">
        <v>600000</v>
      </c>
      <c r="I562" s="203">
        <v>600000</v>
      </c>
      <c r="J562" s="204"/>
    </row>
    <row r="563" spans="1:10" ht="23.25" customHeight="1" x14ac:dyDescent="0.25">
      <c r="A563" s="186" t="s">
        <v>142</v>
      </c>
      <c r="B563" s="187"/>
      <c r="C563" s="133" t="s">
        <v>94</v>
      </c>
      <c r="D563" s="133" t="s">
        <v>102</v>
      </c>
      <c r="E563" s="133" t="s">
        <v>90</v>
      </c>
      <c r="F563" s="136" t="s">
        <v>616</v>
      </c>
      <c r="G563" s="136" t="s">
        <v>141</v>
      </c>
      <c r="H563" s="143">
        <v>600000</v>
      </c>
      <c r="I563" s="203">
        <v>600000</v>
      </c>
      <c r="J563" s="204"/>
    </row>
    <row r="564" spans="1:10" ht="23.25" customHeight="1" x14ac:dyDescent="0.25">
      <c r="A564" s="186" t="s">
        <v>140</v>
      </c>
      <c r="B564" s="187"/>
      <c r="C564" s="133" t="s">
        <v>94</v>
      </c>
      <c r="D564" s="133" t="s">
        <v>102</v>
      </c>
      <c r="E564" s="133" t="s">
        <v>90</v>
      </c>
      <c r="F564" s="136" t="s">
        <v>616</v>
      </c>
      <c r="G564" s="136" t="s">
        <v>139</v>
      </c>
      <c r="H564" s="143">
        <v>600000</v>
      </c>
      <c r="I564" s="203">
        <v>600000</v>
      </c>
      <c r="J564" s="204"/>
    </row>
    <row r="565" spans="1:10" ht="15" customHeight="1" x14ac:dyDescent="0.25">
      <c r="A565" s="186" t="s">
        <v>572</v>
      </c>
      <c r="B565" s="187"/>
      <c r="C565" s="133" t="s">
        <v>94</v>
      </c>
      <c r="D565" s="133" t="s">
        <v>102</v>
      </c>
      <c r="E565" s="133" t="s">
        <v>90</v>
      </c>
      <c r="F565" s="136" t="s">
        <v>571</v>
      </c>
      <c r="G565" s="136"/>
      <c r="H565" s="143">
        <v>5000000</v>
      </c>
      <c r="I565" s="203">
        <v>5000000</v>
      </c>
      <c r="J565" s="204"/>
    </row>
    <row r="566" spans="1:10" ht="23.25" customHeight="1" x14ac:dyDescent="0.25">
      <c r="A566" s="186" t="s">
        <v>570</v>
      </c>
      <c r="B566" s="187"/>
      <c r="C566" s="133" t="s">
        <v>94</v>
      </c>
      <c r="D566" s="133" t="s">
        <v>102</v>
      </c>
      <c r="E566" s="133" t="s">
        <v>90</v>
      </c>
      <c r="F566" s="136" t="s">
        <v>569</v>
      </c>
      <c r="G566" s="137"/>
      <c r="H566" s="143">
        <v>5000000</v>
      </c>
      <c r="I566" s="203">
        <v>5000000</v>
      </c>
      <c r="J566" s="204"/>
    </row>
    <row r="567" spans="1:10" ht="23.25" customHeight="1" x14ac:dyDescent="0.25">
      <c r="A567" s="186" t="s">
        <v>615</v>
      </c>
      <c r="B567" s="187"/>
      <c r="C567" s="133" t="s">
        <v>94</v>
      </c>
      <c r="D567" s="133" t="s">
        <v>102</v>
      </c>
      <c r="E567" s="133" t="s">
        <v>90</v>
      </c>
      <c r="F567" s="136" t="s">
        <v>1456</v>
      </c>
      <c r="G567" s="137"/>
      <c r="H567" s="143">
        <v>5000000</v>
      </c>
      <c r="I567" s="203">
        <v>5000000</v>
      </c>
      <c r="J567" s="204"/>
    </row>
    <row r="568" spans="1:10" ht="23.25" customHeight="1" x14ac:dyDescent="0.25">
      <c r="A568" s="186" t="s">
        <v>132</v>
      </c>
      <c r="B568" s="187"/>
      <c r="C568" s="133" t="s">
        <v>94</v>
      </c>
      <c r="D568" s="133" t="s">
        <v>102</v>
      </c>
      <c r="E568" s="133" t="s">
        <v>90</v>
      </c>
      <c r="F568" s="136" t="s">
        <v>1456</v>
      </c>
      <c r="G568" s="136" t="s">
        <v>109</v>
      </c>
      <c r="H568" s="143">
        <v>5000000</v>
      </c>
      <c r="I568" s="203">
        <v>5000000</v>
      </c>
      <c r="J568" s="204"/>
    </row>
    <row r="569" spans="1:10" ht="15" customHeight="1" x14ac:dyDescent="0.25">
      <c r="A569" s="186" t="s">
        <v>166</v>
      </c>
      <c r="B569" s="187"/>
      <c r="C569" s="133" t="s">
        <v>94</v>
      </c>
      <c r="D569" s="133" t="s">
        <v>102</v>
      </c>
      <c r="E569" s="133" t="s">
        <v>90</v>
      </c>
      <c r="F569" s="136" t="s">
        <v>1456</v>
      </c>
      <c r="G569" s="136" t="s">
        <v>112</v>
      </c>
      <c r="H569" s="143">
        <v>5000000</v>
      </c>
      <c r="I569" s="203">
        <v>5000000</v>
      </c>
      <c r="J569" s="204"/>
    </row>
    <row r="570" spans="1:10" ht="34.5" customHeight="1" x14ac:dyDescent="0.25">
      <c r="A570" s="186" t="s">
        <v>614</v>
      </c>
      <c r="B570" s="187"/>
      <c r="C570" s="133" t="s">
        <v>94</v>
      </c>
      <c r="D570" s="133" t="s">
        <v>102</v>
      </c>
      <c r="E570" s="133" t="s">
        <v>90</v>
      </c>
      <c r="F570" s="136" t="s">
        <v>613</v>
      </c>
      <c r="G570" s="136"/>
      <c r="H570" s="143">
        <v>500000</v>
      </c>
      <c r="I570" s="203">
        <v>500000</v>
      </c>
      <c r="J570" s="204"/>
    </row>
    <row r="571" spans="1:10" ht="34.5" customHeight="1" x14ac:dyDescent="0.25">
      <c r="A571" s="186" t="s">
        <v>612</v>
      </c>
      <c r="B571" s="187"/>
      <c r="C571" s="133" t="s">
        <v>94</v>
      </c>
      <c r="D571" s="133" t="s">
        <v>102</v>
      </c>
      <c r="E571" s="133" t="s">
        <v>90</v>
      </c>
      <c r="F571" s="136" t="s">
        <v>611</v>
      </c>
      <c r="G571" s="137"/>
      <c r="H571" s="143">
        <v>500000</v>
      </c>
      <c r="I571" s="203">
        <v>500000</v>
      </c>
      <c r="J571" s="204"/>
    </row>
    <row r="572" spans="1:10" ht="15" customHeight="1" x14ac:dyDescent="0.25">
      <c r="A572" s="186" t="s">
        <v>610</v>
      </c>
      <c r="B572" s="187"/>
      <c r="C572" s="133" t="s">
        <v>94</v>
      </c>
      <c r="D572" s="133" t="s">
        <v>102</v>
      </c>
      <c r="E572" s="133" t="s">
        <v>90</v>
      </c>
      <c r="F572" s="136" t="s">
        <v>608</v>
      </c>
      <c r="G572" s="137"/>
      <c r="H572" s="143">
        <v>500000</v>
      </c>
      <c r="I572" s="203">
        <v>500000</v>
      </c>
      <c r="J572" s="204"/>
    </row>
    <row r="573" spans="1:10" ht="15" customHeight="1" x14ac:dyDescent="0.25">
      <c r="A573" s="186" t="s">
        <v>332</v>
      </c>
      <c r="B573" s="187"/>
      <c r="C573" s="133" t="s">
        <v>94</v>
      </c>
      <c r="D573" s="133" t="s">
        <v>102</v>
      </c>
      <c r="E573" s="133" t="s">
        <v>90</v>
      </c>
      <c r="F573" s="136" t="s">
        <v>608</v>
      </c>
      <c r="G573" s="136" t="s">
        <v>98</v>
      </c>
      <c r="H573" s="143">
        <v>500000</v>
      </c>
      <c r="I573" s="203">
        <v>500000</v>
      </c>
      <c r="J573" s="204"/>
    </row>
    <row r="574" spans="1:10" ht="34.5" customHeight="1" x14ac:dyDescent="0.25">
      <c r="A574" s="186" t="s">
        <v>609</v>
      </c>
      <c r="B574" s="187"/>
      <c r="C574" s="133" t="s">
        <v>94</v>
      </c>
      <c r="D574" s="133" t="s">
        <v>102</v>
      </c>
      <c r="E574" s="133" t="s">
        <v>90</v>
      </c>
      <c r="F574" s="136" t="s">
        <v>608</v>
      </c>
      <c r="G574" s="136" t="s">
        <v>100</v>
      </c>
      <c r="H574" s="143">
        <v>500000</v>
      </c>
      <c r="I574" s="203">
        <v>500000</v>
      </c>
      <c r="J574" s="204"/>
    </row>
    <row r="575" spans="1:10" ht="15" customHeight="1" x14ac:dyDescent="0.25">
      <c r="A575" s="193" t="s">
        <v>607</v>
      </c>
      <c r="B575" s="194"/>
      <c r="C575" s="133" t="s">
        <v>94</v>
      </c>
      <c r="D575" s="133" t="s">
        <v>102</v>
      </c>
      <c r="E575" s="133" t="s">
        <v>118</v>
      </c>
      <c r="F575" s="134"/>
      <c r="G575" s="134"/>
      <c r="H575" s="143">
        <v>1145225715.02</v>
      </c>
      <c r="I575" s="203">
        <v>968442655.01999998</v>
      </c>
      <c r="J575" s="204"/>
    </row>
    <row r="576" spans="1:10" ht="15" customHeight="1" x14ac:dyDescent="0.25">
      <c r="A576" s="193" t="s">
        <v>516</v>
      </c>
      <c r="B576" s="194"/>
      <c r="C576" s="133" t="s">
        <v>94</v>
      </c>
      <c r="D576" s="133" t="s">
        <v>102</v>
      </c>
      <c r="E576" s="133" t="s">
        <v>118</v>
      </c>
      <c r="F576" s="133" t="s">
        <v>515</v>
      </c>
      <c r="G576" s="133"/>
      <c r="H576" s="143">
        <v>12000000</v>
      </c>
      <c r="I576" s="203">
        <v>12000000</v>
      </c>
      <c r="J576" s="204"/>
    </row>
    <row r="577" spans="1:10" ht="34.5" customHeight="1" x14ac:dyDescent="0.25">
      <c r="A577" s="186" t="s">
        <v>514</v>
      </c>
      <c r="B577" s="187"/>
      <c r="C577" s="133" t="s">
        <v>94</v>
      </c>
      <c r="D577" s="133" t="s">
        <v>102</v>
      </c>
      <c r="E577" s="133" t="s">
        <v>118</v>
      </c>
      <c r="F577" s="136" t="s">
        <v>513</v>
      </c>
      <c r="G577" s="136"/>
      <c r="H577" s="143">
        <v>12000000</v>
      </c>
      <c r="I577" s="203">
        <v>12000000</v>
      </c>
      <c r="J577" s="204"/>
    </row>
    <row r="578" spans="1:10" ht="34.5" customHeight="1" x14ac:dyDescent="0.25">
      <c r="A578" s="186" t="s">
        <v>1237</v>
      </c>
      <c r="B578" s="187"/>
      <c r="C578" s="133" t="s">
        <v>94</v>
      </c>
      <c r="D578" s="133" t="s">
        <v>102</v>
      </c>
      <c r="E578" s="133" t="s">
        <v>118</v>
      </c>
      <c r="F578" s="136" t="s">
        <v>1180</v>
      </c>
      <c r="G578" s="137"/>
      <c r="H578" s="143">
        <v>12000000</v>
      </c>
      <c r="I578" s="203">
        <v>12000000</v>
      </c>
      <c r="J578" s="204"/>
    </row>
    <row r="579" spans="1:10" ht="23.25" customHeight="1" x14ac:dyDescent="0.25">
      <c r="A579" s="186" t="s">
        <v>1181</v>
      </c>
      <c r="B579" s="187"/>
      <c r="C579" s="133" t="s">
        <v>94</v>
      </c>
      <c r="D579" s="133" t="s">
        <v>102</v>
      </c>
      <c r="E579" s="133" t="s">
        <v>118</v>
      </c>
      <c r="F579" s="136" t="s">
        <v>1182</v>
      </c>
      <c r="G579" s="137"/>
      <c r="H579" s="143">
        <v>5000000</v>
      </c>
      <c r="I579" s="203">
        <v>5000000</v>
      </c>
      <c r="J579" s="204"/>
    </row>
    <row r="580" spans="1:10" ht="23.25" customHeight="1" x14ac:dyDescent="0.25">
      <c r="A580" s="186" t="s">
        <v>142</v>
      </c>
      <c r="B580" s="187"/>
      <c r="C580" s="133" t="s">
        <v>94</v>
      </c>
      <c r="D580" s="133" t="s">
        <v>102</v>
      </c>
      <c r="E580" s="133" t="s">
        <v>118</v>
      </c>
      <c r="F580" s="136" t="s">
        <v>1182</v>
      </c>
      <c r="G580" s="136" t="s">
        <v>141</v>
      </c>
      <c r="H580" s="143">
        <v>5000000</v>
      </c>
      <c r="I580" s="203">
        <v>5000000</v>
      </c>
      <c r="J580" s="204"/>
    </row>
    <row r="581" spans="1:10" ht="23.25" customHeight="1" x14ac:dyDescent="0.25">
      <c r="A581" s="186" t="s">
        <v>140</v>
      </c>
      <c r="B581" s="187"/>
      <c r="C581" s="133" t="s">
        <v>94</v>
      </c>
      <c r="D581" s="133" t="s">
        <v>102</v>
      </c>
      <c r="E581" s="133" t="s">
        <v>118</v>
      </c>
      <c r="F581" s="136" t="s">
        <v>1182</v>
      </c>
      <c r="G581" s="136" t="s">
        <v>139</v>
      </c>
      <c r="H581" s="143">
        <v>5000000</v>
      </c>
      <c r="I581" s="203">
        <v>5000000</v>
      </c>
      <c r="J581" s="204"/>
    </row>
    <row r="582" spans="1:10" ht="23.25" customHeight="1" x14ac:dyDescent="0.25">
      <c r="A582" s="186" t="s">
        <v>1183</v>
      </c>
      <c r="B582" s="187"/>
      <c r="C582" s="133" t="s">
        <v>94</v>
      </c>
      <c r="D582" s="133" t="s">
        <v>102</v>
      </c>
      <c r="E582" s="133" t="s">
        <v>118</v>
      </c>
      <c r="F582" s="136" t="s">
        <v>1184</v>
      </c>
      <c r="G582" s="137"/>
      <c r="H582" s="143">
        <v>3000000</v>
      </c>
      <c r="I582" s="203">
        <v>3000000</v>
      </c>
      <c r="J582" s="204"/>
    </row>
    <row r="583" spans="1:10" ht="23.25" customHeight="1" x14ac:dyDescent="0.25">
      <c r="A583" s="186" t="s">
        <v>142</v>
      </c>
      <c r="B583" s="187"/>
      <c r="C583" s="133" t="s">
        <v>94</v>
      </c>
      <c r="D583" s="133" t="s">
        <v>102</v>
      </c>
      <c r="E583" s="133" t="s">
        <v>118</v>
      </c>
      <c r="F583" s="136" t="s">
        <v>1184</v>
      </c>
      <c r="G583" s="136" t="s">
        <v>141</v>
      </c>
      <c r="H583" s="143">
        <v>3000000</v>
      </c>
      <c r="I583" s="203">
        <v>3000000</v>
      </c>
      <c r="J583" s="204"/>
    </row>
    <row r="584" spans="1:10" ht="23.25" customHeight="1" x14ac:dyDescent="0.25">
      <c r="A584" s="186" t="s">
        <v>140</v>
      </c>
      <c r="B584" s="187"/>
      <c r="C584" s="133" t="s">
        <v>94</v>
      </c>
      <c r="D584" s="133" t="s">
        <v>102</v>
      </c>
      <c r="E584" s="133" t="s">
        <v>118</v>
      </c>
      <c r="F584" s="136" t="s">
        <v>1184</v>
      </c>
      <c r="G584" s="136" t="s">
        <v>139</v>
      </c>
      <c r="H584" s="143">
        <v>3000000</v>
      </c>
      <c r="I584" s="203">
        <v>3000000</v>
      </c>
      <c r="J584" s="204"/>
    </row>
    <row r="585" spans="1:10" ht="23.25" customHeight="1" x14ac:dyDescent="0.25">
      <c r="A585" s="186" t="s">
        <v>1185</v>
      </c>
      <c r="B585" s="187"/>
      <c r="C585" s="133" t="s">
        <v>94</v>
      </c>
      <c r="D585" s="133" t="s">
        <v>102</v>
      </c>
      <c r="E585" s="133" t="s">
        <v>118</v>
      </c>
      <c r="F585" s="136" t="s">
        <v>1186</v>
      </c>
      <c r="G585" s="137"/>
      <c r="H585" s="143">
        <v>4000000</v>
      </c>
      <c r="I585" s="203">
        <v>4000000</v>
      </c>
      <c r="J585" s="204"/>
    </row>
    <row r="586" spans="1:10" ht="23.25" customHeight="1" x14ac:dyDescent="0.25">
      <c r="A586" s="186" t="s">
        <v>132</v>
      </c>
      <c r="B586" s="187"/>
      <c r="C586" s="133" t="s">
        <v>94</v>
      </c>
      <c r="D586" s="133" t="s">
        <v>102</v>
      </c>
      <c r="E586" s="133" t="s">
        <v>118</v>
      </c>
      <c r="F586" s="136" t="s">
        <v>1186</v>
      </c>
      <c r="G586" s="136" t="s">
        <v>109</v>
      </c>
      <c r="H586" s="143">
        <v>4000000</v>
      </c>
      <c r="I586" s="203">
        <v>4000000</v>
      </c>
      <c r="J586" s="204"/>
    </row>
    <row r="587" spans="1:10" ht="15" customHeight="1" x14ac:dyDescent="0.25">
      <c r="A587" s="186" t="s">
        <v>166</v>
      </c>
      <c r="B587" s="187"/>
      <c r="C587" s="133" t="s">
        <v>94</v>
      </c>
      <c r="D587" s="133" t="s">
        <v>102</v>
      </c>
      <c r="E587" s="133" t="s">
        <v>118</v>
      </c>
      <c r="F587" s="136" t="s">
        <v>1186</v>
      </c>
      <c r="G587" s="136" t="s">
        <v>112</v>
      </c>
      <c r="H587" s="143">
        <v>4000000</v>
      </c>
      <c r="I587" s="203">
        <v>4000000</v>
      </c>
      <c r="J587" s="204"/>
    </row>
    <row r="588" spans="1:10" ht="23.25" customHeight="1" x14ac:dyDescent="0.25">
      <c r="A588" s="193" t="s">
        <v>606</v>
      </c>
      <c r="B588" s="194"/>
      <c r="C588" s="133" t="s">
        <v>94</v>
      </c>
      <c r="D588" s="133" t="s">
        <v>102</v>
      </c>
      <c r="E588" s="133" t="s">
        <v>118</v>
      </c>
      <c r="F588" s="133" t="s">
        <v>605</v>
      </c>
      <c r="G588" s="133"/>
      <c r="H588" s="143">
        <v>64571378</v>
      </c>
      <c r="I588" s="203">
        <v>64571378</v>
      </c>
      <c r="J588" s="204"/>
    </row>
    <row r="589" spans="1:10" ht="23.25" customHeight="1" x14ac:dyDescent="0.25">
      <c r="A589" s="186" t="s">
        <v>604</v>
      </c>
      <c r="B589" s="187"/>
      <c r="C589" s="133" t="s">
        <v>94</v>
      </c>
      <c r="D589" s="133" t="s">
        <v>102</v>
      </c>
      <c r="E589" s="133" t="s">
        <v>118</v>
      </c>
      <c r="F589" s="136" t="s">
        <v>603</v>
      </c>
      <c r="G589" s="136"/>
      <c r="H589" s="143">
        <v>64571378</v>
      </c>
      <c r="I589" s="203">
        <v>64571378</v>
      </c>
      <c r="J589" s="204"/>
    </row>
    <row r="590" spans="1:10" ht="23.25" customHeight="1" x14ac:dyDescent="0.25">
      <c r="A590" s="186" t="s">
        <v>602</v>
      </c>
      <c r="B590" s="187"/>
      <c r="C590" s="133" t="s">
        <v>94</v>
      </c>
      <c r="D590" s="133" t="s">
        <v>102</v>
      </c>
      <c r="E590" s="133" t="s">
        <v>118</v>
      </c>
      <c r="F590" s="136" t="s">
        <v>601</v>
      </c>
      <c r="G590" s="137"/>
      <c r="H590" s="143">
        <v>64571378</v>
      </c>
      <c r="I590" s="203">
        <v>64571378</v>
      </c>
      <c r="J590" s="204"/>
    </row>
    <row r="591" spans="1:10" ht="34.5" customHeight="1" x14ac:dyDescent="0.25">
      <c r="A591" s="186" t="s">
        <v>598</v>
      </c>
      <c r="B591" s="187"/>
      <c r="C591" s="133" t="s">
        <v>94</v>
      </c>
      <c r="D591" s="133" t="s">
        <v>102</v>
      </c>
      <c r="E591" s="133" t="s">
        <v>118</v>
      </c>
      <c r="F591" s="136" t="s">
        <v>600</v>
      </c>
      <c r="G591" s="137"/>
      <c r="H591" s="143">
        <v>6500000</v>
      </c>
      <c r="I591" s="203">
        <v>6500000</v>
      </c>
      <c r="J591" s="204"/>
    </row>
    <row r="592" spans="1:10" ht="23.25" customHeight="1" x14ac:dyDescent="0.25">
      <c r="A592" s="186" t="s">
        <v>142</v>
      </c>
      <c r="B592" s="187"/>
      <c r="C592" s="133" t="s">
        <v>94</v>
      </c>
      <c r="D592" s="133" t="s">
        <v>102</v>
      </c>
      <c r="E592" s="133" t="s">
        <v>118</v>
      </c>
      <c r="F592" s="136" t="s">
        <v>600</v>
      </c>
      <c r="G592" s="136" t="s">
        <v>141</v>
      </c>
      <c r="H592" s="143">
        <v>6500000</v>
      </c>
      <c r="I592" s="203">
        <v>6500000</v>
      </c>
      <c r="J592" s="204"/>
    </row>
    <row r="593" spans="1:10" ht="23.25" customHeight="1" x14ac:dyDescent="0.25">
      <c r="A593" s="186" t="s">
        <v>140</v>
      </c>
      <c r="B593" s="187"/>
      <c r="C593" s="133" t="s">
        <v>94</v>
      </c>
      <c r="D593" s="133" t="s">
        <v>102</v>
      </c>
      <c r="E593" s="133" t="s">
        <v>118</v>
      </c>
      <c r="F593" s="136" t="s">
        <v>600</v>
      </c>
      <c r="G593" s="136" t="s">
        <v>139</v>
      </c>
      <c r="H593" s="143">
        <v>6500000</v>
      </c>
      <c r="I593" s="203">
        <v>6500000</v>
      </c>
      <c r="J593" s="204"/>
    </row>
    <row r="594" spans="1:10" ht="15" customHeight="1" x14ac:dyDescent="0.25">
      <c r="A594" s="186" t="s">
        <v>1433</v>
      </c>
      <c r="B594" s="187"/>
      <c r="C594" s="133" t="s">
        <v>94</v>
      </c>
      <c r="D594" s="133" t="s">
        <v>102</v>
      </c>
      <c r="E594" s="133" t="s">
        <v>118</v>
      </c>
      <c r="F594" s="136" t="s">
        <v>599</v>
      </c>
      <c r="G594" s="137"/>
      <c r="H594" s="143">
        <v>7000000</v>
      </c>
      <c r="I594" s="203">
        <v>7000000</v>
      </c>
      <c r="J594" s="204"/>
    </row>
    <row r="595" spans="1:10" ht="23.25" customHeight="1" x14ac:dyDescent="0.25">
      <c r="A595" s="186" t="s">
        <v>142</v>
      </c>
      <c r="B595" s="187"/>
      <c r="C595" s="133" t="s">
        <v>94</v>
      </c>
      <c r="D595" s="133" t="s">
        <v>102</v>
      </c>
      <c r="E595" s="133" t="s">
        <v>118</v>
      </c>
      <c r="F595" s="136" t="s">
        <v>599</v>
      </c>
      <c r="G595" s="136" t="s">
        <v>141</v>
      </c>
      <c r="H595" s="143">
        <v>7000000</v>
      </c>
      <c r="I595" s="203">
        <v>7000000</v>
      </c>
      <c r="J595" s="204"/>
    </row>
    <row r="596" spans="1:10" ht="23.25" customHeight="1" x14ac:dyDescent="0.25">
      <c r="A596" s="186" t="s">
        <v>140</v>
      </c>
      <c r="B596" s="187"/>
      <c r="C596" s="133" t="s">
        <v>94</v>
      </c>
      <c r="D596" s="133" t="s">
        <v>102</v>
      </c>
      <c r="E596" s="133" t="s">
        <v>118</v>
      </c>
      <c r="F596" s="136" t="s">
        <v>599</v>
      </c>
      <c r="G596" s="136" t="s">
        <v>139</v>
      </c>
      <c r="H596" s="143">
        <v>7000000</v>
      </c>
      <c r="I596" s="203">
        <v>7000000</v>
      </c>
      <c r="J596" s="204"/>
    </row>
    <row r="597" spans="1:10" ht="34.5" customHeight="1" x14ac:dyDescent="0.25">
      <c r="A597" s="186" t="s">
        <v>598</v>
      </c>
      <c r="B597" s="187"/>
      <c r="C597" s="133" t="s">
        <v>94</v>
      </c>
      <c r="D597" s="133" t="s">
        <v>102</v>
      </c>
      <c r="E597" s="133" t="s">
        <v>118</v>
      </c>
      <c r="F597" s="136" t="s">
        <v>597</v>
      </c>
      <c r="G597" s="137"/>
      <c r="H597" s="143">
        <v>31408378</v>
      </c>
      <c r="I597" s="203">
        <v>31408378</v>
      </c>
      <c r="J597" s="204"/>
    </row>
    <row r="598" spans="1:10" ht="45.75" customHeight="1" x14ac:dyDescent="0.25">
      <c r="A598" s="186" t="s">
        <v>146</v>
      </c>
      <c r="B598" s="187"/>
      <c r="C598" s="133" t="s">
        <v>94</v>
      </c>
      <c r="D598" s="133" t="s">
        <v>102</v>
      </c>
      <c r="E598" s="133" t="s">
        <v>118</v>
      </c>
      <c r="F598" s="136" t="s">
        <v>597</v>
      </c>
      <c r="G598" s="136" t="s">
        <v>145</v>
      </c>
      <c r="H598" s="143">
        <v>26038000</v>
      </c>
      <c r="I598" s="203">
        <v>26038000</v>
      </c>
      <c r="J598" s="204"/>
    </row>
    <row r="599" spans="1:10" ht="15" customHeight="1" x14ac:dyDescent="0.25">
      <c r="A599" s="186" t="s">
        <v>144</v>
      </c>
      <c r="B599" s="187"/>
      <c r="C599" s="133" t="s">
        <v>94</v>
      </c>
      <c r="D599" s="133" t="s">
        <v>102</v>
      </c>
      <c r="E599" s="133" t="s">
        <v>118</v>
      </c>
      <c r="F599" s="136" t="s">
        <v>597</v>
      </c>
      <c r="G599" s="136" t="s">
        <v>143</v>
      </c>
      <c r="H599" s="143">
        <v>26038000</v>
      </c>
      <c r="I599" s="203">
        <v>26038000</v>
      </c>
      <c r="J599" s="204"/>
    </row>
    <row r="600" spans="1:10" ht="23.25" customHeight="1" x14ac:dyDescent="0.25">
      <c r="A600" s="186" t="s">
        <v>142</v>
      </c>
      <c r="B600" s="187"/>
      <c r="C600" s="133" t="s">
        <v>94</v>
      </c>
      <c r="D600" s="133" t="s">
        <v>102</v>
      </c>
      <c r="E600" s="133" t="s">
        <v>118</v>
      </c>
      <c r="F600" s="136" t="s">
        <v>597</v>
      </c>
      <c r="G600" s="136" t="s">
        <v>141</v>
      </c>
      <c r="H600" s="143">
        <v>5259178</v>
      </c>
      <c r="I600" s="203">
        <v>5259178</v>
      </c>
      <c r="J600" s="204"/>
    </row>
    <row r="601" spans="1:10" ht="23.25" customHeight="1" x14ac:dyDescent="0.25">
      <c r="A601" s="186" t="s">
        <v>140</v>
      </c>
      <c r="B601" s="187"/>
      <c r="C601" s="133" t="s">
        <v>94</v>
      </c>
      <c r="D601" s="133" t="s">
        <v>102</v>
      </c>
      <c r="E601" s="133" t="s">
        <v>118</v>
      </c>
      <c r="F601" s="136" t="s">
        <v>597</v>
      </c>
      <c r="G601" s="136" t="s">
        <v>139</v>
      </c>
      <c r="H601" s="143">
        <v>5259178</v>
      </c>
      <c r="I601" s="203">
        <v>5259178</v>
      </c>
      <c r="J601" s="204"/>
    </row>
    <row r="602" spans="1:10" ht="15" customHeight="1" x14ac:dyDescent="0.25">
      <c r="A602" s="186" t="s">
        <v>332</v>
      </c>
      <c r="B602" s="187"/>
      <c r="C602" s="133" t="s">
        <v>94</v>
      </c>
      <c r="D602" s="133" t="s">
        <v>102</v>
      </c>
      <c r="E602" s="133" t="s">
        <v>118</v>
      </c>
      <c r="F602" s="136" t="s">
        <v>597</v>
      </c>
      <c r="G602" s="136" t="s">
        <v>98</v>
      </c>
      <c r="H602" s="143">
        <v>111200</v>
      </c>
      <c r="I602" s="203">
        <v>111200</v>
      </c>
      <c r="J602" s="204"/>
    </row>
    <row r="603" spans="1:10" ht="15" customHeight="1" x14ac:dyDescent="0.25">
      <c r="A603" s="186" t="s">
        <v>331</v>
      </c>
      <c r="B603" s="187"/>
      <c r="C603" s="133" t="s">
        <v>94</v>
      </c>
      <c r="D603" s="133" t="s">
        <v>102</v>
      </c>
      <c r="E603" s="133" t="s">
        <v>118</v>
      </c>
      <c r="F603" s="136" t="s">
        <v>597</v>
      </c>
      <c r="G603" s="136" t="s">
        <v>330</v>
      </c>
      <c r="H603" s="143">
        <v>111200</v>
      </c>
      <c r="I603" s="203">
        <v>111200</v>
      </c>
      <c r="J603" s="204"/>
    </row>
    <row r="604" spans="1:10" ht="45.75" customHeight="1" x14ac:dyDescent="0.25">
      <c r="A604" s="186" t="s">
        <v>596</v>
      </c>
      <c r="B604" s="187"/>
      <c r="C604" s="133" t="s">
        <v>94</v>
      </c>
      <c r="D604" s="133" t="s">
        <v>102</v>
      </c>
      <c r="E604" s="133" t="s">
        <v>118</v>
      </c>
      <c r="F604" s="136" t="s">
        <v>595</v>
      </c>
      <c r="G604" s="137"/>
      <c r="H604" s="143">
        <v>19663000</v>
      </c>
      <c r="I604" s="203">
        <v>19663000</v>
      </c>
      <c r="J604" s="204"/>
    </row>
    <row r="605" spans="1:10" ht="45.75" customHeight="1" x14ac:dyDescent="0.25">
      <c r="A605" s="186" t="s">
        <v>146</v>
      </c>
      <c r="B605" s="187"/>
      <c r="C605" s="133" t="s">
        <v>94</v>
      </c>
      <c r="D605" s="133" t="s">
        <v>102</v>
      </c>
      <c r="E605" s="133" t="s">
        <v>118</v>
      </c>
      <c r="F605" s="136" t="s">
        <v>595</v>
      </c>
      <c r="G605" s="136" t="s">
        <v>145</v>
      </c>
      <c r="H605" s="143">
        <v>18570500</v>
      </c>
      <c r="I605" s="203">
        <v>18570500</v>
      </c>
      <c r="J605" s="204"/>
    </row>
    <row r="606" spans="1:10" ht="15" customHeight="1" x14ac:dyDescent="0.25">
      <c r="A606" s="186" t="s">
        <v>144</v>
      </c>
      <c r="B606" s="187"/>
      <c r="C606" s="133" t="s">
        <v>94</v>
      </c>
      <c r="D606" s="133" t="s">
        <v>102</v>
      </c>
      <c r="E606" s="133" t="s">
        <v>118</v>
      </c>
      <c r="F606" s="136" t="s">
        <v>595</v>
      </c>
      <c r="G606" s="136" t="s">
        <v>143</v>
      </c>
      <c r="H606" s="143">
        <v>18570500</v>
      </c>
      <c r="I606" s="203">
        <v>18570500</v>
      </c>
      <c r="J606" s="204"/>
    </row>
    <row r="607" spans="1:10" ht="23.25" customHeight="1" x14ac:dyDescent="0.25">
      <c r="A607" s="186" t="s">
        <v>142</v>
      </c>
      <c r="B607" s="187"/>
      <c r="C607" s="133" t="s">
        <v>94</v>
      </c>
      <c r="D607" s="133" t="s">
        <v>102</v>
      </c>
      <c r="E607" s="133" t="s">
        <v>118</v>
      </c>
      <c r="F607" s="136" t="s">
        <v>595</v>
      </c>
      <c r="G607" s="136" t="s">
        <v>141</v>
      </c>
      <c r="H607" s="143">
        <v>1092500</v>
      </c>
      <c r="I607" s="203">
        <v>1092500</v>
      </c>
      <c r="J607" s="204"/>
    </row>
    <row r="608" spans="1:10" ht="23.25" customHeight="1" x14ac:dyDescent="0.25">
      <c r="A608" s="186" t="s">
        <v>140</v>
      </c>
      <c r="B608" s="187"/>
      <c r="C608" s="133" t="s">
        <v>94</v>
      </c>
      <c r="D608" s="133" t="s">
        <v>102</v>
      </c>
      <c r="E608" s="133" t="s">
        <v>118</v>
      </c>
      <c r="F608" s="136" t="s">
        <v>595</v>
      </c>
      <c r="G608" s="136" t="s">
        <v>139</v>
      </c>
      <c r="H608" s="143">
        <v>1092500</v>
      </c>
      <c r="I608" s="203">
        <v>1092500</v>
      </c>
      <c r="J608" s="204"/>
    </row>
    <row r="609" spans="1:10" ht="23.25" customHeight="1" x14ac:dyDescent="0.25">
      <c r="A609" s="193" t="s">
        <v>594</v>
      </c>
      <c r="B609" s="194"/>
      <c r="C609" s="133" t="s">
        <v>94</v>
      </c>
      <c r="D609" s="133" t="s">
        <v>102</v>
      </c>
      <c r="E609" s="133" t="s">
        <v>118</v>
      </c>
      <c r="F609" s="133" t="s">
        <v>593</v>
      </c>
      <c r="G609" s="133"/>
      <c r="H609" s="143">
        <v>5000000</v>
      </c>
      <c r="I609" s="203">
        <v>5000000</v>
      </c>
      <c r="J609" s="204"/>
    </row>
    <row r="610" spans="1:10" ht="23.25" customHeight="1" x14ac:dyDescent="0.25">
      <c r="A610" s="186" t="s">
        <v>592</v>
      </c>
      <c r="B610" s="187"/>
      <c r="C610" s="133" t="s">
        <v>94</v>
      </c>
      <c r="D610" s="133" t="s">
        <v>102</v>
      </c>
      <c r="E610" s="133" t="s">
        <v>118</v>
      </c>
      <c r="F610" s="136" t="s">
        <v>591</v>
      </c>
      <c r="G610" s="136"/>
      <c r="H610" s="143">
        <v>5000000</v>
      </c>
      <c r="I610" s="203">
        <v>5000000</v>
      </c>
      <c r="J610" s="204"/>
    </row>
    <row r="611" spans="1:10" ht="34.5" customHeight="1" x14ac:dyDescent="0.25">
      <c r="A611" s="186" t="s">
        <v>590</v>
      </c>
      <c r="B611" s="187"/>
      <c r="C611" s="133" t="s">
        <v>94</v>
      </c>
      <c r="D611" s="133" t="s">
        <v>102</v>
      </c>
      <c r="E611" s="133" t="s">
        <v>118</v>
      </c>
      <c r="F611" s="136" t="s">
        <v>589</v>
      </c>
      <c r="G611" s="137"/>
      <c r="H611" s="143">
        <v>5000000</v>
      </c>
      <c r="I611" s="203">
        <v>5000000</v>
      </c>
      <c r="J611" s="204"/>
    </row>
    <row r="612" spans="1:10" ht="23.25" customHeight="1" x14ac:dyDescent="0.25">
      <c r="A612" s="186" t="s">
        <v>588</v>
      </c>
      <c r="B612" s="187"/>
      <c r="C612" s="133" t="s">
        <v>94</v>
      </c>
      <c r="D612" s="133" t="s">
        <v>102</v>
      </c>
      <c r="E612" s="133" t="s">
        <v>118</v>
      </c>
      <c r="F612" s="136" t="s">
        <v>587</v>
      </c>
      <c r="G612" s="137"/>
      <c r="H612" s="143">
        <v>5000000</v>
      </c>
      <c r="I612" s="203">
        <v>5000000</v>
      </c>
      <c r="J612" s="204"/>
    </row>
    <row r="613" spans="1:10" ht="23.25" customHeight="1" x14ac:dyDescent="0.25">
      <c r="A613" s="186" t="s">
        <v>142</v>
      </c>
      <c r="B613" s="187"/>
      <c r="C613" s="133" t="s">
        <v>94</v>
      </c>
      <c r="D613" s="133" t="s">
        <v>102</v>
      </c>
      <c r="E613" s="133" t="s">
        <v>118</v>
      </c>
      <c r="F613" s="136" t="s">
        <v>587</v>
      </c>
      <c r="G613" s="136" t="s">
        <v>141</v>
      </c>
      <c r="H613" s="143">
        <v>5000000</v>
      </c>
      <c r="I613" s="203">
        <v>5000000</v>
      </c>
      <c r="J613" s="204"/>
    </row>
    <row r="614" spans="1:10" ht="23.25" customHeight="1" x14ac:dyDescent="0.25">
      <c r="A614" s="186" t="s">
        <v>140</v>
      </c>
      <c r="B614" s="187"/>
      <c r="C614" s="133" t="s">
        <v>94</v>
      </c>
      <c r="D614" s="133" t="s">
        <v>102</v>
      </c>
      <c r="E614" s="133" t="s">
        <v>118</v>
      </c>
      <c r="F614" s="136" t="s">
        <v>587</v>
      </c>
      <c r="G614" s="136" t="s">
        <v>139</v>
      </c>
      <c r="H614" s="143">
        <v>5000000</v>
      </c>
      <c r="I614" s="203">
        <v>5000000</v>
      </c>
      <c r="J614" s="204"/>
    </row>
    <row r="615" spans="1:10" ht="23.25" customHeight="1" x14ac:dyDescent="0.25">
      <c r="A615" s="193" t="s">
        <v>586</v>
      </c>
      <c r="B615" s="194"/>
      <c r="C615" s="133" t="s">
        <v>94</v>
      </c>
      <c r="D615" s="133" t="s">
        <v>102</v>
      </c>
      <c r="E615" s="133" t="s">
        <v>118</v>
      </c>
      <c r="F615" s="133" t="s">
        <v>585</v>
      </c>
      <c r="G615" s="133"/>
      <c r="H615" s="143">
        <v>1063654337.02</v>
      </c>
      <c r="I615" s="203">
        <v>886871277.01999998</v>
      </c>
      <c r="J615" s="204"/>
    </row>
    <row r="616" spans="1:10" ht="15" customHeight="1" x14ac:dyDescent="0.25">
      <c r="A616" s="186" t="s">
        <v>584</v>
      </c>
      <c r="B616" s="187"/>
      <c r="C616" s="133" t="s">
        <v>94</v>
      </c>
      <c r="D616" s="133" t="s">
        <v>102</v>
      </c>
      <c r="E616" s="133" t="s">
        <v>118</v>
      </c>
      <c r="F616" s="136" t="s">
        <v>583</v>
      </c>
      <c r="G616" s="136"/>
      <c r="H616" s="143">
        <v>132650622.44</v>
      </c>
      <c r="I616" s="203">
        <v>140867562.44</v>
      </c>
      <c r="J616" s="204"/>
    </row>
    <row r="617" spans="1:10" ht="23.25" customHeight="1" x14ac:dyDescent="0.25">
      <c r="A617" s="186" t="s">
        <v>582</v>
      </c>
      <c r="B617" s="187"/>
      <c r="C617" s="133" t="s">
        <v>94</v>
      </c>
      <c r="D617" s="133" t="s">
        <v>102</v>
      </c>
      <c r="E617" s="133" t="s">
        <v>118</v>
      </c>
      <c r="F617" s="136" t="s">
        <v>581</v>
      </c>
      <c r="G617" s="137"/>
      <c r="H617" s="143">
        <v>132650622.44</v>
      </c>
      <c r="I617" s="203">
        <v>140867562.44</v>
      </c>
      <c r="J617" s="204"/>
    </row>
    <row r="618" spans="1:10" ht="34.5" customHeight="1" x14ac:dyDescent="0.25">
      <c r="A618" s="186" t="s">
        <v>1244</v>
      </c>
      <c r="B618" s="187"/>
      <c r="C618" s="133" t="s">
        <v>94</v>
      </c>
      <c r="D618" s="133" t="s">
        <v>102</v>
      </c>
      <c r="E618" s="133" t="s">
        <v>118</v>
      </c>
      <c r="F618" s="136" t="s">
        <v>1245</v>
      </c>
      <c r="G618" s="137"/>
      <c r="H618" s="143">
        <v>8000000</v>
      </c>
      <c r="I618" s="203">
        <v>40000000</v>
      </c>
      <c r="J618" s="204"/>
    </row>
    <row r="619" spans="1:10" ht="23.25" customHeight="1" x14ac:dyDescent="0.25">
      <c r="A619" s="186" t="s">
        <v>142</v>
      </c>
      <c r="B619" s="187"/>
      <c r="C619" s="133" t="s">
        <v>94</v>
      </c>
      <c r="D619" s="133" t="s">
        <v>102</v>
      </c>
      <c r="E619" s="133" t="s">
        <v>118</v>
      </c>
      <c r="F619" s="136" t="s">
        <v>1245</v>
      </c>
      <c r="G619" s="136" t="s">
        <v>141</v>
      </c>
      <c r="H619" s="143">
        <v>8000000</v>
      </c>
      <c r="I619" s="203">
        <v>40000000</v>
      </c>
      <c r="J619" s="204"/>
    </row>
    <row r="620" spans="1:10" ht="23.25" customHeight="1" x14ac:dyDescent="0.25">
      <c r="A620" s="186" t="s">
        <v>140</v>
      </c>
      <c r="B620" s="187"/>
      <c r="C620" s="133" t="s">
        <v>94</v>
      </c>
      <c r="D620" s="133" t="s">
        <v>102</v>
      </c>
      <c r="E620" s="133" t="s">
        <v>118</v>
      </c>
      <c r="F620" s="136" t="s">
        <v>1245</v>
      </c>
      <c r="G620" s="136" t="s">
        <v>139</v>
      </c>
      <c r="H620" s="143">
        <v>8000000</v>
      </c>
      <c r="I620" s="203">
        <v>40000000</v>
      </c>
      <c r="J620" s="204"/>
    </row>
    <row r="621" spans="1:10" ht="23.25" customHeight="1" x14ac:dyDescent="0.25">
      <c r="A621" s="186" t="s">
        <v>1434</v>
      </c>
      <c r="B621" s="187"/>
      <c r="C621" s="133" t="s">
        <v>94</v>
      </c>
      <c r="D621" s="133" t="s">
        <v>102</v>
      </c>
      <c r="E621" s="133" t="s">
        <v>118</v>
      </c>
      <c r="F621" s="136" t="s">
        <v>1435</v>
      </c>
      <c r="G621" s="137"/>
      <c r="H621" s="143">
        <v>58267562.439999998</v>
      </c>
      <c r="I621" s="203">
        <v>58267562.439999998</v>
      </c>
      <c r="J621" s="204"/>
    </row>
    <row r="622" spans="1:10" ht="23.25" customHeight="1" x14ac:dyDescent="0.25">
      <c r="A622" s="186" t="s">
        <v>132</v>
      </c>
      <c r="B622" s="187"/>
      <c r="C622" s="133" t="s">
        <v>94</v>
      </c>
      <c r="D622" s="133" t="s">
        <v>102</v>
      </c>
      <c r="E622" s="133" t="s">
        <v>118</v>
      </c>
      <c r="F622" s="136" t="s">
        <v>1435</v>
      </c>
      <c r="G622" s="136" t="s">
        <v>109</v>
      </c>
      <c r="H622" s="143">
        <v>58267562.439999998</v>
      </c>
      <c r="I622" s="203">
        <v>58267562.439999998</v>
      </c>
      <c r="J622" s="204"/>
    </row>
    <row r="623" spans="1:10" ht="15" customHeight="1" x14ac:dyDescent="0.25">
      <c r="A623" s="186" t="s">
        <v>166</v>
      </c>
      <c r="B623" s="187"/>
      <c r="C623" s="133" t="s">
        <v>94</v>
      </c>
      <c r="D623" s="133" t="s">
        <v>102</v>
      </c>
      <c r="E623" s="133" t="s">
        <v>118</v>
      </c>
      <c r="F623" s="136" t="s">
        <v>1435</v>
      </c>
      <c r="G623" s="136" t="s">
        <v>112</v>
      </c>
      <c r="H623" s="143">
        <v>58267562.439999998</v>
      </c>
      <c r="I623" s="203">
        <v>58267562.439999998</v>
      </c>
      <c r="J623" s="204"/>
    </row>
    <row r="624" spans="1:10" ht="45.75" customHeight="1" x14ac:dyDescent="0.25">
      <c r="A624" s="186" t="s">
        <v>580</v>
      </c>
      <c r="B624" s="187"/>
      <c r="C624" s="133" t="s">
        <v>94</v>
      </c>
      <c r="D624" s="133" t="s">
        <v>102</v>
      </c>
      <c r="E624" s="133" t="s">
        <v>118</v>
      </c>
      <c r="F624" s="136" t="s">
        <v>579</v>
      </c>
      <c r="G624" s="137"/>
      <c r="H624" s="143">
        <v>2000000</v>
      </c>
      <c r="I624" s="203">
        <v>2000000</v>
      </c>
      <c r="J624" s="204"/>
    </row>
    <row r="625" spans="1:10" ht="23.25" customHeight="1" x14ac:dyDescent="0.25">
      <c r="A625" s="186" t="s">
        <v>142</v>
      </c>
      <c r="B625" s="187"/>
      <c r="C625" s="133" t="s">
        <v>94</v>
      </c>
      <c r="D625" s="133" t="s">
        <v>102</v>
      </c>
      <c r="E625" s="133" t="s">
        <v>118</v>
      </c>
      <c r="F625" s="136" t="s">
        <v>579</v>
      </c>
      <c r="G625" s="136" t="s">
        <v>141</v>
      </c>
      <c r="H625" s="143">
        <v>2000000</v>
      </c>
      <c r="I625" s="203">
        <v>2000000</v>
      </c>
      <c r="J625" s="204"/>
    </row>
    <row r="626" spans="1:10" ht="23.25" customHeight="1" x14ac:dyDescent="0.25">
      <c r="A626" s="186" t="s">
        <v>140</v>
      </c>
      <c r="B626" s="187"/>
      <c r="C626" s="133" t="s">
        <v>94</v>
      </c>
      <c r="D626" s="133" t="s">
        <v>102</v>
      </c>
      <c r="E626" s="133" t="s">
        <v>118</v>
      </c>
      <c r="F626" s="136" t="s">
        <v>579</v>
      </c>
      <c r="G626" s="136" t="s">
        <v>139</v>
      </c>
      <c r="H626" s="143">
        <v>2000000</v>
      </c>
      <c r="I626" s="203">
        <v>2000000</v>
      </c>
      <c r="J626" s="204"/>
    </row>
    <row r="627" spans="1:10" ht="45.75" customHeight="1" x14ac:dyDescent="0.25">
      <c r="A627" s="186" t="s">
        <v>578</v>
      </c>
      <c r="B627" s="187"/>
      <c r="C627" s="133" t="s">
        <v>94</v>
      </c>
      <c r="D627" s="133" t="s">
        <v>102</v>
      </c>
      <c r="E627" s="133" t="s">
        <v>118</v>
      </c>
      <c r="F627" s="136" t="s">
        <v>577</v>
      </c>
      <c r="G627" s="137"/>
      <c r="H627" s="143">
        <v>2000000</v>
      </c>
      <c r="I627" s="203">
        <v>2000000</v>
      </c>
      <c r="J627" s="204"/>
    </row>
    <row r="628" spans="1:10" ht="23.25" customHeight="1" x14ac:dyDescent="0.25">
      <c r="A628" s="186" t="s">
        <v>142</v>
      </c>
      <c r="B628" s="187"/>
      <c r="C628" s="133" t="s">
        <v>94</v>
      </c>
      <c r="D628" s="133" t="s">
        <v>102</v>
      </c>
      <c r="E628" s="133" t="s">
        <v>118</v>
      </c>
      <c r="F628" s="136" t="s">
        <v>577</v>
      </c>
      <c r="G628" s="136" t="s">
        <v>141</v>
      </c>
      <c r="H628" s="143">
        <v>2000000</v>
      </c>
      <c r="I628" s="203">
        <v>2000000</v>
      </c>
      <c r="J628" s="204"/>
    </row>
    <row r="629" spans="1:10" ht="23.25" customHeight="1" x14ac:dyDescent="0.25">
      <c r="A629" s="186" t="s">
        <v>140</v>
      </c>
      <c r="B629" s="187"/>
      <c r="C629" s="133" t="s">
        <v>94</v>
      </c>
      <c r="D629" s="133" t="s">
        <v>102</v>
      </c>
      <c r="E629" s="133" t="s">
        <v>118</v>
      </c>
      <c r="F629" s="136" t="s">
        <v>577</v>
      </c>
      <c r="G629" s="136" t="s">
        <v>139</v>
      </c>
      <c r="H629" s="143">
        <v>2000000</v>
      </c>
      <c r="I629" s="203">
        <v>2000000</v>
      </c>
      <c r="J629" s="204"/>
    </row>
    <row r="630" spans="1:10" ht="45.75" customHeight="1" x14ac:dyDescent="0.25">
      <c r="A630" s="186" t="s">
        <v>1246</v>
      </c>
      <c r="B630" s="187"/>
      <c r="C630" s="133" t="s">
        <v>94</v>
      </c>
      <c r="D630" s="133" t="s">
        <v>102</v>
      </c>
      <c r="E630" s="133" t="s">
        <v>118</v>
      </c>
      <c r="F630" s="136" t="s">
        <v>1247</v>
      </c>
      <c r="G630" s="137"/>
      <c r="H630" s="143">
        <v>10000000</v>
      </c>
      <c r="I630" s="203">
        <v>10000000</v>
      </c>
      <c r="J630" s="204"/>
    </row>
    <row r="631" spans="1:10" ht="23.25" customHeight="1" x14ac:dyDescent="0.25">
      <c r="A631" s="186" t="s">
        <v>142</v>
      </c>
      <c r="B631" s="187"/>
      <c r="C631" s="133" t="s">
        <v>94</v>
      </c>
      <c r="D631" s="133" t="s">
        <v>102</v>
      </c>
      <c r="E631" s="133" t="s">
        <v>118</v>
      </c>
      <c r="F631" s="136" t="s">
        <v>1247</v>
      </c>
      <c r="G631" s="136" t="s">
        <v>141</v>
      </c>
      <c r="H631" s="143">
        <v>10000000</v>
      </c>
      <c r="I631" s="203">
        <v>10000000</v>
      </c>
      <c r="J631" s="204"/>
    </row>
    <row r="632" spans="1:10" ht="23.25" customHeight="1" x14ac:dyDescent="0.25">
      <c r="A632" s="186" t="s">
        <v>140</v>
      </c>
      <c r="B632" s="187"/>
      <c r="C632" s="133" t="s">
        <v>94</v>
      </c>
      <c r="D632" s="133" t="s">
        <v>102</v>
      </c>
      <c r="E632" s="133" t="s">
        <v>118</v>
      </c>
      <c r="F632" s="136" t="s">
        <v>1247</v>
      </c>
      <c r="G632" s="136" t="s">
        <v>139</v>
      </c>
      <c r="H632" s="143">
        <v>10000000</v>
      </c>
      <c r="I632" s="203">
        <v>10000000</v>
      </c>
      <c r="J632" s="204"/>
    </row>
    <row r="633" spans="1:10" ht="45.75" customHeight="1" x14ac:dyDescent="0.25">
      <c r="A633" s="186" t="s">
        <v>576</v>
      </c>
      <c r="B633" s="187"/>
      <c r="C633" s="133" t="s">
        <v>94</v>
      </c>
      <c r="D633" s="133" t="s">
        <v>102</v>
      </c>
      <c r="E633" s="133" t="s">
        <v>118</v>
      </c>
      <c r="F633" s="136" t="s">
        <v>575</v>
      </c>
      <c r="G633" s="137"/>
      <c r="H633" s="143">
        <v>6000000</v>
      </c>
      <c r="I633" s="203">
        <v>6000000</v>
      </c>
      <c r="J633" s="204"/>
    </row>
    <row r="634" spans="1:10" ht="23.25" customHeight="1" x14ac:dyDescent="0.25">
      <c r="A634" s="186" t="s">
        <v>142</v>
      </c>
      <c r="B634" s="187"/>
      <c r="C634" s="133" t="s">
        <v>94</v>
      </c>
      <c r="D634" s="133" t="s">
        <v>102</v>
      </c>
      <c r="E634" s="133" t="s">
        <v>118</v>
      </c>
      <c r="F634" s="136" t="s">
        <v>575</v>
      </c>
      <c r="G634" s="136" t="s">
        <v>141</v>
      </c>
      <c r="H634" s="143">
        <v>6000000</v>
      </c>
      <c r="I634" s="203">
        <v>6000000</v>
      </c>
      <c r="J634" s="204"/>
    </row>
    <row r="635" spans="1:10" ht="23.25" customHeight="1" x14ac:dyDescent="0.25">
      <c r="A635" s="186" t="s">
        <v>140</v>
      </c>
      <c r="B635" s="187"/>
      <c r="C635" s="133" t="s">
        <v>94</v>
      </c>
      <c r="D635" s="133" t="s">
        <v>102</v>
      </c>
      <c r="E635" s="133" t="s">
        <v>118</v>
      </c>
      <c r="F635" s="136" t="s">
        <v>575</v>
      </c>
      <c r="G635" s="136" t="s">
        <v>139</v>
      </c>
      <c r="H635" s="143">
        <v>6000000</v>
      </c>
      <c r="I635" s="203">
        <v>6000000</v>
      </c>
      <c r="J635" s="204"/>
    </row>
    <row r="636" spans="1:10" ht="45.75" customHeight="1" x14ac:dyDescent="0.25">
      <c r="A636" s="186" t="s">
        <v>574</v>
      </c>
      <c r="B636" s="187"/>
      <c r="C636" s="133" t="s">
        <v>94</v>
      </c>
      <c r="D636" s="133" t="s">
        <v>102</v>
      </c>
      <c r="E636" s="133" t="s">
        <v>118</v>
      </c>
      <c r="F636" s="136" t="s">
        <v>573</v>
      </c>
      <c r="G636" s="137"/>
      <c r="H636" s="143">
        <v>2000000</v>
      </c>
      <c r="I636" s="203">
        <v>2000000</v>
      </c>
      <c r="J636" s="204"/>
    </row>
    <row r="637" spans="1:10" ht="23.25" customHeight="1" x14ac:dyDescent="0.25">
      <c r="A637" s="186" t="s">
        <v>142</v>
      </c>
      <c r="B637" s="187"/>
      <c r="C637" s="133" t="s">
        <v>94</v>
      </c>
      <c r="D637" s="133" t="s">
        <v>102</v>
      </c>
      <c r="E637" s="133" t="s">
        <v>118</v>
      </c>
      <c r="F637" s="136" t="s">
        <v>573</v>
      </c>
      <c r="G637" s="136" t="s">
        <v>141</v>
      </c>
      <c r="H637" s="143">
        <v>2000000</v>
      </c>
      <c r="I637" s="203">
        <v>2000000</v>
      </c>
      <c r="J637" s="204"/>
    </row>
    <row r="638" spans="1:10" ht="23.25" customHeight="1" x14ac:dyDescent="0.25">
      <c r="A638" s="186" t="s">
        <v>140</v>
      </c>
      <c r="B638" s="187"/>
      <c r="C638" s="133" t="s">
        <v>94</v>
      </c>
      <c r="D638" s="133" t="s">
        <v>102</v>
      </c>
      <c r="E638" s="133" t="s">
        <v>118</v>
      </c>
      <c r="F638" s="136" t="s">
        <v>573</v>
      </c>
      <c r="G638" s="136" t="s">
        <v>139</v>
      </c>
      <c r="H638" s="143">
        <v>2000000</v>
      </c>
      <c r="I638" s="203">
        <v>2000000</v>
      </c>
      <c r="J638" s="204"/>
    </row>
    <row r="639" spans="1:10" ht="34.5" customHeight="1" x14ac:dyDescent="0.25">
      <c r="A639" s="186" t="s">
        <v>1077</v>
      </c>
      <c r="B639" s="187"/>
      <c r="C639" s="133" t="s">
        <v>94</v>
      </c>
      <c r="D639" s="133" t="s">
        <v>102</v>
      </c>
      <c r="E639" s="133" t="s">
        <v>118</v>
      </c>
      <c r="F639" s="136" t="s">
        <v>1076</v>
      </c>
      <c r="G639" s="137"/>
      <c r="H639" s="143">
        <v>20600000</v>
      </c>
      <c r="I639" s="203">
        <v>20600000</v>
      </c>
      <c r="J639" s="204"/>
    </row>
    <row r="640" spans="1:10" ht="23.25" customHeight="1" x14ac:dyDescent="0.25">
      <c r="A640" s="186" t="s">
        <v>142</v>
      </c>
      <c r="B640" s="187"/>
      <c r="C640" s="133" t="s">
        <v>94</v>
      </c>
      <c r="D640" s="133" t="s">
        <v>102</v>
      </c>
      <c r="E640" s="133" t="s">
        <v>118</v>
      </c>
      <c r="F640" s="136" t="s">
        <v>1076</v>
      </c>
      <c r="G640" s="136" t="s">
        <v>141</v>
      </c>
      <c r="H640" s="143">
        <v>20600000</v>
      </c>
      <c r="I640" s="203">
        <v>20600000</v>
      </c>
      <c r="J640" s="204"/>
    </row>
    <row r="641" spans="1:10" ht="23.25" customHeight="1" x14ac:dyDescent="0.25">
      <c r="A641" s="186" t="s">
        <v>140</v>
      </c>
      <c r="B641" s="187"/>
      <c r="C641" s="133" t="s">
        <v>94</v>
      </c>
      <c r="D641" s="133" t="s">
        <v>102</v>
      </c>
      <c r="E641" s="133" t="s">
        <v>118</v>
      </c>
      <c r="F641" s="136" t="s">
        <v>1076</v>
      </c>
      <c r="G641" s="136" t="s">
        <v>139</v>
      </c>
      <c r="H641" s="143">
        <v>20600000</v>
      </c>
      <c r="I641" s="203">
        <v>20600000</v>
      </c>
      <c r="J641" s="204"/>
    </row>
    <row r="642" spans="1:10" ht="23.25" customHeight="1" x14ac:dyDescent="0.25">
      <c r="A642" s="186" t="s">
        <v>1408</v>
      </c>
      <c r="B642" s="187"/>
      <c r="C642" s="133" t="s">
        <v>94</v>
      </c>
      <c r="D642" s="133" t="s">
        <v>102</v>
      </c>
      <c r="E642" s="133" t="s">
        <v>118</v>
      </c>
      <c r="F642" s="136" t="s">
        <v>1409</v>
      </c>
      <c r="G642" s="137"/>
      <c r="H642" s="143">
        <v>23783060</v>
      </c>
      <c r="I642" s="203">
        <v>0</v>
      </c>
      <c r="J642" s="204"/>
    </row>
    <row r="643" spans="1:10" ht="23.25" customHeight="1" x14ac:dyDescent="0.25">
      <c r="A643" s="186" t="s">
        <v>142</v>
      </c>
      <c r="B643" s="187"/>
      <c r="C643" s="133" t="s">
        <v>94</v>
      </c>
      <c r="D643" s="133" t="s">
        <v>102</v>
      </c>
      <c r="E643" s="133" t="s">
        <v>118</v>
      </c>
      <c r="F643" s="136" t="s">
        <v>1409</v>
      </c>
      <c r="G643" s="136" t="s">
        <v>141</v>
      </c>
      <c r="H643" s="143">
        <v>23783060</v>
      </c>
      <c r="I643" s="203">
        <v>0</v>
      </c>
      <c r="J643" s="204"/>
    </row>
    <row r="644" spans="1:10" ht="23.25" customHeight="1" x14ac:dyDescent="0.25">
      <c r="A644" s="186" t="s">
        <v>140</v>
      </c>
      <c r="B644" s="187"/>
      <c r="C644" s="133" t="s">
        <v>94</v>
      </c>
      <c r="D644" s="133" t="s">
        <v>102</v>
      </c>
      <c r="E644" s="133" t="s">
        <v>118</v>
      </c>
      <c r="F644" s="136" t="s">
        <v>1409</v>
      </c>
      <c r="G644" s="136" t="s">
        <v>139</v>
      </c>
      <c r="H644" s="143">
        <v>23783060</v>
      </c>
      <c r="I644" s="203">
        <v>0</v>
      </c>
      <c r="J644" s="204"/>
    </row>
    <row r="645" spans="1:10" ht="15" customHeight="1" x14ac:dyDescent="0.25">
      <c r="A645" s="186" t="s">
        <v>572</v>
      </c>
      <c r="B645" s="187"/>
      <c r="C645" s="133" t="s">
        <v>94</v>
      </c>
      <c r="D645" s="133" t="s">
        <v>102</v>
      </c>
      <c r="E645" s="133" t="s">
        <v>118</v>
      </c>
      <c r="F645" s="136" t="s">
        <v>571</v>
      </c>
      <c r="G645" s="136"/>
      <c r="H645" s="143">
        <v>931003714.58000004</v>
      </c>
      <c r="I645" s="203">
        <v>746003714.58000004</v>
      </c>
      <c r="J645" s="204"/>
    </row>
    <row r="646" spans="1:10" ht="23.25" customHeight="1" x14ac:dyDescent="0.25">
      <c r="A646" s="186" t="s">
        <v>570</v>
      </c>
      <c r="B646" s="187"/>
      <c r="C646" s="133" t="s">
        <v>94</v>
      </c>
      <c r="D646" s="133" t="s">
        <v>102</v>
      </c>
      <c r="E646" s="133" t="s">
        <v>118</v>
      </c>
      <c r="F646" s="136" t="s">
        <v>569</v>
      </c>
      <c r="G646" s="137"/>
      <c r="H646" s="143">
        <v>931003714.58000004</v>
      </c>
      <c r="I646" s="203">
        <v>746003714.58000004</v>
      </c>
      <c r="J646" s="204"/>
    </row>
    <row r="647" spans="1:10" ht="23.25" customHeight="1" x14ac:dyDescent="0.25">
      <c r="A647" s="186" t="s">
        <v>1248</v>
      </c>
      <c r="B647" s="187"/>
      <c r="C647" s="133" t="s">
        <v>94</v>
      </c>
      <c r="D647" s="133" t="s">
        <v>102</v>
      </c>
      <c r="E647" s="133" t="s">
        <v>118</v>
      </c>
      <c r="F647" s="136" t="s">
        <v>1249</v>
      </c>
      <c r="G647" s="137"/>
      <c r="H647" s="143">
        <v>500000</v>
      </c>
      <c r="I647" s="203">
        <v>500000</v>
      </c>
      <c r="J647" s="204"/>
    </row>
    <row r="648" spans="1:10" ht="23.25" customHeight="1" x14ac:dyDescent="0.25">
      <c r="A648" s="186" t="s">
        <v>142</v>
      </c>
      <c r="B648" s="187"/>
      <c r="C648" s="133" t="s">
        <v>94</v>
      </c>
      <c r="D648" s="133" t="s">
        <v>102</v>
      </c>
      <c r="E648" s="133" t="s">
        <v>118</v>
      </c>
      <c r="F648" s="136" t="s">
        <v>1249</v>
      </c>
      <c r="G648" s="136" t="s">
        <v>141</v>
      </c>
      <c r="H648" s="143">
        <v>500000</v>
      </c>
      <c r="I648" s="203">
        <v>500000</v>
      </c>
      <c r="J648" s="204"/>
    </row>
    <row r="649" spans="1:10" ht="23.25" customHeight="1" x14ac:dyDescent="0.25">
      <c r="A649" s="186" t="s">
        <v>140</v>
      </c>
      <c r="B649" s="187"/>
      <c r="C649" s="133" t="s">
        <v>94</v>
      </c>
      <c r="D649" s="133" t="s">
        <v>102</v>
      </c>
      <c r="E649" s="133" t="s">
        <v>118</v>
      </c>
      <c r="F649" s="136" t="s">
        <v>1249</v>
      </c>
      <c r="G649" s="136" t="s">
        <v>139</v>
      </c>
      <c r="H649" s="143">
        <v>500000</v>
      </c>
      <c r="I649" s="203">
        <v>500000</v>
      </c>
      <c r="J649" s="204"/>
    </row>
    <row r="650" spans="1:10" ht="23.25" customHeight="1" x14ac:dyDescent="0.25">
      <c r="A650" s="186" t="s">
        <v>568</v>
      </c>
      <c r="B650" s="187"/>
      <c r="C650" s="133" t="s">
        <v>94</v>
      </c>
      <c r="D650" s="133" t="s">
        <v>102</v>
      </c>
      <c r="E650" s="133" t="s">
        <v>118</v>
      </c>
      <c r="F650" s="136" t="s">
        <v>567</v>
      </c>
      <c r="G650" s="137"/>
      <c r="H650" s="143">
        <v>35377370</v>
      </c>
      <c r="I650" s="203">
        <v>35377370</v>
      </c>
      <c r="J650" s="204"/>
    </row>
    <row r="651" spans="1:10" ht="23.25" customHeight="1" x14ac:dyDescent="0.25">
      <c r="A651" s="186" t="s">
        <v>142</v>
      </c>
      <c r="B651" s="187"/>
      <c r="C651" s="133" t="s">
        <v>94</v>
      </c>
      <c r="D651" s="133" t="s">
        <v>102</v>
      </c>
      <c r="E651" s="133" t="s">
        <v>118</v>
      </c>
      <c r="F651" s="136" t="s">
        <v>567</v>
      </c>
      <c r="G651" s="136" t="s">
        <v>141</v>
      </c>
      <c r="H651" s="143">
        <v>35377370</v>
      </c>
      <c r="I651" s="203">
        <v>35377370</v>
      </c>
      <c r="J651" s="204"/>
    </row>
    <row r="652" spans="1:10" ht="23.25" customHeight="1" x14ac:dyDescent="0.25">
      <c r="A652" s="186" t="s">
        <v>140</v>
      </c>
      <c r="B652" s="187"/>
      <c r="C652" s="133" t="s">
        <v>94</v>
      </c>
      <c r="D652" s="133" t="s">
        <v>102</v>
      </c>
      <c r="E652" s="133" t="s">
        <v>118</v>
      </c>
      <c r="F652" s="136" t="s">
        <v>567</v>
      </c>
      <c r="G652" s="136" t="s">
        <v>139</v>
      </c>
      <c r="H652" s="143">
        <v>35377370</v>
      </c>
      <c r="I652" s="203">
        <v>35377370</v>
      </c>
      <c r="J652" s="204"/>
    </row>
    <row r="653" spans="1:10" ht="23.25" customHeight="1" x14ac:dyDescent="0.25">
      <c r="A653" s="186" t="s">
        <v>566</v>
      </c>
      <c r="B653" s="187"/>
      <c r="C653" s="133" t="s">
        <v>94</v>
      </c>
      <c r="D653" s="133" t="s">
        <v>102</v>
      </c>
      <c r="E653" s="133" t="s">
        <v>118</v>
      </c>
      <c r="F653" s="136" t="s">
        <v>565</v>
      </c>
      <c r="G653" s="137"/>
      <c r="H653" s="143">
        <v>15921300</v>
      </c>
      <c r="I653" s="203">
        <v>15921300</v>
      </c>
      <c r="J653" s="204"/>
    </row>
    <row r="654" spans="1:10" ht="23.25" customHeight="1" x14ac:dyDescent="0.25">
      <c r="A654" s="186" t="s">
        <v>142</v>
      </c>
      <c r="B654" s="187"/>
      <c r="C654" s="133" t="s">
        <v>94</v>
      </c>
      <c r="D654" s="133" t="s">
        <v>102</v>
      </c>
      <c r="E654" s="133" t="s">
        <v>118</v>
      </c>
      <c r="F654" s="136" t="s">
        <v>565</v>
      </c>
      <c r="G654" s="136" t="s">
        <v>141</v>
      </c>
      <c r="H654" s="143">
        <v>15921300</v>
      </c>
      <c r="I654" s="203">
        <v>15921300</v>
      </c>
      <c r="J654" s="204"/>
    </row>
    <row r="655" spans="1:10" ht="23.25" customHeight="1" x14ac:dyDescent="0.25">
      <c r="A655" s="186" t="s">
        <v>140</v>
      </c>
      <c r="B655" s="187"/>
      <c r="C655" s="133" t="s">
        <v>94</v>
      </c>
      <c r="D655" s="133" t="s">
        <v>102</v>
      </c>
      <c r="E655" s="133" t="s">
        <v>118</v>
      </c>
      <c r="F655" s="136" t="s">
        <v>565</v>
      </c>
      <c r="G655" s="136" t="s">
        <v>139</v>
      </c>
      <c r="H655" s="143">
        <v>15921300</v>
      </c>
      <c r="I655" s="203">
        <v>15921300</v>
      </c>
      <c r="J655" s="204"/>
    </row>
    <row r="656" spans="1:10" ht="23.25" customHeight="1" x14ac:dyDescent="0.25">
      <c r="A656" s="186" t="s">
        <v>1485</v>
      </c>
      <c r="B656" s="187"/>
      <c r="C656" s="133" t="s">
        <v>94</v>
      </c>
      <c r="D656" s="133" t="s">
        <v>102</v>
      </c>
      <c r="E656" s="133" t="s">
        <v>118</v>
      </c>
      <c r="F656" s="136" t="s">
        <v>1486</v>
      </c>
      <c r="G656" s="137"/>
      <c r="H656" s="143">
        <v>144942483.34</v>
      </c>
      <c r="I656" s="203">
        <v>0</v>
      </c>
      <c r="J656" s="204"/>
    </row>
    <row r="657" spans="1:10" ht="23.25" customHeight="1" x14ac:dyDescent="0.25">
      <c r="A657" s="186" t="s">
        <v>142</v>
      </c>
      <c r="B657" s="187"/>
      <c r="C657" s="133" t="s">
        <v>94</v>
      </c>
      <c r="D657" s="133" t="s">
        <v>102</v>
      </c>
      <c r="E657" s="133" t="s">
        <v>118</v>
      </c>
      <c r="F657" s="136" t="s">
        <v>1486</v>
      </c>
      <c r="G657" s="136" t="s">
        <v>141</v>
      </c>
      <c r="H657" s="143">
        <v>144942483.34</v>
      </c>
      <c r="I657" s="203">
        <v>0</v>
      </c>
      <c r="J657" s="204"/>
    </row>
    <row r="658" spans="1:10" ht="23.25" customHeight="1" x14ac:dyDescent="0.25">
      <c r="A658" s="186" t="s">
        <v>140</v>
      </c>
      <c r="B658" s="187"/>
      <c r="C658" s="133" t="s">
        <v>94</v>
      </c>
      <c r="D658" s="133" t="s">
        <v>102</v>
      </c>
      <c r="E658" s="133" t="s">
        <v>118</v>
      </c>
      <c r="F658" s="136" t="s">
        <v>1486</v>
      </c>
      <c r="G658" s="136" t="s">
        <v>139</v>
      </c>
      <c r="H658" s="143">
        <v>144942483.34</v>
      </c>
      <c r="I658" s="203">
        <v>0</v>
      </c>
      <c r="J658" s="204"/>
    </row>
    <row r="659" spans="1:10" ht="23.25" customHeight="1" x14ac:dyDescent="0.25">
      <c r="A659" s="186" t="s">
        <v>1396</v>
      </c>
      <c r="B659" s="187"/>
      <c r="C659" s="133" t="s">
        <v>94</v>
      </c>
      <c r="D659" s="133" t="s">
        <v>102</v>
      </c>
      <c r="E659" s="133" t="s">
        <v>118</v>
      </c>
      <c r="F659" s="136" t="s">
        <v>564</v>
      </c>
      <c r="G659" s="137"/>
      <c r="H659" s="143">
        <v>228057516.66</v>
      </c>
      <c r="I659" s="203">
        <v>188000000</v>
      </c>
      <c r="J659" s="204"/>
    </row>
    <row r="660" spans="1:10" ht="23.25" customHeight="1" x14ac:dyDescent="0.25">
      <c r="A660" s="186" t="s">
        <v>142</v>
      </c>
      <c r="B660" s="187"/>
      <c r="C660" s="133" t="s">
        <v>94</v>
      </c>
      <c r="D660" s="133" t="s">
        <v>102</v>
      </c>
      <c r="E660" s="133" t="s">
        <v>118</v>
      </c>
      <c r="F660" s="136" t="s">
        <v>564</v>
      </c>
      <c r="G660" s="136" t="s">
        <v>141</v>
      </c>
      <c r="H660" s="143">
        <v>228057516.66</v>
      </c>
      <c r="I660" s="203">
        <v>188000000</v>
      </c>
      <c r="J660" s="204"/>
    </row>
    <row r="661" spans="1:10" ht="23.25" customHeight="1" x14ac:dyDescent="0.25">
      <c r="A661" s="186" t="s">
        <v>140</v>
      </c>
      <c r="B661" s="187"/>
      <c r="C661" s="133" t="s">
        <v>94</v>
      </c>
      <c r="D661" s="133" t="s">
        <v>102</v>
      </c>
      <c r="E661" s="133" t="s">
        <v>118</v>
      </c>
      <c r="F661" s="136" t="s">
        <v>564</v>
      </c>
      <c r="G661" s="136" t="s">
        <v>139</v>
      </c>
      <c r="H661" s="143">
        <v>228057516.66</v>
      </c>
      <c r="I661" s="203">
        <v>188000000</v>
      </c>
      <c r="J661" s="204"/>
    </row>
    <row r="662" spans="1:10" ht="23.25" customHeight="1" x14ac:dyDescent="0.25">
      <c r="A662" s="186" t="s">
        <v>563</v>
      </c>
      <c r="B662" s="187"/>
      <c r="C662" s="133" t="s">
        <v>94</v>
      </c>
      <c r="D662" s="133" t="s">
        <v>102</v>
      </c>
      <c r="E662" s="133" t="s">
        <v>118</v>
      </c>
      <c r="F662" s="136" t="s">
        <v>562</v>
      </c>
      <c r="G662" s="137"/>
      <c r="H662" s="143">
        <v>43431010</v>
      </c>
      <c r="I662" s="203">
        <v>43431010</v>
      </c>
      <c r="J662" s="204"/>
    </row>
    <row r="663" spans="1:10" ht="23.25" customHeight="1" x14ac:dyDescent="0.25">
      <c r="A663" s="186" t="s">
        <v>132</v>
      </c>
      <c r="B663" s="187"/>
      <c r="C663" s="133" t="s">
        <v>94</v>
      </c>
      <c r="D663" s="133" t="s">
        <v>102</v>
      </c>
      <c r="E663" s="133" t="s">
        <v>118</v>
      </c>
      <c r="F663" s="136" t="s">
        <v>562</v>
      </c>
      <c r="G663" s="136" t="s">
        <v>109</v>
      </c>
      <c r="H663" s="143">
        <v>43431010</v>
      </c>
      <c r="I663" s="203">
        <v>43431010</v>
      </c>
      <c r="J663" s="204"/>
    </row>
    <row r="664" spans="1:10" ht="15" customHeight="1" x14ac:dyDescent="0.25">
      <c r="A664" s="186" t="s">
        <v>166</v>
      </c>
      <c r="B664" s="187"/>
      <c r="C664" s="133" t="s">
        <v>94</v>
      </c>
      <c r="D664" s="133" t="s">
        <v>102</v>
      </c>
      <c r="E664" s="133" t="s">
        <v>118</v>
      </c>
      <c r="F664" s="136" t="s">
        <v>562</v>
      </c>
      <c r="G664" s="136" t="s">
        <v>112</v>
      </c>
      <c r="H664" s="143">
        <v>43431010</v>
      </c>
      <c r="I664" s="203">
        <v>43431010</v>
      </c>
      <c r="J664" s="204"/>
    </row>
    <row r="665" spans="1:10" ht="23.25" customHeight="1" x14ac:dyDescent="0.25">
      <c r="A665" s="186" t="s">
        <v>1250</v>
      </c>
      <c r="B665" s="187"/>
      <c r="C665" s="133" t="s">
        <v>94</v>
      </c>
      <c r="D665" s="133" t="s">
        <v>102</v>
      </c>
      <c r="E665" s="133" t="s">
        <v>118</v>
      </c>
      <c r="F665" s="136" t="s">
        <v>1251</v>
      </c>
      <c r="G665" s="137"/>
      <c r="H665" s="143">
        <v>55000000</v>
      </c>
      <c r="I665" s="203">
        <v>55000000</v>
      </c>
      <c r="J665" s="204"/>
    </row>
    <row r="666" spans="1:10" ht="23.25" customHeight="1" x14ac:dyDescent="0.25">
      <c r="A666" s="186" t="s">
        <v>142</v>
      </c>
      <c r="B666" s="187"/>
      <c r="C666" s="133" t="s">
        <v>94</v>
      </c>
      <c r="D666" s="133" t="s">
        <v>102</v>
      </c>
      <c r="E666" s="133" t="s">
        <v>118</v>
      </c>
      <c r="F666" s="136" t="s">
        <v>1251</v>
      </c>
      <c r="G666" s="136" t="s">
        <v>141</v>
      </c>
      <c r="H666" s="143">
        <v>55000000</v>
      </c>
      <c r="I666" s="203">
        <v>55000000</v>
      </c>
      <c r="J666" s="204"/>
    </row>
    <row r="667" spans="1:10" ht="23.25" customHeight="1" x14ac:dyDescent="0.25">
      <c r="A667" s="186" t="s">
        <v>140</v>
      </c>
      <c r="B667" s="187"/>
      <c r="C667" s="133" t="s">
        <v>94</v>
      </c>
      <c r="D667" s="133" t="s">
        <v>102</v>
      </c>
      <c r="E667" s="133" t="s">
        <v>118</v>
      </c>
      <c r="F667" s="136" t="s">
        <v>1251</v>
      </c>
      <c r="G667" s="136" t="s">
        <v>139</v>
      </c>
      <c r="H667" s="143">
        <v>55000000</v>
      </c>
      <c r="I667" s="203">
        <v>55000000</v>
      </c>
      <c r="J667" s="204"/>
    </row>
    <row r="668" spans="1:10" ht="23.25" customHeight="1" x14ac:dyDescent="0.25">
      <c r="A668" s="186" t="s">
        <v>561</v>
      </c>
      <c r="B668" s="187"/>
      <c r="C668" s="133" t="s">
        <v>94</v>
      </c>
      <c r="D668" s="133" t="s">
        <v>102</v>
      </c>
      <c r="E668" s="133" t="s">
        <v>118</v>
      </c>
      <c r="F668" s="136" t="s">
        <v>560</v>
      </c>
      <c r="G668" s="137"/>
      <c r="H668" s="143">
        <v>25000000</v>
      </c>
      <c r="I668" s="203">
        <v>25000000</v>
      </c>
      <c r="J668" s="204"/>
    </row>
    <row r="669" spans="1:10" ht="23.25" customHeight="1" x14ac:dyDescent="0.25">
      <c r="A669" s="186" t="s">
        <v>142</v>
      </c>
      <c r="B669" s="187"/>
      <c r="C669" s="133" t="s">
        <v>94</v>
      </c>
      <c r="D669" s="133" t="s">
        <v>102</v>
      </c>
      <c r="E669" s="133" t="s">
        <v>118</v>
      </c>
      <c r="F669" s="136" t="s">
        <v>560</v>
      </c>
      <c r="G669" s="136" t="s">
        <v>141</v>
      </c>
      <c r="H669" s="143">
        <v>25000000</v>
      </c>
      <c r="I669" s="203">
        <v>25000000</v>
      </c>
      <c r="J669" s="204"/>
    </row>
    <row r="670" spans="1:10" ht="23.25" customHeight="1" x14ac:dyDescent="0.25">
      <c r="A670" s="186" t="s">
        <v>140</v>
      </c>
      <c r="B670" s="187"/>
      <c r="C670" s="133" t="s">
        <v>94</v>
      </c>
      <c r="D670" s="133" t="s">
        <v>102</v>
      </c>
      <c r="E670" s="133" t="s">
        <v>118</v>
      </c>
      <c r="F670" s="136" t="s">
        <v>560</v>
      </c>
      <c r="G670" s="136" t="s">
        <v>139</v>
      </c>
      <c r="H670" s="143">
        <v>25000000</v>
      </c>
      <c r="I670" s="203">
        <v>25000000</v>
      </c>
      <c r="J670" s="204"/>
    </row>
    <row r="671" spans="1:10" ht="23.25" customHeight="1" x14ac:dyDescent="0.25">
      <c r="A671" s="186" t="s">
        <v>559</v>
      </c>
      <c r="B671" s="187"/>
      <c r="C671" s="133" t="s">
        <v>94</v>
      </c>
      <c r="D671" s="133" t="s">
        <v>102</v>
      </c>
      <c r="E671" s="133" t="s">
        <v>118</v>
      </c>
      <c r="F671" s="136" t="s">
        <v>558</v>
      </c>
      <c r="G671" s="137"/>
      <c r="H671" s="143">
        <v>10000000</v>
      </c>
      <c r="I671" s="203">
        <v>10000000</v>
      </c>
      <c r="J671" s="204"/>
    </row>
    <row r="672" spans="1:10" ht="23.25" customHeight="1" x14ac:dyDescent="0.25">
      <c r="A672" s="186" t="s">
        <v>142</v>
      </c>
      <c r="B672" s="187"/>
      <c r="C672" s="133" t="s">
        <v>94</v>
      </c>
      <c r="D672" s="133" t="s">
        <v>102</v>
      </c>
      <c r="E672" s="133" t="s">
        <v>118</v>
      </c>
      <c r="F672" s="136" t="s">
        <v>558</v>
      </c>
      <c r="G672" s="136" t="s">
        <v>141</v>
      </c>
      <c r="H672" s="143">
        <v>10000000</v>
      </c>
      <c r="I672" s="203">
        <v>10000000</v>
      </c>
      <c r="J672" s="204"/>
    </row>
    <row r="673" spans="1:10" ht="23.25" customHeight="1" x14ac:dyDescent="0.25">
      <c r="A673" s="186" t="s">
        <v>140</v>
      </c>
      <c r="B673" s="187"/>
      <c r="C673" s="133" t="s">
        <v>94</v>
      </c>
      <c r="D673" s="133" t="s">
        <v>102</v>
      </c>
      <c r="E673" s="133" t="s">
        <v>118</v>
      </c>
      <c r="F673" s="136" t="s">
        <v>558</v>
      </c>
      <c r="G673" s="136" t="s">
        <v>139</v>
      </c>
      <c r="H673" s="143">
        <v>10000000</v>
      </c>
      <c r="I673" s="203">
        <v>10000000</v>
      </c>
      <c r="J673" s="204"/>
    </row>
    <row r="674" spans="1:10" ht="23.25" customHeight="1" x14ac:dyDescent="0.25">
      <c r="A674" s="186" t="s">
        <v>1075</v>
      </c>
      <c r="B674" s="187"/>
      <c r="C674" s="133" t="s">
        <v>94</v>
      </c>
      <c r="D674" s="133" t="s">
        <v>102</v>
      </c>
      <c r="E674" s="133" t="s">
        <v>118</v>
      </c>
      <c r="F674" s="136" t="s">
        <v>1074</v>
      </c>
      <c r="G674" s="137"/>
      <c r="H674" s="143">
        <v>100000</v>
      </c>
      <c r="I674" s="203">
        <v>100000</v>
      </c>
      <c r="J674" s="204"/>
    </row>
    <row r="675" spans="1:10" ht="23.25" customHeight="1" x14ac:dyDescent="0.25">
      <c r="A675" s="186" t="s">
        <v>142</v>
      </c>
      <c r="B675" s="187"/>
      <c r="C675" s="133" t="s">
        <v>94</v>
      </c>
      <c r="D675" s="133" t="s">
        <v>102</v>
      </c>
      <c r="E675" s="133" t="s">
        <v>118</v>
      </c>
      <c r="F675" s="136" t="s">
        <v>1074</v>
      </c>
      <c r="G675" s="136" t="s">
        <v>141</v>
      </c>
      <c r="H675" s="143">
        <v>100000</v>
      </c>
      <c r="I675" s="203">
        <v>100000</v>
      </c>
      <c r="J675" s="204"/>
    </row>
    <row r="676" spans="1:10" ht="23.25" customHeight="1" x14ac:dyDescent="0.25">
      <c r="A676" s="186" t="s">
        <v>140</v>
      </c>
      <c r="B676" s="187"/>
      <c r="C676" s="133" t="s">
        <v>94</v>
      </c>
      <c r="D676" s="133" t="s">
        <v>102</v>
      </c>
      <c r="E676" s="133" t="s">
        <v>118</v>
      </c>
      <c r="F676" s="136" t="s">
        <v>1074</v>
      </c>
      <c r="G676" s="136" t="s">
        <v>139</v>
      </c>
      <c r="H676" s="143">
        <v>100000</v>
      </c>
      <c r="I676" s="203">
        <v>100000</v>
      </c>
      <c r="J676" s="204"/>
    </row>
    <row r="677" spans="1:10" ht="23.25" customHeight="1" x14ac:dyDescent="0.25">
      <c r="A677" s="186" t="s">
        <v>1073</v>
      </c>
      <c r="B677" s="187"/>
      <c r="C677" s="133" t="s">
        <v>94</v>
      </c>
      <c r="D677" s="133" t="s">
        <v>102</v>
      </c>
      <c r="E677" s="133" t="s">
        <v>118</v>
      </c>
      <c r="F677" s="136" t="s">
        <v>1072</v>
      </c>
      <c r="G677" s="137"/>
      <c r="H677" s="143">
        <v>100000</v>
      </c>
      <c r="I677" s="203">
        <v>100000</v>
      </c>
      <c r="J677" s="204"/>
    </row>
    <row r="678" spans="1:10" ht="23.25" customHeight="1" x14ac:dyDescent="0.25">
      <c r="A678" s="186" t="s">
        <v>132</v>
      </c>
      <c r="B678" s="187"/>
      <c r="C678" s="133" t="s">
        <v>94</v>
      </c>
      <c r="D678" s="133" t="s">
        <v>102</v>
      </c>
      <c r="E678" s="133" t="s">
        <v>118</v>
      </c>
      <c r="F678" s="136" t="s">
        <v>1072</v>
      </c>
      <c r="G678" s="136" t="s">
        <v>109</v>
      </c>
      <c r="H678" s="143">
        <v>100000</v>
      </c>
      <c r="I678" s="203">
        <v>100000</v>
      </c>
      <c r="J678" s="204"/>
    </row>
    <row r="679" spans="1:10" ht="15" customHeight="1" x14ac:dyDescent="0.25">
      <c r="A679" s="186" t="s">
        <v>166</v>
      </c>
      <c r="B679" s="187"/>
      <c r="C679" s="133" t="s">
        <v>94</v>
      </c>
      <c r="D679" s="133" t="s">
        <v>102</v>
      </c>
      <c r="E679" s="133" t="s">
        <v>118</v>
      </c>
      <c r="F679" s="136" t="s">
        <v>1072</v>
      </c>
      <c r="G679" s="136" t="s">
        <v>112</v>
      </c>
      <c r="H679" s="143">
        <v>100000</v>
      </c>
      <c r="I679" s="203">
        <v>100000</v>
      </c>
      <c r="J679" s="204"/>
    </row>
    <row r="680" spans="1:10" ht="23.25" customHeight="1" x14ac:dyDescent="0.25">
      <c r="A680" s="186" t="s">
        <v>1252</v>
      </c>
      <c r="B680" s="187"/>
      <c r="C680" s="133" t="s">
        <v>94</v>
      </c>
      <c r="D680" s="133" t="s">
        <v>102</v>
      </c>
      <c r="E680" s="133" t="s">
        <v>118</v>
      </c>
      <c r="F680" s="136" t="s">
        <v>1071</v>
      </c>
      <c r="G680" s="137"/>
      <c r="H680" s="143">
        <v>74957814.579999998</v>
      </c>
      <c r="I680" s="203">
        <v>74957814.579999998</v>
      </c>
      <c r="J680" s="204"/>
    </row>
    <row r="681" spans="1:10" ht="45.75" customHeight="1" x14ac:dyDescent="0.25">
      <c r="A681" s="186" t="s">
        <v>146</v>
      </c>
      <c r="B681" s="187"/>
      <c r="C681" s="133" t="s">
        <v>94</v>
      </c>
      <c r="D681" s="133" t="s">
        <v>102</v>
      </c>
      <c r="E681" s="133" t="s">
        <v>118</v>
      </c>
      <c r="F681" s="136" t="s">
        <v>1071</v>
      </c>
      <c r="G681" s="136" t="s">
        <v>145</v>
      </c>
      <c r="H681" s="143">
        <v>66275914.579999998</v>
      </c>
      <c r="I681" s="203">
        <v>66275914.579999998</v>
      </c>
      <c r="J681" s="204"/>
    </row>
    <row r="682" spans="1:10" ht="15" customHeight="1" x14ac:dyDescent="0.25">
      <c r="A682" s="186" t="s">
        <v>144</v>
      </c>
      <c r="B682" s="187"/>
      <c r="C682" s="133" t="s">
        <v>94</v>
      </c>
      <c r="D682" s="133" t="s">
        <v>102</v>
      </c>
      <c r="E682" s="133" t="s">
        <v>118</v>
      </c>
      <c r="F682" s="136" t="s">
        <v>1071</v>
      </c>
      <c r="G682" s="136" t="s">
        <v>143</v>
      </c>
      <c r="H682" s="143">
        <v>66275914.579999998</v>
      </c>
      <c r="I682" s="203">
        <v>66275914.579999998</v>
      </c>
      <c r="J682" s="204"/>
    </row>
    <row r="683" spans="1:10" ht="23.25" customHeight="1" x14ac:dyDescent="0.25">
      <c r="A683" s="186" t="s">
        <v>142</v>
      </c>
      <c r="B683" s="187"/>
      <c r="C683" s="133" t="s">
        <v>94</v>
      </c>
      <c r="D683" s="133" t="s">
        <v>102</v>
      </c>
      <c r="E683" s="133" t="s">
        <v>118</v>
      </c>
      <c r="F683" s="136" t="s">
        <v>1071</v>
      </c>
      <c r="G683" s="136" t="s">
        <v>141</v>
      </c>
      <c r="H683" s="143">
        <v>8581900</v>
      </c>
      <c r="I683" s="203">
        <v>8581900</v>
      </c>
      <c r="J683" s="204"/>
    </row>
    <row r="684" spans="1:10" ht="23.25" customHeight="1" x14ac:dyDescent="0.25">
      <c r="A684" s="186" t="s">
        <v>140</v>
      </c>
      <c r="B684" s="187"/>
      <c r="C684" s="133" t="s">
        <v>94</v>
      </c>
      <c r="D684" s="133" t="s">
        <v>102</v>
      </c>
      <c r="E684" s="133" t="s">
        <v>118</v>
      </c>
      <c r="F684" s="136" t="s">
        <v>1071</v>
      </c>
      <c r="G684" s="136" t="s">
        <v>139</v>
      </c>
      <c r="H684" s="143">
        <v>8581900</v>
      </c>
      <c r="I684" s="203">
        <v>8581900</v>
      </c>
      <c r="J684" s="204"/>
    </row>
    <row r="685" spans="1:10" ht="15" customHeight="1" x14ac:dyDescent="0.25">
      <c r="A685" s="186" t="s">
        <v>332</v>
      </c>
      <c r="B685" s="187"/>
      <c r="C685" s="133" t="s">
        <v>94</v>
      </c>
      <c r="D685" s="133" t="s">
        <v>102</v>
      </c>
      <c r="E685" s="133" t="s">
        <v>118</v>
      </c>
      <c r="F685" s="136" t="s">
        <v>1071</v>
      </c>
      <c r="G685" s="136" t="s">
        <v>98</v>
      </c>
      <c r="H685" s="143">
        <v>100000</v>
      </c>
      <c r="I685" s="203">
        <v>100000</v>
      </c>
      <c r="J685" s="204"/>
    </row>
    <row r="686" spans="1:10" ht="15" customHeight="1" x14ac:dyDescent="0.25">
      <c r="A686" s="186" t="s">
        <v>331</v>
      </c>
      <c r="B686" s="187"/>
      <c r="C686" s="133" t="s">
        <v>94</v>
      </c>
      <c r="D686" s="133" t="s">
        <v>102</v>
      </c>
      <c r="E686" s="133" t="s">
        <v>118</v>
      </c>
      <c r="F686" s="136" t="s">
        <v>1071</v>
      </c>
      <c r="G686" s="136" t="s">
        <v>330</v>
      </c>
      <c r="H686" s="143">
        <v>100000</v>
      </c>
      <c r="I686" s="203">
        <v>100000</v>
      </c>
      <c r="J686" s="204"/>
    </row>
    <row r="687" spans="1:10" ht="34.5" customHeight="1" x14ac:dyDescent="0.25">
      <c r="A687" s="186" t="s">
        <v>1070</v>
      </c>
      <c r="B687" s="187"/>
      <c r="C687" s="133" t="s">
        <v>94</v>
      </c>
      <c r="D687" s="133" t="s">
        <v>102</v>
      </c>
      <c r="E687" s="133" t="s">
        <v>118</v>
      </c>
      <c r="F687" s="136" t="s">
        <v>1069</v>
      </c>
      <c r="G687" s="137"/>
      <c r="H687" s="143">
        <v>297616220</v>
      </c>
      <c r="I687" s="203">
        <v>297616220</v>
      </c>
      <c r="J687" s="204"/>
    </row>
    <row r="688" spans="1:10" ht="23.25" customHeight="1" x14ac:dyDescent="0.25">
      <c r="A688" s="186" t="s">
        <v>132</v>
      </c>
      <c r="B688" s="187"/>
      <c r="C688" s="133" t="s">
        <v>94</v>
      </c>
      <c r="D688" s="133" t="s">
        <v>102</v>
      </c>
      <c r="E688" s="133" t="s">
        <v>118</v>
      </c>
      <c r="F688" s="136" t="s">
        <v>1069</v>
      </c>
      <c r="G688" s="136" t="s">
        <v>109</v>
      </c>
      <c r="H688" s="143">
        <v>297616220</v>
      </c>
      <c r="I688" s="203">
        <v>297616220</v>
      </c>
      <c r="J688" s="204"/>
    </row>
    <row r="689" spans="1:10" ht="15" customHeight="1" x14ac:dyDescent="0.25">
      <c r="A689" s="186" t="s">
        <v>166</v>
      </c>
      <c r="B689" s="187"/>
      <c r="C689" s="133" t="s">
        <v>94</v>
      </c>
      <c r="D689" s="133" t="s">
        <v>102</v>
      </c>
      <c r="E689" s="133" t="s">
        <v>118</v>
      </c>
      <c r="F689" s="136" t="s">
        <v>1069</v>
      </c>
      <c r="G689" s="136" t="s">
        <v>112</v>
      </c>
      <c r="H689" s="143">
        <v>297616220</v>
      </c>
      <c r="I689" s="203">
        <v>297616220</v>
      </c>
      <c r="J689" s="204"/>
    </row>
    <row r="690" spans="1:10" ht="15" customHeight="1" x14ac:dyDescent="0.25">
      <c r="A690" s="193" t="s">
        <v>556</v>
      </c>
      <c r="B690" s="194"/>
      <c r="C690" s="133" t="s">
        <v>94</v>
      </c>
      <c r="D690" s="133" t="s">
        <v>102</v>
      </c>
      <c r="E690" s="133" t="s">
        <v>102</v>
      </c>
      <c r="F690" s="134"/>
      <c r="G690" s="134"/>
      <c r="H690" s="143">
        <v>197421806.88</v>
      </c>
      <c r="I690" s="203">
        <v>197421806.88</v>
      </c>
      <c r="J690" s="204"/>
    </row>
    <row r="691" spans="1:10" ht="23.25" customHeight="1" x14ac:dyDescent="0.25">
      <c r="A691" s="193" t="s">
        <v>547</v>
      </c>
      <c r="B691" s="194"/>
      <c r="C691" s="133" t="s">
        <v>94</v>
      </c>
      <c r="D691" s="133" t="s">
        <v>102</v>
      </c>
      <c r="E691" s="133" t="s">
        <v>102</v>
      </c>
      <c r="F691" s="133" t="s">
        <v>546</v>
      </c>
      <c r="G691" s="133"/>
      <c r="H691" s="143">
        <v>848000</v>
      </c>
      <c r="I691" s="203">
        <v>848000</v>
      </c>
      <c r="J691" s="204"/>
    </row>
    <row r="692" spans="1:10" ht="15" customHeight="1" x14ac:dyDescent="0.25">
      <c r="A692" s="186" t="s">
        <v>178</v>
      </c>
      <c r="B692" s="187"/>
      <c r="C692" s="133" t="s">
        <v>94</v>
      </c>
      <c r="D692" s="133" t="s">
        <v>102</v>
      </c>
      <c r="E692" s="133" t="s">
        <v>102</v>
      </c>
      <c r="F692" s="136" t="s">
        <v>624</v>
      </c>
      <c r="G692" s="136"/>
      <c r="H692" s="143">
        <v>848000</v>
      </c>
      <c r="I692" s="203">
        <v>848000</v>
      </c>
      <c r="J692" s="204"/>
    </row>
    <row r="693" spans="1:10" ht="23.25" customHeight="1" x14ac:dyDescent="0.25">
      <c r="A693" s="186" t="s">
        <v>176</v>
      </c>
      <c r="B693" s="187"/>
      <c r="C693" s="133" t="s">
        <v>94</v>
      </c>
      <c r="D693" s="133" t="s">
        <v>102</v>
      </c>
      <c r="E693" s="133" t="s">
        <v>102</v>
      </c>
      <c r="F693" s="136" t="s">
        <v>623</v>
      </c>
      <c r="G693" s="137"/>
      <c r="H693" s="143">
        <v>848000</v>
      </c>
      <c r="I693" s="203">
        <v>848000</v>
      </c>
      <c r="J693" s="204"/>
    </row>
    <row r="694" spans="1:10" ht="57" customHeight="1" x14ac:dyDescent="0.25">
      <c r="A694" s="186" t="s">
        <v>1459</v>
      </c>
      <c r="B694" s="187"/>
      <c r="C694" s="133" t="s">
        <v>94</v>
      </c>
      <c r="D694" s="133" t="s">
        <v>102</v>
      </c>
      <c r="E694" s="133" t="s">
        <v>102</v>
      </c>
      <c r="F694" s="136" t="s">
        <v>1460</v>
      </c>
      <c r="G694" s="137"/>
      <c r="H694" s="143">
        <v>848000</v>
      </c>
      <c r="I694" s="203">
        <v>848000</v>
      </c>
      <c r="J694" s="204"/>
    </row>
    <row r="695" spans="1:10" ht="45.75" customHeight="1" x14ac:dyDescent="0.25">
      <c r="A695" s="186" t="s">
        <v>146</v>
      </c>
      <c r="B695" s="187"/>
      <c r="C695" s="133" t="s">
        <v>94</v>
      </c>
      <c r="D695" s="133" t="s">
        <v>102</v>
      </c>
      <c r="E695" s="133" t="s">
        <v>102</v>
      </c>
      <c r="F695" s="136" t="s">
        <v>1460</v>
      </c>
      <c r="G695" s="136" t="s">
        <v>145</v>
      </c>
      <c r="H695" s="143">
        <v>785546.05</v>
      </c>
      <c r="I695" s="203">
        <v>785546.05</v>
      </c>
      <c r="J695" s="204"/>
    </row>
    <row r="696" spans="1:10" ht="23.25" customHeight="1" x14ac:dyDescent="0.25">
      <c r="A696" s="186" t="s">
        <v>337</v>
      </c>
      <c r="B696" s="187"/>
      <c r="C696" s="133" t="s">
        <v>94</v>
      </c>
      <c r="D696" s="133" t="s">
        <v>102</v>
      </c>
      <c r="E696" s="133" t="s">
        <v>102</v>
      </c>
      <c r="F696" s="136" t="s">
        <v>1460</v>
      </c>
      <c r="G696" s="136" t="s">
        <v>333</v>
      </c>
      <c r="H696" s="143">
        <v>785546.05</v>
      </c>
      <c r="I696" s="203">
        <v>785546.05</v>
      </c>
      <c r="J696" s="204"/>
    </row>
    <row r="697" spans="1:10" ht="23.25" customHeight="1" x14ac:dyDescent="0.25">
      <c r="A697" s="186" t="s">
        <v>142</v>
      </c>
      <c r="B697" s="187"/>
      <c r="C697" s="133" t="s">
        <v>94</v>
      </c>
      <c r="D697" s="133" t="s">
        <v>102</v>
      </c>
      <c r="E697" s="133" t="s">
        <v>102</v>
      </c>
      <c r="F697" s="136" t="s">
        <v>1460</v>
      </c>
      <c r="G697" s="136" t="s">
        <v>141</v>
      </c>
      <c r="H697" s="143">
        <v>62453.95</v>
      </c>
      <c r="I697" s="203">
        <v>62453.95</v>
      </c>
      <c r="J697" s="204"/>
    </row>
    <row r="698" spans="1:10" ht="23.25" customHeight="1" x14ac:dyDescent="0.25">
      <c r="A698" s="186" t="s">
        <v>140</v>
      </c>
      <c r="B698" s="187"/>
      <c r="C698" s="133" t="s">
        <v>94</v>
      </c>
      <c r="D698" s="133" t="s">
        <v>102</v>
      </c>
      <c r="E698" s="133" t="s">
        <v>102</v>
      </c>
      <c r="F698" s="136" t="s">
        <v>1460</v>
      </c>
      <c r="G698" s="136" t="s">
        <v>139</v>
      </c>
      <c r="H698" s="143">
        <v>62453.95</v>
      </c>
      <c r="I698" s="203">
        <v>62453.95</v>
      </c>
      <c r="J698" s="204"/>
    </row>
    <row r="699" spans="1:10" ht="23.25" customHeight="1" x14ac:dyDescent="0.25">
      <c r="A699" s="193" t="s">
        <v>180</v>
      </c>
      <c r="B699" s="194"/>
      <c r="C699" s="133" t="s">
        <v>94</v>
      </c>
      <c r="D699" s="133" t="s">
        <v>102</v>
      </c>
      <c r="E699" s="133" t="s">
        <v>102</v>
      </c>
      <c r="F699" s="133" t="s">
        <v>179</v>
      </c>
      <c r="G699" s="133"/>
      <c r="H699" s="143">
        <v>196573806.88</v>
      </c>
      <c r="I699" s="203">
        <v>196573806.88</v>
      </c>
      <c r="J699" s="204"/>
    </row>
    <row r="700" spans="1:10" ht="15" customHeight="1" x14ac:dyDescent="0.25">
      <c r="A700" s="186" t="s">
        <v>178</v>
      </c>
      <c r="B700" s="187"/>
      <c r="C700" s="133" t="s">
        <v>94</v>
      </c>
      <c r="D700" s="133" t="s">
        <v>102</v>
      </c>
      <c r="E700" s="133" t="s">
        <v>102</v>
      </c>
      <c r="F700" s="136" t="s">
        <v>177</v>
      </c>
      <c r="G700" s="136"/>
      <c r="H700" s="143">
        <v>196573806.88</v>
      </c>
      <c r="I700" s="203">
        <v>196573806.88</v>
      </c>
      <c r="J700" s="204"/>
    </row>
    <row r="701" spans="1:10" ht="23.25" customHeight="1" x14ac:dyDescent="0.25">
      <c r="A701" s="186" t="s">
        <v>176</v>
      </c>
      <c r="B701" s="187"/>
      <c r="C701" s="133" t="s">
        <v>94</v>
      </c>
      <c r="D701" s="133" t="s">
        <v>102</v>
      </c>
      <c r="E701" s="133" t="s">
        <v>102</v>
      </c>
      <c r="F701" s="136" t="s">
        <v>175</v>
      </c>
      <c r="G701" s="137"/>
      <c r="H701" s="143">
        <v>196573806.88</v>
      </c>
      <c r="I701" s="203">
        <v>196573806.88</v>
      </c>
      <c r="J701" s="204"/>
    </row>
    <row r="702" spans="1:10" ht="23.25" customHeight="1" x14ac:dyDescent="0.25">
      <c r="A702" s="186" t="s">
        <v>555</v>
      </c>
      <c r="B702" s="187"/>
      <c r="C702" s="133" t="s">
        <v>94</v>
      </c>
      <c r="D702" s="133" t="s">
        <v>102</v>
      </c>
      <c r="E702" s="133" t="s">
        <v>102</v>
      </c>
      <c r="F702" s="136" t="s">
        <v>554</v>
      </c>
      <c r="G702" s="137"/>
      <c r="H702" s="143">
        <v>5192300</v>
      </c>
      <c r="I702" s="203">
        <v>5192300</v>
      </c>
      <c r="J702" s="204"/>
    </row>
    <row r="703" spans="1:10" ht="45.75" customHeight="1" x14ac:dyDescent="0.25">
      <c r="A703" s="186" t="s">
        <v>146</v>
      </c>
      <c r="B703" s="187"/>
      <c r="C703" s="133" t="s">
        <v>94</v>
      </c>
      <c r="D703" s="133" t="s">
        <v>102</v>
      </c>
      <c r="E703" s="133" t="s">
        <v>102</v>
      </c>
      <c r="F703" s="136" t="s">
        <v>554</v>
      </c>
      <c r="G703" s="136" t="s">
        <v>145</v>
      </c>
      <c r="H703" s="143">
        <v>5192300</v>
      </c>
      <c r="I703" s="203">
        <v>5192300</v>
      </c>
      <c r="J703" s="204"/>
    </row>
    <row r="704" spans="1:10" ht="23.25" customHeight="1" x14ac:dyDescent="0.25">
      <c r="A704" s="186" t="s">
        <v>337</v>
      </c>
      <c r="B704" s="187"/>
      <c r="C704" s="133" t="s">
        <v>94</v>
      </c>
      <c r="D704" s="133" t="s">
        <v>102</v>
      </c>
      <c r="E704" s="133" t="s">
        <v>102</v>
      </c>
      <c r="F704" s="136" t="s">
        <v>554</v>
      </c>
      <c r="G704" s="136" t="s">
        <v>333</v>
      </c>
      <c r="H704" s="143">
        <v>5192300</v>
      </c>
      <c r="I704" s="203">
        <v>5192300</v>
      </c>
      <c r="J704" s="204"/>
    </row>
    <row r="705" spans="1:10" ht="34.5" customHeight="1" x14ac:dyDescent="0.25">
      <c r="A705" s="186" t="s">
        <v>1411</v>
      </c>
      <c r="B705" s="187"/>
      <c r="C705" s="133" t="s">
        <v>94</v>
      </c>
      <c r="D705" s="133" t="s">
        <v>102</v>
      </c>
      <c r="E705" s="133" t="s">
        <v>102</v>
      </c>
      <c r="F705" s="136" t="s">
        <v>553</v>
      </c>
      <c r="G705" s="137"/>
      <c r="H705" s="143">
        <v>87588906.879999995</v>
      </c>
      <c r="I705" s="203">
        <v>87588906.879999995</v>
      </c>
      <c r="J705" s="204"/>
    </row>
    <row r="706" spans="1:10" ht="45.75" customHeight="1" x14ac:dyDescent="0.25">
      <c r="A706" s="186" t="s">
        <v>146</v>
      </c>
      <c r="B706" s="187"/>
      <c r="C706" s="133" t="s">
        <v>94</v>
      </c>
      <c r="D706" s="133" t="s">
        <v>102</v>
      </c>
      <c r="E706" s="133" t="s">
        <v>102</v>
      </c>
      <c r="F706" s="136" t="s">
        <v>553</v>
      </c>
      <c r="G706" s="136" t="s">
        <v>145</v>
      </c>
      <c r="H706" s="143">
        <v>84217906.879999995</v>
      </c>
      <c r="I706" s="203">
        <v>84217906.879999995</v>
      </c>
      <c r="J706" s="204"/>
    </row>
    <row r="707" spans="1:10" ht="15" customHeight="1" x14ac:dyDescent="0.25">
      <c r="A707" s="186" t="s">
        <v>144</v>
      </c>
      <c r="B707" s="187"/>
      <c r="C707" s="133" t="s">
        <v>94</v>
      </c>
      <c r="D707" s="133" t="s">
        <v>102</v>
      </c>
      <c r="E707" s="133" t="s">
        <v>102</v>
      </c>
      <c r="F707" s="136" t="s">
        <v>553</v>
      </c>
      <c r="G707" s="136" t="s">
        <v>143</v>
      </c>
      <c r="H707" s="143">
        <v>84217906.879999995</v>
      </c>
      <c r="I707" s="203">
        <v>84217906.879999995</v>
      </c>
      <c r="J707" s="204"/>
    </row>
    <row r="708" spans="1:10" ht="23.25" customHeight="1" x14ac:dyDescent="0.25">
      <c r="A708" s="186" t="s">
        <v>142</v>
      </c>
      <c r="B708" s="187"/>
      <c r="C708" s="133" t="s">
        <v>94</v>
      </c>
      <c r="D708" s="133" t="s">
        <v>102</v>
      </c>
      <c r="E708" s="133" t="s">
        <v>102</v>
      </c>
      <c r="F708" s="136" t="s">
        <v>553</v>
      </c>
      <c r="G708" s="136" t="s">
        <v>141</v>
      </c>
      <c r="H708" s="143">
        <v>3271000</v>
      </c>
      <c r="I708" s="203">
        <v>3271000</v>
      </c>
      <c r="J708" s="204"/>
    </row>
    <row r="709" spans="1:10" ht="23.25" customHeight="1" x14ac:dyDescent="0.25">
      <c r="A709" s="186" t="s">
        <v>140</v>
      </c>
      <c r="B709" s="187"/>
      <c r="C709" s="133" t="s">
        <v>94</v>
      </c>
      <c r="D709" s="133" t="s">
        <v>102</v>
      </c>
      <c r="E709" s="133" t="s">
        <v>102</v>
      </c>
      <c r="F709" s="136" t="s">
        <v>553</v>
      </c>
      <c r="G709" s="136" t="s">
        <v>139</v>
      </c>
      <c r="H709" s="143">
        <v>3271000</v>
      </c>
      <c r="I709" s="203">
        <v>3271000</v>
      </c>
      <c r="J709" s="204"/>
    </row>
    <row r="710" spans="1:10" ht="15" customHeight="1" x14ac:dyDescent="0.25">
      <c r="A710" s="186" t="s">
        <v>332</v>
      </c>
      <c r="B710" s="187"/>
      <c r="C710" s="133" t="s">
        <v>94</v>
      </c>
      <c r="D710" s="133" t="s">
        <v>102</v>
      </c>
      <c r="E710" s="133" t="s">
        <v>102</v>
      </c>
      <c r="F710" s="136" t="s">
        <v>553</v>
      </c>
      <c r="G710" s="136" t="s">
        <v>98</v>
      </c>
      <c r="H710" s="143">
        <v>100000</v>
      </c>
      <c r="I710" s="203">
        <v>100000</v>
      </c>
      <c r="J710" s="204"/>
    </row>
    <row r="711" spans="1:10" ht="15" customHeight="1" x14ac:dyDescent="0.25">
      <c r="A711" s="186" t="s">
        <v>331</v>
      </c>
      <c r="B711" s="187"/>
      <c r="C711" s="133" t="s">
        <v>94</v>
      </c>
      <c r="D711" s="133" t="s">
        <v>102</v>
      </c>
      <c r="E711" s="133" t="s">
        <v>102</v>
      </c>
      <c r="F711" s="136" t="s">
        <v>553</v>
      </c>
      <c r="G711" s="136" t="s">
        <v>330</v>
      </c>
      <c r="H711" s="143">
        <v>100000</v>
      </c>
      <c r="I711" s="203">
        <v>100000</v>
      </c>
      <c r="J711" s="204"/>
    </row>
    <row r="712" spans="1:10" ht="45.75" customHeight="1" x14ac:dyDescent="0.25">
      <c r="A712" s="186" t="s">
        <v>552</v>
      </c>
      <c r="B712" s="187"/>
      <c r="C712" s="133" t="s">
        <v>94</v>
      </c>
      <c r="D712" s="133" t="s">
        <v>102</v>
      </c>
      <c r="E712" s="133" t="s">
        <v>102</v>
      </c>
      <c r="F712" s="136" t="s">
        <v>551</v>
      </c>
      <c r="G712" s="137"/>
      <c r="H712" s="143">
        <v>75292000</v>
      </c>
      <c r="I712" s="203">
        <v>75292000</v>
      </c>
      <c r="J712" s="204"/>
    </row>
    <row r="713" spans="1:10" ht="45.75" customHeight="1" x14ac:dyDescent="0.25">
      <c r="A713" s="186" t="s">
        <v>146</v>
      </c>
      <c r="B713" s="187"/>
      <c r="C713" s="133" t="s">
        <v>94</v>
      </c>
      <c r="D713" s="133" t="s">
        <v>102</v>
      </c>
      <c r="E713" s="133" t="s">
        <v>102</v>
      </c>
      <c r="F713" s="136" t="s">
        <v>551</v>
      </c>
      <c r="G713" s="136" t="s">
        <v>145</v>
      </c>
      <c r="H713" s="143">
        <v>66134000</v>
      </c>
      <c r="I713" s="203">
        <v>66134000</v>
      </c>
      <c r="J713" s="204"/>
    </row>
    <row r="714" spans="1:10" ht="15" customHeight="1" x14ac:dyDescent="0.25">
      <c r="A714" s="186" t="s">
        <v>144</v>
      </c>
      <c r="B714" s="187"/>
      <c r="C714" s="133" t="s">
        <v>94</v>
      </c>
      <c r="D714" s="133" t="s">
        <v>102</v>
      </c>
      <c r="E714" s="133" t="s">
        <v>102</v>
      </c>
      <c r="F714" s="136" t="s">
        <v>551</v>
      </c>
      <c r="G714" s="136" t="s">
        <v>143</v>
      </c>
      <c r="H714" s="143">
        <v>66134000</v>
      </c>
      <c r="I714" s="203">
        <v>66134000</v>
      </c>
      <c r="J714" s="204"/>
    </row>
    <row r="715" spans="1:10" ht="23.25" customHeight="1" x14ac:dyDescent="0.25">
      <c r="A715" s="186" t="s">
        <v>142</v>
      </c>
      <c r="B715" s="187"/>
      <c r="C715" s="133" t="s">
        <v>94</v>
      </c>
      <c r="D715" s="133" t="s">
        <v>102</v>
      </c>
      <c r="E715" s="133" t="s">
        <v>102</v>
      </c>
      <c r="F715" s="136" t="s">
        <v>551</v>
      </c>
      <c r="G715" s="136" t="s">
        <v>141</v>
      </c>
      <c r="H715" s="143">
        <v>8217000</v>
      </c>
      <c r="I715" s="203">
        <v>8217000</v>
      </c>
      <c r="J715" s="204"/>
    </row>
    <row r="716" spans="1:10" ht="23.25" customHeight="1" x14ac:dyDescent="0.25">
      <c r="A716" s="186" t="s">
        <v>140</v>
      </c>
      <c r="B716" s="187"/>
      <c r="C716" s="133" t="s">
        <v>94</v>
      </c>
      <c r="D716" s="133" t="s">
        <v>102</v>
      </c>
      <c r="E716" s="133" t="s">
        <v>102</v>
      </c>
      <c r="F716" s="136" t="s">
        <v>551</v>
      </c>
      <c r="G716" s="136" t="s">
        <v>139</v>
      </c>
      <c r="H716" s="143">
        <v>8217000</v>
      </c>
      <c r="I716" s="203">
        <v>8217000</v>
      </c>
      <c r="J716" s="204"/>
    </row>
    <row r="717" spans="1:10" ht="15" customHeight="1" x14ac:dyDescent="0.25">
      <c r="A717" s="186" t="s">
        <v>332</v>
      </c>
      <c r="B717" s="187"/>
      <c r="C717" s="133" t="s">
        <v>94</v>
      </c>
      <c r="D717" s="133" t="s">
        <v>102</v>
      </c>
      <c r="E717" s="133" t="s">
        <v>102</v>
      </c>
      <c r="F717" s="136" t="s">
        <v>551</v>
      </c>
      <c r="G717" s="136" t="s">
        <v>98</v>
      </c>
      <c r="H717" s="143">
        <v>941000</v>
      </c>
      <c r="I717" s="203">
        <v>941000</v>
      </c>
      <c r="J717" s="204"/>
    </row>
    <row r="718" spans="1:10" ht="15" customHeight="1" x14ac:dyDescent="0.25">
      <c r="A718" s="186" t="s">
        <v>331</v>
      </c>
      <c r="B718" s="187"/>
      <c r="C718" s="133" t="s">
        <v>94</v>
      </c>
      <c r="D718" s="133" t="s">
        <v>102</v>
      </c>
      <c r="E718" s="133" t="s">
        <v>102</v>
      </c>
      <c r="F718" s="136" t="s">
        <v>551</v>
      </c>
      <c r="G718" s="136" t="s">
        <v>330</v>
      </c>
      <c r="H718" s="143">
        <v>941000</v>
      </c>
      <c r="I718" s="203">
        <v>941000</v>
      </c>
      <c r="J718" s="204"/>
    </row>
    <row r="719" spans="1:10" ht="45.75" customHeight="1" x14ac:dyDescent="0.25">
      <c r="A719" s="186" t="s">
        <v>550</v>
      </c>
      <c r="B719" s="187"/>
      <c r="C719" s="133" t="s">
        <v>94</v>
      </c>
      <c r="D719" s="133" t="s">
        <v>102</v>
      </c>
      <c r="E719" s="133" t="s">
        <v>102</v>
      </c>
      <c r="F719" s="136" t="s">
        <v>549</v>
      </c>
      <c r="G719" s="137"/>
      <c r="H719" s="143">
        <v>28500600</v>
      </c>
      <c r="I719" s="203">
        <v>28500600</v>
      </c>
      <c r="J719" s="204"/>
    </row>
    <row r="720" spans="1:10" ht="45.75" customHeight="1" x14ac:dyDescent="0.25">
      <c r="A720" s="186" t="s">
        <v>146</v>
      </c>
      <c r="B720" s="187"/>
      <c r="C720" s="133" t="s">
        <v>94</v>
      </c>
      <c r="D720" s="133" t="s">
        <v>102</v>
      </c>
      <c r="E720" s="133" t="s">
        <v>102</v>
      </c>
      <c r="F720" s="136" t="s">
        <v>549</v>
      </c>
      <c r="G720" s="136" t="s">
        <v>145</v>
      </c>
      <c r="H720" s="143">
        <v>23940600</v>
      </c>
      <c r="I720" s="203">
        <v>23940600</v>
      </c>
      <c r="J720" s="204"/>
    </row>
    <row r="721" spans="1:10" ht="15" customHeight="1" x14ac:dyDescent="0.25">
      <c r="A721" s="186" t="s">
        <v>144</v>
      </c>
      <c r="B721" s="187"/>
      <c r="C721" s="133" t="s">
        <v>94</v>
      </c>
      <c r="D721" s="133" t="s">
        <v>102</v>
      </c>
      <c r="E721" s="133" t="s">
        <v>102</v>
      </c>
      <c r="F721" s="136" t="s">
        <v>549</v>
      </c>
      <c r="G721" s="136" t="s">
        <v>143</v>
      </c>
      <c r="H721" s="143">
        <v>23940600</v>
      </c>
      <c r="I721" s="203">
        <v>23940600</v>
      </c>
      <c r="J721" s="204"/>
    </row>
    <row r="722" spans="1:10" ht="23.25" customHeight="1" x14ac:dyDescent="0.25">
      <c r="A722" s="186" t="s">
        <v>142</v>
      </c>
      <c r="B722" s="187"/>
      <c r="C722" s="133" t="s">
        <v>94</v>
      </c>
      <c r="D722" s="133" t="s">
        <v>102</v>
      </c>
      <c r="E722" s="133" t="s">
        <v>102</v>
      </c>
      <c r="F722" s="136" t="s">
        <v>549</v>
      </c>
      <c r="G722" s="136" t="s">
        <v>141</v>
      </c>
      <c r="H722" s="143">
        <v>4435000</v>
      </c>
      <c r="I722" s="203">
        <v>4435000</v>
      </c>
      <c r="J722" s="204"/>
    </row>
    <row r="723" spans="1:10" ht="23.25" customHeight="1" x14ac:dyDescent="0.25">
      <c r="A723" s="186" t="s">
        <v>140</v>
      </c>
      <c r="B723" s="187"/>
      <c r="C723" s="133" t="s">
        <v>94</v>
      </c>
      <c r="D723" s="133" t="s">
        <v>102</v>
      </c>
      <c r="E723" s="133" t="s">
        <v>102</v>
      </c>
      <c r="F723" s="136" t="s">
        <v>549</v>
      </c>
      <c r="G723" s="136" t="s">
        <v>139</v>
      </c>
      <c r="H723" s="143">
        <v>4435000</v>
      </c>
      <c r="I723" s="203">
        <v>4435000</v>
      </c>
      <c r="J723" s="204"/>
    </row>
    <row r="724" spans="1:10" ht="15" customHeight="1" x14ac:dyDescent="0.25">
      <c r="A724" s="186" t="s">
        <v>332</v>
      </c>
      <c r="B724" s="187"/>
      <c r="C724" s="133" t="s">
        <v>94</v>
      </c>
      <c r="D724" s="133" t="s">
        <v>102</v>
      </c>
      <c r="E724" s="133" t="s">
        <v>102</v>
      </c>
      <c r="F724" s="136" t="s">
        <v>549</v>
      </c>
      <c r="G724" s="136" t="s">
        <v>98</v>
      </c>
      <c r="H724" s="143">
        <v>125000</v>
      </c>
      <c r="I724" s="203">
        <v>125000</v>
      </c>
      <c r="J724" s="204"/>
    </row>
    <row r="725" spans="1:10" ht="15" customHeight="1" x14ac:dyDescent="0.25">
      <c r="A725" s="186" t="s">
        <v>331</v>
      </c>
      <c r="B725" s="187"/>
      <c r="C725" s="133" t="s">
        <v>94</v>
      </c>
      <c r="D725" s="133" t="s">
        <v>102</v>
      </c>
      <c r="E725" s="133" t="s">
        <v>102</v>
      </c>
      <c r="F725" s="136" t="s">
        <v>549</v>
      </c>
      <c r="G725" s="136" t="s">
        <v>330</v>
      </c>
      <c r="H725" s="143">
        <v>125000</v>
      </c>
      <c r="I725" s="203">
        <v>125000</v>
      </c>
      <c r="J725" s="204"/>
    </row>
    <row r="726" spans="1:10" ht="15" customHeight="1" x14ac:dyDescent="0.25">
      <c r="A726" s="193" t="s">
        <v>1412</v>
      </c>
      <c r="B726" s="194"/>
      <c r="C726" s="133" t="s">
        <v>94</v>
      </c>
      <c r="D726" s="133" t="s">
        <v>335</v>
      </c>
      <c r="E726" s="133"/>
      <c r="F726" s="134"/>
      <c r="G726" s="134"/>
      <c r="H726" s="143">
        <v>14680178.75</v>
      </c>
      <c r="I726" s="203">
        <v>63959298.75</v>
      </c>
      <c r="J726" s="204"/>
    </row>
    <row r="727" spans="1:10" ht="15" customHeight="1" x14ac:dyDescent="0.25">
      <c r="A727" s="193" t="s">
        <v>548</v>
      </c>
      <c r="B727" s="194"/>
      <c r="C727" s="133" t="s">
        <v>94</v>
      </c>
      <c r="D727" s="133" t="s">
        <v>335</v>
      </c>
      <c r="E727" s="133" t="s">
        <v>90</v>
      </c>
      <c r="F727" s="134"/>
      <c r="G727" s="134"/>
      <c r="H727" s="143">
        <v>0</v>
      </c>
      <c r="I727" s="203">
        <v>49279120</v>
      </c>
      <c r="J727" s="204"/>
    </row>
    <row r="728" spans="1:10" ht="23.25" customHeight="1" x14ac:dyDescent="0.25">
      <c r="A728" s="193" t="s">
        <v>547</v>
      </c>
      <c r="B728" s="194"/>
      <c r="C728" s="133" t="s">
        <v>94</v>
      </c>
      <c r="D728" s="133" t="s">
        <v>335</v>
      </c>
      <c r="E728" s="133" t="s">
        <v>90</v>
      </c>
      <c r="F728" s="133" t="s">
        <v>546</v>
      </c>
      <c r="G728" s="133"/>
      <c r="H728" s="143">
        <v>0</v>
      </c>
      <c r="I728" s="203">
        <v>49279120</v>
      </c>
      <c r="J728" s="204"/>
    </row>
    <row r="729" spans="1:10" ht="15" customHeight="1" x14ac:dyDescent="0.25">
      <c r="A729" s="186" t="s">
        <v>545</v>
      </c>
      <c r="B729" s="187"/>
      <c r="C729" s="133" t="s">
        <v>94</v>
      </c>
      <c r="D729" s="133" t="s">
        <v>335</v>
      </c>
      <c r="E729" s="133" t="s">
        <v>90</v>
      </c>
      <c r="F729" s="136" t="s">
        <v>544</v>
      </c>
      <c r="G729" s="136"/>
      <c r="H729" s="143">
        <v>0</v>
      </c>
      <c r="I729" s="203">
        <v>49279120</v>
      </c>
      <c r="J729" s="204"/>
    </row>
    <row r="730" spans="1:10" ht="45.75" customHeight="1" x14ac:dyDescent="0.25">
      <c r="A730" s="186" t="s">
        <v>543</v>
      </c>
      <c r="B730" s="187"/>
      <c r="C730" s="133" t="s">
        <v>94</v>
      </c>
      <c r="D730" s="133" t="s">
        <v>335</v>
      </c>
      <c r="E730" s="133" t="s">
        <v>90</v>
      </c>
      <c r="F730" s="136" t="s">
        <v>542</v>
      </c>
      <c r="G730" s="137"/>
      <c r="H730" s="143">
        <v>0</v>
      </c>
      <c r="I730" s="203">
        <v>49279120</v>
      </c>
      <c r="J730" s="204"/>
    </row>
    <row r="731" spans="1:10" ht="23.25" customHeight="1" x14ac:dyDescent="0.25">
      <c r="A731" s="186" t="s">
        <v>541</v>
      </c>
      <c r="B731" s="187"/>
      <c r="C731" s="133" t="s">
        <v>94</v>
      </c>
      <c r="D731" s="133" t="s">
        <v>335</v>
      </c>
      <c r="E731" s="133" t="s">
        <v>90</v>
      </c>
      <c r="F731" s="136" t="s">
        <v>540</v>
      </c>
      <c r="G731" s="137"/>
      <c r="H731" s="143">
        <v>0</v>
      </c>
      <c r="I731" s="203">
        <v>49279120</v>
      </c>
      <c r="J731" s="204"/>
    </row>
    <row r="732" spans="1:10" ht="23.25" customHeight="1" x14ac:dyDescent="0.25">
      <c r="A732" s="186" t="s">
        <v>405</v>
      </c>
      <c r="B732" s="187"/>
      <c r="C732" s="133" t="s">
        <v>94</v>
      </c>
      <c r="D732" s="133" t="s">
        <v>335</v>
      </c>
      <c r="E732" s="133" t="s">
        <v>90</v>
      </c>
      <c r="F732" s="136" t="s">
        <v>540</v>
      </c>
      <c r="G732" s="136" t="s">
        <v>404</v>
      </c>
      <c r="H732" s="143">
        <v>0</v>
      </c>
      <c r="I732" s="203">
        <v>49279120</v>
      </c>
      <c r="J732" s="204"/>
    </row>
    <row r="733" spans="1:10" ht="15" customHeight="1" x14ac:dyDescent="0.25">
      <c r="A733" s="186" t="s">
        <v>403</v>
      </c>
      <c r="B733" s="187"/>
      <c r="C733" s="133" t="s">
        <v>94</v>
      </c>
      <c r="D733" s="133" t="s">
        <v>335</v>
      </c>
      <c r="E733" s="133" t="s">
        <v>90</v>
      </c>
      <c r="F733" s="136" t="s">
        <v>540</v>
      </c>
      <c r="G733" s="136" t="s">
        <v>401</v>
      </c>
      <c r="H733" s="143">
        <v>0</v>
      </c>
      <c r="I733" s="203">
        <v>49279120</v>
      </c>
      <c r="J733" s="204"/>
    </row>
    <row r="734" spans="1:10" ht="23.25" customHeight="1" x14ac:dyDescent="0.25">
      <c r="A734" s="193" t="s">
        <v>539</v>
      </c>
      <c r="B734" s="194"/>
      <c r="C734" s="133" t="s">
        <v>94</v>
      </c>
      <c r="D734" s="133" t="s">
        <v>335</v>
      </c>
      <c r="E734" s="133" t="s">
        <v>118</v>
      </c>
      <c r="F734" s="134"/>
      <c r="G734" s="134"/>
      <c r="H734" s="143">
        <v>14680178.75</v>
      </c>
      <c r="I734" s="203">
        <v>14680178.75</v>
      </c>
      <c r="J734" s="204"/>
    </row>
    <row r="735" spans="1:10" ht="15" customHeight="1" x14ac:dyDescent="0.25">
      <c r="A735" s="193" t="s">
        <v>516</v>
      </c>
      <c r="B735" s="194"/>
      <c r="C735" s="133" t="s">
        <v>94</v>
      </c>
      <c r="D735" s="133" t="s">
        <v>335</v>
      </c>
      <c r="E735" s="133" t="s">
        <v>118</v>
      </c>
      <c r="F735" s="133" t="s">
        <v>515</v>
      </c>
      <c r="G735" s="133"/>
      <c r="H735" s="143">
        <v>14680178.75</v>
      </c>
      <c r="I735" s="203">
        <v>14680178.75</v>
      </c>
      <c r="J735" s="204"/>
    </row>
    <row r="736" spans="1:10" ht="15" customHeight="1" x14ac:dyDescent="0.25">
      <c r="A736" s="186" t="s">
        <v>538</v>
      </c>
      <c r="B736" s="187"/>
      <c r="C736" s="133" t="s">
        <v>94</v>
      </c>
      <c r="D736" s="133" t="s">
        <v>335</v>
      </c>
      <c r="E736" s="133" t="s">
        <v>118</v>
      </c>
      <c r="F736" s="136" t="s">
        <v>537</v>
      </c>
      <c r="G736" s="136"/>
      <c r="H736" s="143">
        <v>4295000</v>
      </c>
      <c r="I736" s="203">
        <v>4295000</v>
      </c>
      <c r="J736" s="204"/>
    </row>
    <row r="737" spans="1:10" ht="23.25" customHeight="1" x14ac:dyDescent="0.25">
      <c r="A737" s="186" t="s">
        <v>536</v>
      </c>
      <c r="B737" s="187"/>
      <c r="C737" s="133" t="s">
        <v>94</v>
      </c>
      <c r="D737" s="133" t="s">
        <v>335</v>
      </c>
      <c r="E737" s="133" t="s">
        <v>118</v>
      </c>
      <c r="F737" s="136" t="s">
        <v>535</v>
      </c>
      <c r="G737" s="137"/>
      <c r="H737" s="143">
        <v>4245000</v>
      </c>
      <c r="I737" s="203">
        <v>4245000</v>
      </c>
      <c r="J737" s="204"/>
    </row>
    <row r="738" spans="1:10" ht="34.5" customHeight="1" x14ac:dyDescent="0.25">
      <c r="A738" s="186" t="s">
        <v>1253</v>
      </c>
      <c r="B738" s="187"/>
      <c r="C738" s="133" t="s">
        <v>94</v>
      </c>
      <c r="D738" s="133" t="s">
        <v>335</v>
      </c>
      <c r="E738" s="133" t="s">
        <v>118</v>
      </c>
      <c r="F738" s="136" t="s">
        <v>1413</v>
      </c>
      <c r="G738" s="137"/>
      <c r="H738" s="143">
        <v>3245000</v>
      </c>
      <c r="I738" s="203">
        <v>3245000</v>
      </c>
      <c r="J738" s="204"/>
    </row>
    <row r="739" spans="1:10" ht="23.25" customHeight="1" x14ac:dyDescent="0.25">
      <c r="A739" s="186" t="s">
        <v>142</v>
      </c>
      <c r="B739" s="187"/>
      <c r="C739" s="133" t="s">
        <v>94</v>
      </c>
      <c r="D739" s="133" t="s">
        <v>335</v>
      </c>
      <c r="E739" s="133" t="s">
        <v>118</v>
      </c>
      <c r="F739" s="136" t="s">
        <v>1413</v>
      </c>
      <c r="G739" s="136" t="s">
        <v>141</v>
      </c>
      <c r="H739" s="143">
        <v>3245000</v>
      </c>
      <c r="I739" s="203">
        <v>3245000</v>
      </c>
      <c r="J739" s="204"/>
    </row>
    <row r="740" spans="1:10" ht="23.25" customHeight="1" x14ac:dyDescent="0.25">
      <c r="A740" s="186" t="s">
        <v>140</v>
      </c>
      <c r="B740" s="187"/>
      <c r="C740" s="133" t="s">
        <v>94</v>
      </c>
      <c r="D740" s="133" t="s">
        <v>335</v>
      </c>
      <c r="E740" s="133" t="s">
        <v>118</v>
      </c>
      <c r="F740" s="136" t="s">
        <v>1413</v>
      </c>
      <c r="G740" s="136" t="s">
        <v>139</v>
      </c>
      <c r="H740" s="143">
        <v>3245000</v>
      </c>
      <c r="I740" s="203">
        <v>3245000</v>
      </c>
      <c r="J740" s="204"/>
    </row>
    <row r="741" spans="1:10" ht="23.25" customHeight="1" x14ac:dyDescent="0.25">
      <c r="A741" s="186" t="s">
        <v>533</v>
      </c>
      <c r="B741" s="187"/>
      <c r="C741" s="133" t="s">
        <v>94</v>
      </c>
      <c r="D741" s="133" t="s">
        <v>335</v>
      </c>
      <c r="E741" s="133" t="s">
        <v>118</v>
      </c>
      <c r="F741" s="136" t="s">
        <v>532</v>
      </c>
      <c r="G741" s="137"/>
      <c r="H741" s="143">
        <v>1000000</v>
      </c>
      <c r="I741" s="203">
        <v>1000000</v>
      </c>
      <c r="J741" s="204"/>
    </row>
    <row r="742" spans="1:10" ht="23.25" customHeight="1" x14ac:dyDescent="0.25">
      <c r="A742" s="186" t="s">
        <v>132</v>
      </c>
      <c r="B742" s="187"/>
      <c r="C742" s="133" t="s">
        <v>94</v>
      </c>
      <c r="D742" s="133" t="s">
        <v>335</v>
      </c>
      <c r="E742" s="133" t="s">
        <v>118</v>
      </c>
      <c r="F742" s="136" t="s">
        <v>532</v>
      </c>
      <c r="G742" s="136" t="s">
        <v>109</v>
      </c>
      <c r="H742" s="143">
        <v>1000000</v>
      </c>
      <c r="I742" s="203">
        <v>1000000</v>
      </c>
      <c r="J742" s="204"/>
    </row>
    <row r="743" spans="1:10" ht="15" customHeight="1" x14ac:dyDescent="0.25">
      <c r="A743" s="186" t="s">
        <v>166</v>
      </c>
      <c r="B743" s="187"/>
      <c r="C743" s="133" t="s">
        <v>94</v>
      </c>
      <c r="D743" s="133" t="s">
        <v>335</v>
      </c>
      <c r="E743" s="133" t="s">
        <v>118</v>
      </c>
      <c r="F743" s="136" t="s">
        <v>532</v>
      </c>
      <c r="G743" s="136" t="s">
        <v>112</v>
      </c>
      <c r="H743" s="143">
        <v>1000000</v>
      </c>
      <c r="I743" s="203">
        <v>1000000</v>
      </c>
      <c r="J743" s="204"/>
    </row>
    <row r="744" spans="1:10" ht="23.25" customHeight="1" x14ac:dyDescent="0.25">
      <c r="A744" s="186" t="s">
        <v>531</v>
      </c>
      <c r="B744" s="187"/>
      <c r="C744" s="133" t="s">
        <v>94</v>
      </c>
      <c r="D744" s="133" t="s">
        <v>335</v>
      </c>
      <c r="E744" s="133" t="s">
        <v>118</v>
      </c>
      <c r="F744" s="136" t="s">
        <v>530</v>
      </c>
      <c r="G744" s="137"/>
      <c r="H744" s="143">
        <v>50000</v>
      </c>
      <c r="I744" s="203">
        <v>50000</v>
      </c>
      <c r="J744" s="204"/>
    </row>
    <row r="745" spans="1:10" ht="34.5" customHeight="1" x14ac:dyDescent="0.25">
      <c r="A745" s="186" t="s">
        <v>1253</v>
      </c>
      <c r="B745" s="187"/>
      <c r="C745" s="133" t="s">
        <v>94</v>
      </c>
      <c r="D745" s="133" t="s">
        <v>335</v>
      </c>
      <c r="E745" s="133" t="s">
        <v>118</v>
      </c>
      <c r="F745" s="136" t="s">
        <v>1254</v>
      </c>
      <c r="G745" s="137"/>
      <c r="H745" s="143">
        <v>50000</v>
      </c>
      <c r="I745" s="203">
        <v>50000</v>
      </c>
      <c r="J745" s="204"/>
    </row>
    <row r="746" spans="1:10" ht="23.25" customHeight="1" x14ac:dyDescent="0.25">
      <c r="A746" s="186" t="s">
        <v>142</v>
      </c>
      <c r="B746" s="187"/>
      <c r="C746" s="133" t="s">
        <v>94</v>
      </c>
      <c r="D746" s="133" t="s">
        <v>335</v>
      </c>
      <c r="E746" s="133" t="s">
        <v>118</v>
      </c>
      <c r="F746" s="136" t="s">
        <v>1254</v>
      </c>
      <c r="G746" s="136" t="s">
        <v>141</v>
      </c>
      <c r="H746" s="143">
        <v>50000</v>
      </c>
      <c r="I746" s="203">
        <v>50000</v>
      </c>
      <c r="J746" s="204"/>
    </row>
    <row r="747" spans="1:10" ht="23.25" customHeight="1" x14ac:dyDescent="0.25">
      <c r="A747" s="186" t="s">
        <v>140</v>
      </c>
      <c r="B747" s="187"/>
      <c r="C747" s="133" t="s">
        <v>94</v>
      </c>
      <c r="D747" s="133" t="s">
        <v>335</v>
      </c>
      <c r="E747" s="133" t="s">
        <v>118</v>
      </c>
      <c r="F747" s="136" t="s">
        <v>1254</v>
      </c>
      <c r="G747" s="136" t="s">
        <v>139</v>
      </c>
      <c r="H747" s="143">
        <v>50000</v>
      </c>
      <c r="I747" s="203">
        <v>50000</v>
      </c>
      <c r="J747" s="204"/>
    </row>
    <row r="748" spans="1:10" ht="15" customHeight="1" x14ac:dyDescent="0.25">
      <c r="A748" s="186" t="s">
        <v>524</v>
      </c>
      <c r="B748" s="187"/>
      <c r="C748" s="133" t="s">
        <v>94</v>
      </c>
      <c r="D748" s="133" t="s">
        <v>335</v>
      </c>
      <c r="E748" s="133" t="s">
        <v>118</v>
      </c>
      <c r="F748" s="136" t="s">
        <v>523</v>
      </c>
      <c r="G748" s="136"/>
      <c r="H748" s="143">
        <v>10385178.75</v>
      </c>
      <c r="I748" s="203">
        <v>10385178.75</v>
      </c>
      <c r="J748" s="204"/>
    </row>
    <row r="749" spans="1:10" ht="23.25" customHeight="1" x14ac:dyDescent="0.25">
      <c r="A749" s="186" t="s">
        <v>522</v>
      </c>
      <c r="B749" s="187"/>
      <c r="C749" s="133" t="s">
        <v>94</v>
      </c>
      <c r="D749" s="133" t="s">
        <v>335</v>
      </c>
      <c r="E749" s="133" t="s">
        <v>118</v>
      </c>
      <c r="F749" s="136" t="s">
        <v>521</v>
      </c>
      <c r="G749" s="137"/>
      <c r="H749" s="143">
        <v>10385178.75</v>
      </c>
      <c r="I749" s="203">
        <v>10385178.75</v>
      </c>
      <c r="J749" s="204"/>
    </row>
    <row r="750" spans="1:10" ht="34.5" customHeight="1" x14ac:dyDescent="0.25">
      <c r="A750" s="186" t="s">
        <v>1257</v>
      </c>
      <c r="B750" s="187"/>
      <c r="C750" s="133" t="s">
        <v>94</v>
      </c>
      <c r="D750" s="133" t="s">
        <v>335</v>
      </c>
      <c r="E750" s="133" t="s">
        <v>118</v>
      </c>
      <c r="F750" s="136" t="s">
        <v>1258</v>
      </c>
      <c r="G750" s="137"/>
      <c r="H750" s="143">
        <v>720000</v>
      </c>
      <c r="I750" s="203">
        <v>720000</v>
      </c>
      <c r="J750" s="204"/>
    </row>
    <row r="751" spans="1:10" ht="23.25" customHeight="1" x14ac:dyDescent="0.25">
      <c r="A751" s="186" t="s">
        <v>142</v>
      </c>
      <c r="B751" s="187"/>
      <c r="C751" s="133" t="s">
        <v>94</v>
      </c>
      <c r="D751" s="133" t="s">
        <v>335</v>
      </c>
      <c r="E751" s="133" t="s">
        <v>118</v>
      </c>
      <c r="F751" s="136" t="s">
        <v>1258</v>
      </c>
      <c r="G751" s="136" t="s">
        <v>141</v>
      </c>
      <c r="H751" s="143">
        <v>720000</v>
      </c>
      <c r="I751" s="203">
        <v>720000</v>
      </c>
      <c r="J751" s="204"/>
    </row>
    <row r="752" spans="1:10" ht="23.25" customHeight="1" x14ac:dyDescent="0.25">
      <c r="A752" s="186" t="s">
        <v>140</v>
      </c>
      <c r="B752" s="187"/>
      <c r="C752" s="133" t="s">
        <v>94</v>
      </c>
      <c r="D752" s="133" t="s">
        <v>335</v>
      </c>
      <c r="E752" s="133" t="s">
        <v>118</v>
      </c>
      <c r="F752" s="136" t="s">
        <v>1258</v>
      </c>
      <c r="G752" s="136" t="s">
        <v>139</v>
      </c>
      <c r="H752" s="143">
        <v>720000</v>
      </c>
      <c r="I752" s="203">
        <v>720000</v>
      </c>
      <c r="J752" s="204"/>
    </row>
    <row r="753" spans="1:10" ht="68.25" customHeight="1" x14ac:dyDescent="0.25">
      <c r="A753" s="186" t="s">
        <v>518</v>
      </c>
      <c r="B753" s="187"/>
      <c r="C753" s="133" t="s">
        <v>94</v>
      </c>
      <c r="D753" s="133" t="s">
        <v>335</v>
      </c>
      <c r="E753" s="133" t="s">
        <v>118</v>
      </c>
      <c r="F753" s="136" t="s">
        <v>517</v>
      </c>
      <c r="G753" s="137"/>
      <c r="H753" s="143">
        <v>9665178.75</v>
      </c>
      <c r="I753" s="203">
        <v>9665178.75</v>
      </c>
      <c r="J753" s="204"/>
    </row>
    <row r="754" spans="1:10" ht="23.25" customHeight="1" x14ac:dyDescent="0.25">
      <c r="A754" s="186" t="s">
        <v>142</v>
      </c>
      <c r="B754" s="187"/>
      <c r="C754" s="133" t="s">
        <v>94</v>
      </c>
      <c r="D754" s="133" t="s">
        <v>335</v>
      </c>
      <c r="E754" s="133" t="s">
        <v>118</v>
      </c>
      <c r="F754" s="136" t="s">
        <v>517</v>
      </c>
      <c r="G754" s="136" t="s">
        <v>141</v>
      </c>
      <c r="H754" s="143">
        <v>9665178.75</v>
      </c>
      <c r="I754" s="203">
        <v>9665178.75</v>
      </c>
      <c r="J754" s="204"/>
    </row>
    <row r="755" spans="1:10" ht="23.25" customHeight="1" x14ac:dyDescent="0.25">
      <c r="A755" s="186" t="s">
        <v>140</v>
      </c>
      <c r="B755" s="187"/>
      <c r="C755" s="133" t="s">
        <v>94</v>
      </c>
      <c r="D755" s="133" t="s">
        <v>335</v>
      </c>
      <c r="E755" s="133" t="s">
        <v>118</v>
      </c>
      <c r="F755" s="136" t="s">
        <v>517</v>
      </c>
      <c r="G755" s="136" t="s">
        <v>139</v>
      </c>
      <c r="H755" s="143">
        <v>9665178.75</v>
      </c>
      <c r="I755" s="203">
        <v>9665178.75</v>
      </c>
      <c r="J755" s="204"/>
    </row>
    <row r="756" spans="1:10" ht="15" customHeight="1" x14ac:dyDescent="0.25">
      <c r="A756" s="193" t="s">
        <v>1414</v>
      </c>
      <c r="B756" s="194"/>
      <c r="C756" s="133" t="s">
        <v>94</v>
      </c>
      <c r="D756" s="133" t="s">
        <v>230</v>
      </c>
      <c r="E756" s="133"/>
      <c r="F756" s="134"/>
      <c r="G756" s="134"/>
      <c r="H756" s="143">
        <v>4175453462.1900001</v>
      </c>
      <c r="I756" s="203">
        <v>3791126681</v>
      </c>
      <c r="J756" s="204"/>
    </row>
    <row r="757" spans="1:10" ht="15" customHeight="1" x14ac:dyDescent="0.25">
      <c r="A757" s="193" t="s">
        <v>329</v>
      </c>
      <c r="B757" s="194"/>
      <c r="C757" s="133" t="s">
        <v>94</v>
      </c>
      <c r="D757" s="133" t="s">
        <v>230</v>
      </c>
      <c r="E757" s="133" t="s">
        <v>86</v>
      </c>
      <c r="F757" s="134"/>
      <c r="G757" s="134"/>
      <c r="H757" s="143">
        <v>1096720003.55</v>
      </c>
      <c r="I757" s="203">
        <v>485787410</v>
      </c>
      <c r="J757" s="204"/>
    </row>
    <row r="758" spans="1:10" ht="15" customHeight="1" x14ac:dyDescent="0.25">
      <c r="A758" s="193" t="s">
        <v>163</v>
      </c>
      <c r="B758" s="194"/>
      <c r="C758" s="133" t="s">
        <v>94</v>
      </c>
      <c r="D758" s="133" t="s">
        <v>230</v>
      </c>
      <c r="E758" s="133" t="s">
        <v>86</v>
      </c>
      <c r="F758" s="133" t="s">
        <v>162</v>
      </c>
      <c r="G758" s="133"/>
      <c r="H758" s="143">
        <v>760000</v>
      </c>
      <c r="I758" s="203">
        <v>760000</v>
      </c>
      <c r="J758" s="204"/>
    </row>
    <row r="759" spans="1:10" ht="15" customHeight="1" x14ac:dyDescent="0.25">
      <c r="A759" s="186" t="s">
        <v>161</v>
      </c>
      <c r="B759" s="187"/>
      <c r="C759" s="133" t="s">
        <v>94</v>
      </c>
      <c r="D759" s="133" t="s">
        <v>230</v>
      </c>
      <c r="E759" s="133" t="s">
        <v>86</v>
      </c>
      <c r="F759" s="136" t="s">
        <v>160</v>
      </c>
      <c r="G759" s="136"/>
      <c r="H759" s="143">
        <v>760000</v>
      </c>
      <c r="I759" s="203">
        <v>760000</v>
      </c>
      <c r="J759" s="204"/>
    </row>
    <row r="760" spans="1:10" ht="34.5" customHeight="1" x14ac:dyDescent="0.25">
      <c r="A760" s="186" t="s">
        <v>188</v>
      </c>
      <c r="B760" s="187"/>
      <c r="C760" s="133" t="s">
        <v>94</v>
      </c>
      <c r="D760" s="133" t="s">
        <v>230</v>
      </c>
      <c r="E760" s="133" t="s">
        <v>86</v>
      </c>
      <c r="F760" s="136" t="s">
        <v>187</v>
      </c>
      <c r="G760" s="137"/>
      <c r="H760" s="143">
        <v>760000</v>
      </c>
      <c r="I760" s="203">
        <v>760000</v>
      </c>
      <c r="J760" s="204"/>
    </row>
    <row r="761" spans="1:10" ht="23.25" customHeight="1" x14ac:dyDescent="0.25">
      <c r="A761" s="186" t="s">
        <v>904</v>
      </c>
      <c r="B761" s="187"/>
      <c r="C761" s="133" t="s">
        <v>94</v>
      </c>
      <c r="D761" s="133" t="s">
        <v>230</v>
      </c>
      <c r="E761" s="133" t="s">
        <v>86</v>
      </c>
      <c r="F761" s="136" t="s">
        <v>905</v>
      </c>
      <c r="G761" s="137"/>
      <c r="H761" s="143">
        <v>760000</v>
      </c>
      <c r="I761" s="203">
        <v>760000</v>
      </c>
      <c r="J761" s="204"/>
    </row>
    <row r="762" spans="1:10" ht="23.25" customHeight="1" x14ac:dyDescent="0.25">
      <c r="A762" s="186" t="s">
        <v>142</v>
      </c>
      <c r="B762" s="187"/>
      <c r="C762" s="133" t="s">
        <v>94</v>
      </c>
      <c r="D762" s="133" t="s">
        <v>230</v>
      </c>
      <c r="E762" s="133" t="s">
        <v>86</v>
      </c>
      <c r="F762" s="136" t="s">
        <v>905</v>
      </c>
      <c r="G762" s="136" t="s">
        <v>141</v>
      </c>
      <c r="H762" s="143">
        <v>760000</v>
      </c>
      <c r="I762" s="203">
        <v>760000</v>
      </c>
      <c r="J762" s="204"/>
    </row>
    <row r="763" spans="1:10" ht="23.25" customHeight="1" x14ac:dyDescent="0.25">
      <c r="A763" s="186" t="s">
        <v>140</v>
      </c>
      <c r="B763" s="187"/>
      <c r="C763" s="133" t="s">
        <v>94</v>
      </c>
      <c r="D763" s="133" t="s">
        <v>230</v>
      </c>
      <c r="E763" s="133" t="s">
        <v>86</v>
      </c>
      <c r="F763" s="136" t="s">
        <v>905</v>
      </c>
      <c r="G763" s="136" t="s">
        <v>139</v>
      </c>
      <c r="H763" s="143">
        <v>760000</v>
      </c>
      <c r="I763" s="203">
        <v>760000</v>
      </c>
      <c r="J763" s="204"/>
    </row>
    <row r="764" spans="1:10" ht="23.25" customHeight="1" x14ac:dyDescent="0.25">
      <c r="A764" s="193" t="s">
        <v>416</v>
      </c>
      <c r="B764" s="194"/>
      <c r="C764" s="133" t="s">
        <v>94</v>
      </c>
      <c r="D764" s="133" t="s">
        <v>230</v>
      </c>
      <c r="E764" s="133" t="s">
        <v>86</v>
      </c>
      <c r="F764" s="133" t="s">
        <v>415</v>
      </c>
      <c r="G764" s="133"/>
      <c r="H764" s="143">
        <v>1095960003.55</v>
      </c>
      <c r="I764" s="203">
        <v>485027410</v>
      </c>
      <c r="J764" s="204"/>
    </row>
    <row r="765" spans="1:10" ht="23.25" customHeight="1" x14ac:dyDescent="0.25">
      <c r="A765" s="186" t="s">
        <v>501</v>
      </c>
      <c r="B765" s="187"/>
      <c r="C765" s="133" t="s">
        <v>94</v>
      </c>
      <c r="D765" s="133" t="s">
        <v>230</v>
      </c>
      <c r="E765" s="133" t="s">
        <v>86</v>
      </c>
      <c r="F765" s="136" t="s">
        <v>500</v>
      </c>
      <c r="G765" s="136"/>
      <c r="H765" s="143">
        <v>1095960003.55</v>
      </c>
      <c r="I765" s="203">
        <v>485027410</v>
      </c>
      <c r="J765" s="204"/>
    </row>
    <row r="766" spans="1:10" ht="23.25" customHeight="1" x14ac:dyDescent="0.25">
      <c r="A766" s="186" t="s">
        <v>512</v>
      </c>
      <c r="B766" s="187"/>
      <c r="C766" s="133" t="s">
        <v>94</v>
      </c>
      <c r="D766" s="133" t="s">
        <v>230</v>
      </c>
      <c r="E766" s="133" t="s">
        <v>86</v>
      </c>
      <c r="F766" s="136" t="s">
        <v>511</v>
      </c>
      <c r="G766" s="137"/>
      <c r="H766" s="143">
        <v>1095960003.55</v>
      </c>
      <c r="I766" s="203">
        <v>485027410</v>
      </c>
      <c r="J766" s="204"/>
    </row>
    <row r="767" spans="1:10" ht="34.5" customHeight="1" x14ac:dyDescent="0.25">
      <c r="A767" s="186" t="s">
        <v>510</v>
      </c>
      <c r="B767" s="187"/>
      <c r="C767" s="133" t="s">
        <v>94</v>
      </c>
      <c r="D767" s="133" t="s">
        <v>230</v>
      </c>
      <c r="E767" s="133" t="s">
        <v>86</v>
      </c>
      <c r="F767" s="136" t="s">
        <v>509</v>
      </c>
      <c r="G767" s="137"/>
      <c r="H767" s="143">
        <v>5425063.5499999998</v>
      </c>
      <c r="I767" s="203">
        <v>0</v>
      </c>
      <c r="J767" s="204"/>
    </row>
    <row r="768" spans="1:10" ht="23.25" customHeight="1" x14ac:dyDescent="0.25">
      <c r="A768" s="186" t="s">
        <v>405</v>
      </c>
      <c r="B768" s="187"/>
      <c r="C768" s="133" t="s">
        <v>94</v>
      </c>
      <c r="D768" s="133" t="s">
        <v>230</v>
      </c>
      <c r="E768" s="133" t="s">
        <v>86</v>
      </c>
      <c r="F768" s="136" t="s">
        <v>509</v>
      </c>
      <c r="G768" s="136" t="s">
        <v>404</v>
      </c>
      <c r="H768" s="143">
        <v>5425063.5499999998</v>
      </c>
      <c r="I768" s="203">
        <v>0</v>
      </c>
      <c r="J768" s="204"/>
    </row>
    <row r="769" spans="1:10" ht="15" customHeight="1" x14ac:dyDescent="0.25">
      <c r="A769" s="186" t="s">
        <v>403</v>
      </c>
      <c r="B769" s="187"/>
      <c r="C769" s="133" t="s">
        <v>94</v>
      </c>
      <c r="D769" s="133" t="s">
        <v>230</v>
      </c>
      <c r="E769" s="133" t="s">
        <v>86</v>
      </c>
      <c r="F769" s="136" t="s">
        <v>509</v>
      </c>
      <c r="G769" s="136" t="s">
        <v>401</v>
      </c>
      <c r="H769" s="143">
        <v>5425063.5499999998</v>
      </c>
      <c r="I769" s="203">
        <v>0</v>
      </c>
      <c r="J769" s="204"/>
    </row>
    <row r="770" spans="1:10" ht="23.25" customHeight="1" x14ac:dyDescent="0.25">
      <c r="A770" s="186" t="s">
        <v>508</v>
      </c>
      <c r="B770" s="187"/>
      <c r="C770" s="133" t="s">
        <v>94</v>
      </c>
      <c r="D770" s="133" t="s">
        <v>230</v>
      </c>
      <c r="E770" s="133" t="s">
        <v>86</v>
      </c>
      <c r="F770" s="136" t="s">
        <v>1128</v>
      </c>
      <c r="G770" s="137"/>
      <c r="H770" s="143">
        <v>357150000</v>
      </c>
      <c r="I770" s="203">
        <v>0</v>
      </c>
      <c r="J770" s="204"/>
    </row>
    <row r="771" spans="1:10" ht="23.25" customHeight="1" x14ac:dyDescent="0.25">
      <c r="A771" s="186" t="s">
        <v>405</v>
      </c>
      <c r="B771" s="187"/>
      <c r="C771" s="133" t="s">
        <v>94</v>
      </c>
      <c r="D771" s="133" t="s">
        <v>230</v>
      </c>
      <c r="E771" s="133" t="s">
        <v>86</v>
      </c>
      <c r="F771" s="136" t="s">
        <v>1128</v>
      </c>
      <c r="G771" s="136" t="s">
        <v>404</v>
      </c>
      <c r="H771" s="143">
        <v>357150000</v>
      </c>
      <c r="I771" s="203">
        <v>0</v>
      </c>
      <c r="J771" s="204"/>
    </row>
    <row r="772" spans="1:10" ht="15" customHeight="1" x14ac:dyDescent="0.25">
      <c r="A772" s="186" t="s">
        <v>403</v>
      </c>
      <c r="B772" s="187"/>
      <c r="C772" s="133" t="s">
        <v>94</v>
      </c>
      <c r="D772" s="133" t="s">
        <v>230</v>
      </c>
      <c r="E772" s="133" t="s">
        <v>86</v>
      </c>
      <c r="F772" s="136" t="s">
        <v>1128</v>
      </c>
      <c r="G772" s="136" t="s">
        <v>401</v>
      </c>
      <c r="H772" s="143">
        <v>357150000</v>
      </c>
      <c r="I772" s="203">
        <v>0</v>
      </c>
      <c r="J772" s="204"/>
    </row>
    <row r="773" spans="1:10" ht="34.5" customHeight="1" x14ac:dyDescent="0.25">
      <c r="A773" s="186" t="s">
        <v>506</v>
      </c>
      <c r="B773" s="187"/>
      <c r="C773" s="133" t="s">
        <v>94</v>
      </c>
      <c r="D773" s="133" t="s">
        <v>230</v>
      </c>
      <c r="E773" s="133" t="s">
        <v>86</v>
      </c>
      <c r="F773" s="136" t="s">
        <v>1129</v>
      </c>
      <c r="G773" s="137"/>
      <c r="H773" s="143">
        <v>197743000</v>
      </c>
      <c r="I773" s="203">
        <v>0</v>
      </c>
      <c r="J773" s="204"/>
    </row>
    <row r="774" spans="1:10" ht="23.25" customHeight="1" x14ac:dyDescent="0.25">
      <c r="A774" s="186" t="s">
        <v>405</v>
      </c>
      <c r="B774" s="187"/>
      <c r="C774" s="133" t="s">
        <v>94</v>
      </c>
      <c r="D774" s="133" t="s">
        <v>230</v>
      </c>
      <c r="E774" s="133" t="s">
        <v>86</v>
      </c>
      <c r="F774" s="136" t="s">
        <v>1129</v>
      </c>
      <c r="G774" s="136" t="s">
        <v>404</v>
      </c>
      <c r="H774" s="143">
        <v>197743000</v>
      </c>
      <c r="I774" s="203">
        <v>0</v>
      </c>
      <c r="J774" s="204"/>
    </row>
    <row r="775" spans="1:10" ht="15" customHeight="1" x14ac:dyDescent="0.25">
      <c r="A775" s="186" t="s">
        <v>403</v>
      </c>
      <c r="B775" s="187"/>
      <c r="C775" s="133" t="s">
        <v>94</v>
      </c>
      <c r="D775" s="133" t="s">
        <v>230</v>
      </c>
      <c r="E775" s="133" t="s">
        <v>86</v>
      </c>
      <c r="F775" s="136" t="s">
        <v>1129</v>
      </c>
      <c r="G775" s="136" t="s">
        <v>401</v>
      </c>
      <c r="H775" s="143">
        <v>197743000</v>
      </c>
      <c r="I775" s="203">
        <v>0</v>
      </c>
      <c r="J775" s="204"/>
    </row>
    <row r="776" spans="1:10" ht="23.25" customHeight="1" x14ac:dyDescent="0.25">
      <c r="A776" s="186" t="s">
        <v>508</v>
      </c>
      <c r="B776" s="187"/>
      <c r="C776" s="133" t="s">
        <v>94</v>
      </c>
      <c r="D776" s="133" t="s">
        <v>230</v>
      </c>
      <c r="E776" s="133" t="s">
        <v>86</v>
      </c>
      <c r="F776" s="136" t="s">
        <v>507</v>
      </c>
      <c r="G776" s="137"/>
      <c r="H776" s="143">
        <v>351685350</v>
      </c>
      <c r="I776" s="203">
        <v>215027410</v>
      </c>
      <c r="J776" s="204"/>
    </row>
    <row r="777" spans="1:10" ht="23.25" customHeight="1" x14ac:dyDescent="0.25">
      <c r="A777" s="186" t="s">
        <v>405</v>
      </c>
      <c r="B777" s="187"/>
      <c r="C777" s="133" t="s">
        <v>94</v>
      </c>
      <c r="D777" s="133" t="s">
        <v>230</v>
      </c>
      <c r="E777" s="133" t="s">
        <v>86</v>
      </c>
      <c r="F777" s="136" t="s">
        <v>507</v>
      </c>
      <c r="G777" s="136" t="s">
        <v>404</v>
      </c>
      <c r="H777" s="143">
        <v>351685350</v>
      </c>
      <c r="I777" s="203">
        <v>215027410</v>
      </c>
      <c r="J777" s="204"/>
    </row>
    <row r="778" spans="1:10" ht="15" customHeight="1" x14ac:dyDescent="0.25">
      <c r="A778" s="186" t="s">
        <v>403</v>
      </c>
      <c r="B778" s="187"/>
      <c r="C778" s="133" t="s">
        <v>94</v>
      </c>
      <c r="D778" s="133" t="s">
        <v>230</v>
      </c>
      <c r="E778" s="133" t="s">
        <v>86</v>
      </c>
      <c r="F778" s="136" t="s">
        <v>507</v>
      </c>
      <c r="G778" s="136" t="s">
        <v>401</v>
      </c>
      <c r="H778" s="143">
        <v>351685350</v>
      </c>
      <c r="I778" s="203">
        <v>215027410</v>
      </c>
      <c r="J778" s="204"/>
    </row>
    <row r="779" spans="1:10" ht="23.25" customHeight="1" x14ac:dyDescent="0.25">
      <c r="A779" s="186" t="s">
        <v>508</v>
      </c>
      <c r="B779" s="187"/>
      <c r="C779" s="133" t="s">
        <v>94</v>
      </c>
      <c r="D779" s="133" t="s">
        <v>230</v>
      </c>
      <c r="E779" s="133" t="s">
        <v>86</v>
      </c>
      <c r="F779" s="136" t="s">
        <v>1416</v>
      </c>
      <c r="G779" s="137"/>
      <c r="H779" s="143">
        <v>173548590</v>
      </c>
      <c r="I779" s="203">
        <v>270000000</v>
      </c>
      <c r="J779" s="204"/>
    </row>
    <row r="780" spans="1:10" ht="23.25" customHeight="1" x14ac:dyDescent="0.25">
      <c r="A780" s="186" t="s">
        <v>405</v>
      </c>
      <c r="B780" s="187"/>
      <c r="C780" s="133" t="s">
        <v>94</v>
      </c>
      <c r="D780" s="133" t="s">
        <v>230</v>
      </c>
      <c r="E780" s="133" t="s">
        <v>86</v>
      </c>
      <c r="F780" s="136" t="s">
        <v>1416</v>
      </c>
      <c r="G780" s="136" t="s">
        <v>404</v>
      </c>
      <c r="H780" s="143">
        <v>173548590</v>
      </c>
      <c r="I780" s="203">
        <v>270000000</v>
      </c>
      <c r="J780" s="204"/>
    </row>
    <row r="781" spans="1:10" ht="15" customHeight="1" x14ac:dyDescent="0.25">
      <c r="A781" s="186" t="s">
        <v>403</v>
      </c>
      <c r="B781" s="187"/>
      <c r="C781" s="133" t="s">
        <v>94</v>
      </c>
      <c r="D781" s="133" t="s">
        <v>230</v>
      </c>
      <c r="E781" s="133" t="s">
        <v>86</v>
      </c>
      <c r="F781" s="136" t="s">
        <v>1416</v>
      </c>
      <c r="G781" s="136" t="s">
        <v>401</v>
      </c>
      <c r="H781" s="143">
        <v>173548590</v>
      </c>
      <c r="I781" s="203">
        <v>270000000</v>
      </c>
      <c r="J781" s="204"/>
    </row>
    <row r="782" spans="1:10" ht="34.5" customHeight="1" x14ac:dyDescent="0.25">
      <c r="A782" s="186" t="s">
        <v>506</v>
      </c>
      <c r="B782" s="187"/>
      <c r="C782" s="133" t="s">
        <v>94</v>
      </c>
      <c r="D782" s="133" t="s">
        <v>230</v>
      </c>
      <c r="E782" s="133" t="s">
        <v>86</v>
      </c>
      <c r="F782" s="136" t="s">
        <v>1417</v>
      </c>
      <c r="G782" s="137"/>
      <c r="H782" s="143">
        <v>10408000</v>
      </c>
      <c r="I782" s="203">
        <v>0</v>
      </c>
      <c r="J782" s="204"/>
    </row>
    <row r="783" spans="1:10" ht="23.25" customHeight="1" x14ac:dyDescent="0.25">
      <c r="A783" s="186" t="s">
        <v>405</v>
      </c>
      <c r="B783" s="187"/>
      <c r="C783" s="133" t="s">
        <v>94</v>
      </c>
      <c r="D783" s="133" t="s">
        <v>230</v>
      </c>
      <c r="E783" s="133" t="s">
        <v>86</v>
      </c>
      <c r="F783" s="136" t="s">
        <v>1417</v>
      </c>
      <c r="G783" s="136" t="s">
        <v>404</v>
      </c>
      <c r="H783" s="143">
        <v>10408000</v>
      </c>
      <c r="I783" s="203">
        <v>0</v>
      </c>
      <c r="J783" s="204"/>
    </row>
    <row r="784" spans="1:10" ht="15" customHeight="1" x14ac:dyDescent="0.25">
      <c r="A784" s="186" t="s">
        <v>403</v>
      </c>
      <c r="B784" s="187"/>
      <c r="C784" s="133" t="s">
        <v>94</v>
      </c>
      <c r="D784" s="133" t="s">
        <v>230</v>
      </c>
      <c r="E784" s="133" t="s">
        <v>86</v>
      </c>
      <c r="F784" s="136" t="s">
        <v>1417</v>
      </c>
      <c r="G784" s="136" t="s">
        <v>401</v>
      </c>
      <c r="H784" s="143">
        <v>10408000</v>
      </c>
      <c r="I784" s="203">
        <v>0</v>
      </c>
      <c r="J784" s="204"/>
    </row>
    <row r="785" spans="1:10" ht="15" customHeight="1" x14ac:dyDescent="0.25">
      <c r="A785" s="193" t="s">
        <v>320</v>
      </c>
      <c r="B785" s="194"/>
      <c r="C785" s="133" t="s">
        <v>94</v>
      </c>
      <c r="D785" s="133" t="s">
        <v>230</v>
      </c>
      <c r="E785" s="133" t="s">
        <v>90</v>
      </c>
      <c r="F785" s="134"/>
      <c r="G785" s="134"/>
      <c r="H785" s="143">
        <v>2975931558.6399999</v>
      </c>
      <c r="I785" s="203">
        <v>3202537371</v>
      </c>
      <c r="J785" s="204"/>
    </row>
    <row r="786" spans="1:10" ht="15" customHeight="1" x14ac:dyDescent="0.25">
      <c r="A786" s="193" t="s">
        <v>252</v>
      </c>
      <c r="B786" s="194"/>
      <c r="C786" s="133" t="s">
        <v>94</v>
      </c>
      <c r="D786" s="133" t="s">
        <v>230</v>
      </c>
      <c r="E786" s="133" t="s">
        <v>90</v>
      </c>
      <c r="F786" s="133" t="s">
        <v>251</v>
      </c>
      <c r="G786" s="133"/>
      <c r="H786" s="143">
        <v>50850358.640000001</v>
      </c>
      <c r="I786" s="203">
        <v>0</v>
      </c>
      <c r="J786" s="204"/>
    </row>
    <row r="787" spans="1:10" ht="15" customHeight="1" x14ac:dyDescent="0.25">
      <c r="A787" s="186" t="s">
        <v>300</v>
      </c>
      <c r="B787" s="187"/>
      <c r="C787" s="133" t="s">
        <v>94</v>
      </c>
      <c r="D787" s="133" t="s">
        <v>230</v>
      </c>
      <c r="E787" s="133" t="s">
        <v>90</v>
      </c>
      <c r="F787" s="136" t="s">
        <v>299</v>
      </c>
      <c r="G787" s="136"/>
      <c r="H787" s="143">
        <v>50850358.640000001</v>
      </c>
      <c r="I787" s="203">
        <v>0</v>
      </c>
      <c r="J787" s="204"/>
    </row>
    <row r="788" spans="1:10" ht="23.25" customHeight="1" x14ac:dyDescent="0.25">
      <c r="A788" s="186" t="s">
        <v>298</v>
      </c>
      <c r="B788" s="187"/>
      <c r="C788" s="133" t="s">
        <v>94</v>
      </c>
      <c r="D788" s="133" t="s">
        <v>230</v>
      </c>
      <c r="E788" s="133" t="s">
        <v>90</v>
      </c>
      <c r="F788" s="136" t="s">
        <v>297</v>
      </c>
      <c r="G788" s="137"/>
      <c r="H788" s="143">
        <v>49850358.640000001</v>
      </c>
      <c r="I788" s="203">
        <v>0</v>
      </c>
      <c r="J788" s="204"/>
    </row>
    <row r="789" spans="1:10" ht="45.75" customHeight="1" x14ac:dyDescent="0.25">
      <c r="A789" s="186" t="s">
        <v>1130</v>
      </c>
      <c r="B789" s="187"/>
      <c r="C789" s="133" t="s">
        <v>94</v>
      </c>
      <c r="D789" s="133" t="s">
        <v>230</v>
      </c>
      <c r="E789" s="133" t="s">
        <v>90</v>
      </c>
      <c r="F789" s="136" t="s">
        <v>319</v>
      </c>
      <c r="G789" s="137"/>
      <c r="H789" s="143">
        <v>49850358.640000001</v>
      </c>
      <c r="I789" s="203">
        <v>0</v>
      </c>
      <c r="J789" s="204"/>
    </row>
    <row r="790" spans="1:10" ht="23.25" customHeight="1" x14ac:dyDescent="0.25">
      <c r="A790" s="186" t="s">
        <v>142</v>
      </c>
      <c r="B790" s="187"/>
      <c r="C790" s="133" t="s">
        <v>94</v>
      </c>
      <c r="D790" s="133" t="s">
        <v>230</v>
      </c>
      <c r="E790" s="133" t="s">
        <v>90</v>
      </c>
      <c r="F790" s="136" t="s">
        <v>319</v>
      </c>
      <c r="G790" s="136" t="s">
        <v>141</v>
      </c>
      <c r="H790" s="143">
        <v>49850358.640000001</v>
      </c>
      <c r="I790" s="203">
        <v>0</v>
      </c>
      <c r="J790" s="204"/>
    </row>
    <row r="791" spans="1:10" ht="23.25" customHeight="1" x14ac:dyDescent="0.25">
      <c r="A791" s="186" t="s">
        <v>140</v>
      </c>
      <c r="B791" s="187"/>
      <c r="C791" s="133" t="s">
        <v>94</v>
      </c>
      <c r="D791" s="133" t="s">
        <v>230</v>
      </c>
      <c r="E791" s="133" t="s">
        <v>90</v>
      </c>
      <c r="F791" s="136" t="s">
        <v>319</v>
      </c>
      <c r="G791" s="136" t="s">
        <v>139</v>
      </c>
      <c r="H791" s="143">
        <v>49850358.640000001</v>
      </c>
      <c r="I791" s="203">
        <v>0</v>
      </c>
      <c r="J791" s="204"/>
    </row>
    <row r="792" spans="1:10" ht="15" customHeight="1" x14ac:dyDescent="0.25">
      <c r="A792" s="186" t="s">
        <v>307</v>
      </c>
      <c r="B792" s="187"/>
      <c r="C792" s="133" t="s">
        <v>94</v>
      </c>
      <c r="D792" s="133" t="s">
        <v>230</v>
      </c>
      <c r="E792" s="133" t="s">
        <v>90</v>
      </c>
      <c r="F792" s="136" t="s">
        <v>306</v>
      </c>
      <c r="G792" s="137"/>
      <c r="H792" s="143">
        <v>1000000</v>
      </c>
      <c r="I792" s="203">
        <v>0</v>
      </c>
      <c r="J792" s="204"/>
    </row>
    <row r="793" spans="1:10" ht="45.75" customHeight="1" x14ac:dyDescent="0.25">
      <c r="A793" s="186" t="s">
        <v>305</v>
      </c>
      <c r="B793" s="187"/>
      <c r="C793" s="133" t="s">
        <v>94</v>
      </c>
      <c r="D793" s="133" t="s">
        <v>230</v>
      </c>
      <c r="E793" s="133" t="s">
        <v>90</v>
      </c>
      <c r="F793" s="136" t="s">
        <v>304</v>
      </c>
      <c r="G793" s="137"/>
      <c r="H793" s="143">
        <v>1000000</v>
      </c>
      <c r="I793" s="203">
        <v>0</v>
      </c>
      <c r="J793" s="204"/>
    </row>
    <row r="794" spans="1:10" ht="23.25" customHeight="1" x14ac:dyDescent="0.25">
      <c r="A794" s="186" t="s">
        <v>142</v>
      </c>
      <c r="B794" s="187"/>
      <c r="C794" s="133" t="s">
        <v>94</v>
      </c>
      <c r="D794" s="133" t="s">
        <v>230</v>
      </c>
      <c r="E794" s="133" t="s">
        <v>90</v>
      </c>
      <c r="F794" s="136" t="s">
        <v>304</v>
      </c>
      <c r="G794" s="136" t="s">
        <v>141</v>
      </c>
      <c r="H794" s="143">
        <v>1000000</v>
      </c>
      <c r="I794" s="203">
        <v>0</v>
      </c>
      <c r="J794" s="204"/>
    </row>
    <row r="795" spans="1:10" ht="23.25" customHeight="1" x14ac:dyDescent="0.25">
      <c r="A795" s="186" t="s">
        <v>140</v>
      </c>
      <c r="B795" s="187"/>
      <c r="C795" s="133" t="s">
        <v>94</v>
      </c>
      <c r="D795" s="133" t="s">
        <v>230</v>
      </c>
      <c r="E795" s="133" t="s">
        <v>90</v>
      </c>
      <c r="F795" s="136" t="s">
        <v>304</v>
      </c>
      <c r="G795" s="136" t="s">
        <v>139</v>
      </c>
      <c r="H795" s="143">
        <v>1000000</v>
      </c>
      <c r="I795" s="203">
        <v>0</v>
      </c>
      <c r="J795" s="204"/>
    </row>
    <row r="796" spans="1:10" ht="23.25" customHeight="1" x14ac:dyDescent="0.25">
      <c r="A796" s="193" t="s">
        <v>416</v>
      </c>
      <c r="B796" s="194"/>
      <c r="C796" s="133" t="s">
        <v>94</v>
      </c>
      <c r="D796" s="133" t="s">
        <v>230</v>
      </c>
      <c r="E796" s="133" t="s">
        <v>90</v>
      </c>
      <c r="F796" s="133" t="s">
        <v>415</v>
      </c>
      <c r="G796" s="133"/>
      <c r="H796" s="143">
        <v>2925081200</v>
      </c>
      <c r="I796" s="203">
        <v>3202537371</v>
      </c>
      <c r="J796" s="204"/>
    </row>
    <row r="797" spans="1:10" ht="23.25" customHeight="1" x14ac:dyDescent="0.25">
      <c r="A797" s="186" t="s">
        <v>501</v>
      </c>
      <c r="B797" s="187"/>
      <c r="C797" s="133" t="s">
        <v>94</v>
      </c>
      <c r="D797" s="133" t="s">
        <v>230</v>
      </c>
      <c r="E797" s="133" t="s">
        <v>90</v>
      </c>
      <c r="F797" s="136" t="s">
        <v>500</v>
      </c>
      <c r="G797" s="136"/>
      <c r="H797" s="143">
        <v>2925081200</v>
      </c>
      <c r="I797" s="203">
        <v>3202537371</v>
      </c>
      <c r="J797" s="204"/>
    </row>
    <row r="798" spans="1:10" ht="23.25" customHeight="1" x14ac:dyDescent="0.25">
      <c r="A798" s="186" t="s">
        <v>499</v>
      </c>
      <c r="B798" s="187"/>
      <c r="C798" s="133" t="s">
        <v>94</v>
      </c>
      <c r="D798" s="133" t="s">
        <v>230</v>
      </c>
      <c r="E798" s="133" t="s">
        <v>90</v>
      </c>
      <c r="F798" s="136" t="s">
        <v>498</v>
      </c>
      <c r="G798" s="137"/>
      <c r="H798" s="143">
        <v>400109000</v>
      </c>
      <c r="I798" s="203">
        <v>1477891960</v>
      </c>
      <c r="J798" s="204"/>
    </row>
    <row r="799" spans="1:10" ht="23.25" customHeight="1" x14ac:dyDescent="0.25">
      <c r="A799" s="186" t="s">
        <v>497</v>
      </c>
      <c r="B799" s="187"/>
      <c r="C799" s="133" t="s">
        <v>94</v>
      </c>
      <c r="D799" s="133" t="s">
        <v>230</v>
      </c>
      <c r="E799" s="133" t="s">
        <v>90</v>
      </c>
      <c r="F799" s="136" t="s">
        <v>496</v>
      </c>
      <c r="G799" s="137"/>
      <c r="H799" s="143">
        <v>0</v>
      </c>
      <c r="I799" s="203">
        <v>359680360</v>
      </c>
      <c r="J799" s="204"/>
    </row>
    <row r="800" spans="1:10" ht="23.25" customHeight="1" x14ac:dyDescent="0.25">
      <c r="A800" s="186" t="s">
        <v>405</v>
      </c>
      <c r="B800" s="187"/>
      <c r="C800" s="133" t="s">
        <v>94</v>
      </c>
      <c r="D800" s="133" t="s">
        <v>230</v>
      </c>
      <c r="E800" s="133" t="s">
        <v>90</v>
      </c>
      <c r="F800" s="136" t="s">
        <v>496</v>
      </c>
      <c r="G800" s="136" t="s">
        <v>404</v>
      </c>
      <c r="H800" s="143">
        <v>0</v>
      </c>
      <c r="I800" s="203">
        <v>359680360</v>
      </c>
      <c r="J800" s="204"/>
    </row>
    <row r="801" spans="1:10" ht="15" customHeight="1" x14ac:dyDescent="0.25">
      <c r="A801" s="186" t="s">
        <v>403</v>
      </c>
      <c r="B801" s="187"/>
      <c r="C801" s="133" t="s">
        <v>94</v>
      </c>
      <c r="D801" s="133" t="s">
        <v>230</v>
      </c>
      <c r="E801" s="133" t="s">
        <v>90</v>
      </c>
      <c r="F801" s="136" t="s">
        <v>496</v>
      </c>
      <c r="G801" s="136" t="s">
        <v>401</v>
      </c>
      <c r="H801" s="143">
        <v>0</v>
      </c>
      <c r="I801" s="203">
        <v>359680360</v>
      </c>
      <c r="J801" s="204"/>
    </row>
    <row r="802" spans="1:10" ht="15" customHeight="1" x14ac:dyDescent="0.25">
      <c r="A802" s="186" t="s">
        <v>490</v>
      </c>
      <c r="B802" s="187"/>
      <c r="C802" s="133" t="s">
        <v>94</v>
      </c>
      <c r="D802" s="133" t="s">
        <v>230</v>
      </c>
      <c r="E802" s="133" t="s">
        <v>90</v>
      </c>
      <c r="F802" s="136" t="s">
        <v>1263</v>
      </c>
      <c r="G802" s="137"/>
      <c r="H802" s="143">
        <v>400109000</v>
      </c>
      <c r="I802" s="203">
        <v>1118211600</v>
      </c>
      <c r="J802" s="204"/>
    </row>
    <row r="803" spans="1:10" ht="23.25" customHeight="1" x14ac:dyDescent="0.25">
      <c r="A803" s="186" t="s">
        <v>405</v>
      </c>
      <c r="B803" s="187"/>
      <c r="C803" s="133" t="s">
        <v>94</v>
      </c>
      <c r="D803" s="133" t="s">
        <v>230</v>
      </c>
      <c r="E803" s="133" t="s">
        <v>90</v>
      </c>
      <c r="F803" s="136" t="s">
        <v>1263</v>
      </c>
      <c r="G803" s="136" t="s">
        <v>404</v>
      </c>
      <c r="H803" s="143">
        <v>400109000</v>
      </c>
      <c r="I803" s="203">
        <v>1118211600</v>
      </c>
      <c r="J803" s="204"/>
    </row>
    <row r="804" spans="1:10" ht="15" customHeight="1" x14ac:dyDescent="0.25">
      <c r="A804" s="186" t="s">
        <v>403</v>
      </c>
      <c r="B804" s="187"/>
      <c r="C804" s="133" t="s">
        <v>94</v>
      </c>
      <c r="D804" s="133" t="s">
        <v>230</v>
      </c>
      <c r="E804" s="133" t="s">
        <v>90</v>
      </c>
      <c r="F804" s="136" t="s">
        <v>1263</v>
      </c>
      <c r="G804" s="136" t="s">
        <v>401</v>
      </c>
      <c r="H804" s="143">
        <v>400109000</v>
      </c>
      <c r="I804" s="203">
        <v>1118211600</v>
      </c>
      <c r="J804" s="204"/>
    </row>
    <row r="805" spans="1:10" ht="15" customHeight="1" x14ac:dyDescent="0.25">
      <c r="A805" s="186" t="s">
        <v>307</v>
      </c>
      <c r="B805" s="187"/>
      <c r="C805" s="133" t="s">
        <v>94</v>
      </c>
      <c r="D805" s="133" t="s">
        <v>230</v>
      </c>
      <c r="E805" s="133" t="s">
        <v>90</v>
      </c>
      <c r="F805" s="136" t="s">
        <v>495</v>
      </c>
      <c r="G805" s="137"/>
      <c r="H805" s="143">
        <v>2524972200</v>
      </c>
      <c r="I805" s="203">
        <v>1724645411</v>
      </c>
      <c r="J805" s="204"/>
    </row>
    <row r="806" spans="1:10" ht="34.5" customHeight="1" x14ac:dyDescent="0.25">
      <c r="A806" s="186" t="s">
        <v>494</v>
      </c>
      <c r="B806" s="187"/>
      <c r="C806" s="133" t="s">
        <v>94</v>
      </c>
      <c r="D806" s="133" t="s">
        <v>230</v>
      </c>
      <c r="E806" s="133" t="s">
        <v>90</v>
      </c>
      <c r="F806" s="136" t="s">
        <v>1131</v>
      </c>
      <c r="G806" s="137"/>
      <c r="H806" s="143">
        <v>434843290</v>
      </c>
      <c r="I806" s="203">
        <v>815703826</v>
      </c>
      <c r="J806" s="204"/>
    </row>
    <row r="807" spans="1:10" ht="23.25" customHeight="1" x14ac:dyDescent="0.25">
      <c r="A807" s="186" t="s">
        <v>405</v>
      </c>
      <c r="B807" s="187"/>
      <c r="C807" s="133" t="s">
        <v>94</v>
      </c>
      <c r="D807" s="133" t="s">
        <v>230</v>
      </c>
      <c r="E807" s="133" t="s">
        <v>90</v>
      </c>
      <c r="F807" s="136" t="s">
        <v>1131</v>
      </c>
      <c r="G807" s="136" t="s">
        <v>404</v>
      </c>
      <c r="H807" s="143">
        <v>434843290</v>
      </c>
      <c r="I807" s="203">
        <v>815703826</v>
      </c>
      <c r="J807" s="204"/>
    </row>
    <row r="808" spans="1:10" ht="15" customHeight="1" x14ac:dyDescent="0.25">
      <c r="A808" s="186" t="s">
        <v>403</v>
      </c>
      <c r="B808" s="187"/>
      <c r="C808" s="133" t="s">
        <v>94</v>
      </c>
      <c r="D808" s="133" t="s">
        <v>230</v>
      </c>
      <c r="E808" s="133" t="s">
        <v>90</v>
      </c>
      <c r="F808" s="136" t="s">
        <v>1131</v>
      </c>
      <c r="G808" s="136" t="s">
        <v>401</v>
      </c>
      <c r="H808" s="143">
        <v>434843290</v>
      </c>
      <c r="I808" s="203">
        <v>815703826</v>
      </c>
      <c r="J808" s="204"/>
    </row>
    <row r="809" spans="1:10" ht="34.5" customHeight="1" x14ac:dyDescent="0.25">
      <c r="A809" s="186" t="s">
        <v>494</v>
      </c>
      <c r="B809" s="187"/>
      <c r="C809" s="133" t="s">
        <v>94</v>
      </c>
      <c r="D809" s="133" t="s">
        <v>230</v>
      </c>
      <c r="E809" s="133" t="s">
        <v>90</v>
      </c>
      <c r="F809" s="136" t="s">
        <v>493</v>
      </c>
      <c r="G809" s="137"/>
      <c r="H809" s="143">
        <v>1039466760</v>
      </c>
      <c r="I809" s="203">
        <v>3706824</v>
      </c>
      <c r="J809" s="204"/>
    </row>
    <row r="810" spans="1:10" ht="23.25" customHeight="1" x14ac:dyDescent="0.25">
      <c r="A810" s="186" t="s">
        <v>405</v>
      </c>
      <c r="B810" s="187"/>
      <c r="C810" s="133" t="s">
        <v>94</v>
      </c>
      <c r="D810" s="133" t="s">
        <v>230</v>
      </c>
      <c r="E810" s="133" t="s">
        <v>90</v>
      </c>
      <c r="F810" s="136" t="s">
        <v>493</v>
      </c>
      <c r="G810" s="136" t="s">
        <v>404</v>
      </c>
      <c r="H810" s="143">
        <v>1039466760</v>
      </c>
      <c r="I810" s="203">
        <v>3706824</v>
      </c>
      <c r="J810" s="204"/>
    </row>
    <row r="811" spans="1:10" ht="15" customHeight="1" x14ac:dyDescent="0.25">
      <c r="A811" s="186" t="s">
        <v>403</v>
      </c>
      <c r="B811" s="187"/>
      <c r="C811" s="133" t="s">
        <v>94</v>
      </c>
      <c r="D811" s="133" t="s">
        <v>230</v>
      </c>
      <c r="E811" s="133" t="s">
        <v>90</v>
      </c>
      <c r="F811" s="136" t="s">
        <v>493</v>
      </c>
      <c r="G811" s="136" t="s">
        <v>401</v>
      </c>
      <c r="H811" s="143">
        <v>1039466760</v>
      </c>
      <c r="I811" s="203">
        <v>3706824</v>
      </c>
      <c r="J811" s="204"/>
    </row>
    <row r="812" spans="1:10" ht="15" customHeight="1" x14ac:dyDescent="0.25">
      <c r="A812" s="186" t="s">
        <v>492</v>
      </c>
      <c r="B812" s="187"/>
      <c r="C812" s="133" t="s">
        <v>94</v>
      </c>
      <c r="D812" s="133" t="s">
        <v>230</v>
      </c>
      <c r="E812" s="133" t="s">
        <v>90</v>
      </c>
      <c r="F812" s="136" t="s">
        <v>1144</v>
      </c>
      <c r="G812" s="137"/>
      <c r="H812" s="143">
        <v>405038000</v>
      </c>
      <c r="I812" s="203">
        <v>633727715</v>
      </c>
      <c r="J812" s="204"/>
    </row>
    <row r="813" spans="1:10" ht="23.25" customHeight="1" x14ac:dyDescent="0.25">
      <c r="A813" s="186" t="s">
        <v>405</v>
      </c>
      <c r="B813" s="187"/>
      <c r="C813" s="133" t="s">
        <v>94</v>
      </c>
      <c r="D813" s="133" t="s">
        <v>230</v>
      </c>
      <c r="E813" s="133" t="s">
        <v>90</v>
      </c>
      <c r="F813" s="136" t="s">
        <v>1144</v>
      </c>
      <c r="G813" s="136" t="s">
        <v>404</v>
      </c>
      <c r="H813" s="143">
        <v>405038000</v>
      </c>
      <c r="I813" s="203">
        <v>633727715</v>
      </c>
      <c r="J813" s="204"/>
    </row>
    <row r="814" spans="1:10" ht="15" customHeight="1" x14ac:dyDescent="0.25">
      <c r="A814" s="186" t="s">
        <v>403</v>
      </c>
      <c r="B814" s="187"/>
      <c r="C814" s="133" t="s">
        <v>94</v>
      </c>
      <c r="D814" s="133" t="s">
        <v>230</v>
      </c>
      <c r="E814" s="133" t="s">
        <v>90</v>
      </c>
      <c r="F814" s="136" t="s">
        <v>1144</v>
      </c>
      <c r="G814" s="136" t="s">
        <v>401</v>
      </c>
      <c r="H814" s="143">
        <v>405038000</v>
      </c>
      <c r="I814" s="203">
        <v>633727715</v>
      </c>
      <c r="J814" s="204"/>
    </row>
    <row r="815" spans="1:10" ht="15" customHeight="1" x14ac:dyDescent="0.25">
      <c r="A815" s="186" t="s">
        <v>492</v>
      </c>
      <c r="B815" s="187"/>
      <c r="C815" s="133" t="s">
        <v>94</v>
      </c>
      <c r="D815" s="133" t="s">
        <v>230</v>
      </c>
      <c r="E815" s="133" t="s">
        <v>90</v>
      </c>
      <c r="F815" s="136" t="s">
        <v>491</v>
      </c>
      <c r="G815" s="137"/>
      <c r="H815" s="143">
        <v>645624150</v>
      </c>
      <c r="I815" s="203">
        <v>271507046</v>
      </c>
      <c r="J815" s="204"/>
    </row>
    <row r="816" spans="1:10" ht="23.25" customHeight="1" x14ac:dyDescent="0.25">
      <c r="A816" s="186" t="s">
        <v>405</v>
      </c>
      <c r="B816" s="187"/>
      <c r="C816" s="133" t="s">
        <v>94</v>
      </c>
      <c r="D816" s="133" t="s">
        <v>230</v>
      </c>
      <c r="E816" s="133" t="s">
        <v>90</v>
      </c>
      <c r="F816" s="136" t="s">
        <v>491</v>
      </c>
      <c r="G816" s="136" t="s">
        <v>404</v>
      </c>
      <c r="H816" s="143">
        <v>645624150</v>
      </c>
      <c r="I816" s="203">
        <v>271507046</v>
      </c>
      <c r="J816" s="204"/>
    </row>
    <row r="817" spans="1:10" ht="15" customHeight="1" x14ac:dyDescent="0.25">
      <c r="A817" s="186" t="s">
        <v>403</v>
      </c>
      <c r="B817" s="187"/>
      <c r="C817" s="133" t="s">
        <v>94</v>
      </c>
      <c r="D817" s="133" t="s">
        <v>230</v>
      </c>
      <c r="E817" s="133" t="s">
        <v>90</v>
      </c>
      <c r="F817" s="136" t="s">
        <v>491</v>
      </c>
      <c r="G817" s="136" t="s">
        <v>401</v>
      </c>
      <c r="H817" s="143">
        <v>645624150</v>
      </c>
      <c r="I817" s="203">
        <v>271507046</v>
      </c>
      <c r="J817" s="204"/>
    </row>
    <row r="818" spans="1:10" ht="23.25" customHeight="1" x14ac:dyDescent="0.25">
      <c r="A818" s="193" t="s">
        <v>489</v>
      </c>
      <c r="B818" s="194"/>
      <c r="C818" s="133" t="s">
        <v>94</v>
      </c>
      <c r="D818" s="133" t="s">
        <v>230</v>
      </c>
      <c r="E818" s="133" t="s">
        <v>102</v>
      </c>
      <c r="F818" s="134"/>
      <c r="G818" s="134"/>
      <c r="H818" s="143">
        <v>250000</v>
      </c>
      <c r="I818" s="203">
        <v>250000</v>
      </c>
      <c r="J818" s="204"/>
    </row>
    <row r="819" spans="1:10" ht="23.25" customHeight="1" x14ac:dyDescent="0.25">
      <c r="A819" s="193" t="s">
        <v>180</v>
      </c>
      <c r="B819" s="194"/>
      <c r="C819" s="133" t="s">
        <v>94</v>
      </c>
      <c r="D819" s="133" t="s">
        <v>230</v>
      </c>
      <c r="E819" s="133" t="s">
        <v>102</v>
      </c>
      <c r="F819" s="133" t="s">
        <v>179</v>
      </c>
      <c r="G819" s="133"/>
      <c r="H819" s="143">
        <v>250000</v>
      </c>
      <c r="I819" s="203">
        <v>250000</v>
      </c>
      <c r="J819" s="204"/>
    </row>
    <row r="820" spans="1:10" ht="23.25" customHeight="1" x14ac:dyDescent="0.25">
      <c r="A820" s="186" t="s">
        <v>488</v>
      </c>
      <c r="B820" s="187"/>
      <c r="C820" s="133" t="s">
        <v>94</v>
      </c>
      <c r="D820" s="133" t="s">
        <v>230</v>
      </c>
      <c r="E820" s="133" t="s">
        <v>102</v>
      </c>
      <c r="F820" s="136" t="s">
        <v>487</v>
      </c>
      <c r="G820" s="136"/>
      <c r="H820" s="143">
        <v>250000</v>
      </c>
      <c r="I820" s="203">
        <v>250000</v>
      </c>
      <c r="J820" s="204"/>
    </row>
    <row r="821" spans="1:10" ht="23.25" customHeight="1" x14ac:dyDescent="0.25">
      <c r="A821" s="186" t="s">
        <v>486</v>
      </c>
      <c r="B821" s="187"/>
      <c r="C821" s="133" t="s">
        <v>94</v>
      </c>
      <c r="D821" s="133" t="s">
        <v>230</v>
      </c>
      <c r="E821" s="133" t="s">
        <v>102</v>
      </c>
      <c r="F821" s="136" t="s">
        <v>485</v>
      </c>
      <c r="G821" s="137"/>
      <c r="H821" s="143">
        <v>250000</v>
      </c>
      <c r="I821" s="203">
        <v>250000</v>
      </c>
      <c r="J821" s="204"/>
    </row>
    <row r="822" spans="1:10" ht="90.75" customHeight="1" x14ac:dyDescent="0.25">
      <c r="A822" s="186" t="s">
        <v>484</v>
      </c>
      <c r="B822" s="187"/>
      <c r="C822" s="133" t="s">
        <v>94</v>
      </c>
      <c r="D822" s="133" t="s">
        <v>230</v>
      </c>
      <c r="E822" s="133" t="s">
        <v>102</v>
      </c>
      <c r="F822" s="136" t="s">
        <v>483</v>
      </c>
      <c r="G822" s="137"/>
      <c r="H822" s="143">
        <v>250000</v>
      </c>
      <c r="I822" s="203">
        <v>250000</v>
      </c>
      <c r="J822" s="204"/>
    </row>
    <row r="823" spans="1:10" ht="23.25" customHeight="1" x14ac:dyDescent="0.25">
      <c r="A823" s="186" t="s">
        <v>142</v>
      </c>
      <c r="B823" s="187"/>
      <c r="C823" s="133" t="s">
        <v>94</v>
      </c>
      <c r="D823" s="133" t="s">
        <v>230</v>
      </c>
      <c r="E823" s="133" t="s">
        <v>102</v>
      </c>
      <c r="F823" s="136" t="s">
        <v>483</v>
      </c>
      <c r="G823" s="136" t="s">
        <v>141</v>
      </c>
      <c r="H823" s="143">
        <v>250000</v>
      </c>
      <c r="I823" s="203">
        <v>250000</v>
      </c>
      <c r="J823" s="204"/>
    </row>
    <row r="824" spans="1:10" ht="23.25" customHeight="1" x14ac:dyDescent="0.25">
      <c r="A824" s="186" t="s">
        <v>140</v>
      </c>
      <c r="B824" s="187"/>
      <c r="C824" s="133" t="s">
        <v>94</v>
      </c>
      <c r="D824" s="133" t="s">
        <v>230</v>
      </c>
      <c r="E824" s="133" t="s">
        <v>102</v>
      </c>
      <c r="F824" s="136" t="s">
        <v>483</v>
      </c>
      <c r="G824" s="136" t="s">
        <v>139</v>
      </c>
      <c r="H824" s="143">
        <v>250000</v>
      </c>
      <c r="I824" s="203">
        <v>250000</v>
      </c>
      <c r="J824" s="204"/>
    </row>
    <row r="825" spans="1:10" ht="15" customHeight="1" x14ac:dyDescent="0.25">
      <c r="A825" s="193" t="s">
        <v>240</v>
      </c>
      <c r="B825" s="194"/>
      <c r="C825" s="133" t="s">
        <v>94</v>
      </c>
      <c r="D825" s="133" t="s">
        <v>230</v>
      </c>
      <c r="E825" s="133" t="s">
        <v>230</v>
      </c>
      <c r="F825" s="134"/>
      <c r="G825" s="134"/>
      <c r="H825" s="143">
        <v>56357000</v>
      </c>
      <c r="I825" s="203">
        <v>56357000</v>
      </c>
      <c r="J825" s="204"/>
    </row>
    <row r="826" spans="1:10" ht="34.5" customHeight="1" x14ac:dyDescent="0.25">
      <c r="A826" s="193" t="s">
        <v>239</v>
      </c>
      <c r="B826" s="194"/>
      <c r="C826" s="133" t="s">
        <v>94</v>
      </c>
      <c r="D826" s="133" t="s">
        <v>230</v>
      </c>
      <c r="E826" s="133" t="s">
        <v>230</v>
      </c>
      <c r="F826" s="133" t="s">
        <v>238</v>
      </c>
      <c r="G826" s="133"/>
      <c r="H826" s="143">
        <v>56357000</v>
      </c>
      <c r="I826" s="203">
        <v>56357000</v>
      </c>
      <c r="J826" s="204"/>
    </row>
    <row r="827" spans="1:10" ht="15" customHeight="1" x14ac:dyDescent="0.25">
      <c r="A827" s="186" t="s">
        <v>237</v>
      </c>
      <c r="B827" s="187"/>
      <c r="C827" s="133" t="s">
        <v>94</v>
      </c>
      <c r="D827" s="133" t="s">
        <v>230</v>
      </c>
      <c r="E827" s="133" t="s">
        <v>230</v>
      </c>
      <c r="F827" s="136" t="s">
        <v>236</v>
      </c>
      <c r="G827" s="136"/>
      <c r="H827" s="143">
        <v>56357000</v>
      </c>
      <c r="I827" s="203">
        <v>56357000</v>
      </c>
      <c r="J827" s="204"/>
    </row>
    <row r="828" spans="1:10" ht="57" customHeight="1" x14ac:dyDescent="0.25">
      <c r="A828" s="186" t="s">
        <v>235</v>
      </c>
      <c r="B828" s="187"/>
      <c r="C828" s="133" t="s">
        <v>94</v>
      </c>
      <c r="D828" s="133" t="s">
        <v>230</v>
      </c>
      <c r="E828" s="133" t="s">
        <v>230</v>
      </c>
      <c r="F828" s="136" t="s">
        <v>234</v>
      </c>
      <c r="G828" s="137"/>
      <c r="H828" s="143">
        <v>56357000</v>
      </c>
      <c r="I828" s="203">
        <v>56357000</v>
      </c>
      <c r="J828" s="204"/>
    </row>
    <row r="829" spans="1:10" ht="23.25" customHeight="1" x14ac:dyDescent="0.25">
      <c r="A829" s="186" t="s">
        <v>233</v>
      </c>
      <c r="B829" s="187"/>
      <c r="C829" s="133" t="s">
        <v>94</v>
      </c>
      <c r="D829" s="133" t="s">
        <v>230</v>
      </c>
      <c r="E829" s="133" t="s">
        <v>230</v>
      </c>
      <c r="F829" s="136" t="s">
        <v>232</v>
      </c>
      <c r="G829" s="137"/>
      <c r="H829" s="143">
        <v>2013000</v>
      </c>
      <c r="I829" s="203">
        <v>2013000</v>
      </c>
      <c r="J829" s="204"/>
    </row>
    <row r="830" spans="1:10" ht="23.25" customHeight="1" x14ac:dyDescent="0.25">
      <c r="A830" s="186" t="s">
        <v>142</v>
      </c>
      <c r="B830" s="187"/>
      <c r="C830" s="133" t="s">
        <v>94</v>
      </c>
      <c r="D830" s="133" t="s">
        <v>230</v>
      </c>
      <c r="E830" s="133" t="s">
        <v>230</v>
      </c>
      <c r="F830" s="136" t="s">
        <v>232</v>
      </c>
      <c r="G830" s="136" t="s">
        <v>141</v>
      </c>
      <c r="H830" s="143">
        <v>1523000</v>
      </c>
      <c r="I830" s="203">
        <v>1523000</v>
      </c>
      <c r="J830" s="204"/>
    </row>
    <row r="831" spans="1:10" ht="23.25" customHeight="1" x14ac:dyDescent="0.25">
      <c r="A831" s="186" t="s">
        <v>140</v>
      </c>
      <c r="B831" s="187"/>
      <c r="C831" s="133" t="s">
        <v>94</v>
      </c>
      <c r="D831" s="133" t="s">
        <v>230</v>
      </c>
      <c r="E831" s="133" t="s">
        <v>230</v>
      </c>
      <c r="F831" s="136" t="s">
        <v>232</v>
      </c>
      <c r="G831" s="136" t="s">
        <v>139</v>
      </c>
      <c r="H831" s="143">
        <v>1523000</v>
      </c>
      <c r="I831" s="203">
        <v>1523000</v>
      </c>
      <c r="J831" s="204"/>
    </row>
    <row r="832" spans="1:10" ht="23.25" customHeight="1" x14ac:dyDescent="0.25">
      <c r="A832" s="186" t="s">
        <v>132</v>
      </c>
      <c r="B832" s="187"/>
      <c r="C832" s="133" t="s">
        <v>94</v>
      </c>
      <c r="D832" s="133" t="s">
        <v>230</v>
      </c>
      <c r="E832" s="133" t="s">
        <v>230</v>
      </c>
      <c r="F832" s="136" t="s">
        <v>232</v>
      </c>
      <c r="G832" s="136" t="s">
        <v>109</v>
      </c>
      <c r="H832" s="143">
        <v>490000</v>
      </c>
      <c r="I832" s="203">
        <v>490000</v>
      </c>
      <c r="J832" s="204"/>
    </row>
    <row r="833" spans="1:10" ht="15" customHeight="1" x14ac:dyDescent="0.25">
      <c r="A833" s="186" t="s">
        <v>166</v>
      </c>
      <c r="B833" s="187"/>
      <c r="C833" s="133" t="s">
        <v>94</v>
      </c>
      <c r="D833" s="133" t="s">
        <v>230</v>
      </c>
      <c r="E833" s="133" t="s">
        <v>230</v>
      </c>
      <c r="F833" s="136" t="s">
        <v>232</v>
      </c>
      <c r="G833" s="136" t="s">
        <v>112</v>
      </c>
      <c r="H833" s="143">
        <v>490000</v>
      </c>
      <c r="I833" s="203">
        <v>490000</v>
      </c>
      <c r="J833" s="204"/>
    </row>
    <row r="834" spans="1:10" ht="23.25" customHeight="1" x14ac:dyDescent="0.25">
      <c r="A834" s="186" t="s">
        <v>231</v>
      </c>
      <c r="B834" s="187"/>
      <c r="C834" s="133" t="s">
        <v>94</v>
      </c>
      <c r="D834" s="133" t="s">
        <v>230</v>
      </c>
      <c r="E834" s="133" t="s">
        <v>230</v>
      </c>
      <c r="F834" s="136" t="s">
        <v>229</v>
      </c>
      <c r="G834" s="137"/>
      <c r="H834" s="143">
        <v>54344000</v>
      </c>
      <c r="I834" s="203">
        <v>54344000</v>
      </c>
      <c r="J834" s="204"/>
    </row>
    <row r="835" spans="1:10" ht="23.25" customHeight="1" x14ac:dyDescent="0.25">
      <c r="A835" s="186" t="s">
        <v>132</v>
      </c>
      <c r="B835" s="187"/>
      <c r="C835" s="133" t="s">
        <v>94</v>
      </c>
      <c r="D835" s="133" t="s">
        <v>230</v>
      </c>
      <c r="E835" s="133" t="s">
        <v>230</v>
      </c>
      <c r="F835" s="136" t="s">
        <v>229</v>
      </c>
      <c r="G835" s="136" t="s">
        <v>109</v>
      </c>
      <c r="H835" s="143">
        <v>54344000</v>
      </c>
      <c r="I835" s="203">
        <v>54344000</v>
      </c>
      <c r="J835" s="204"/>
    </row>
    <row r="836" spans="1:10" ht="15" customHeight="1" x14ac:dyDescent="0.25">
      <c r="A836" s="186" t="s">
        <v>166</v>
      </c>
      <c r="B836" s="187"/>
      <c r="C836" s="133" t="s">
        <v>94</v>
      </c>
      <c r="D836" s="133" t="s">
        <v>230</v>
      </c>
      <c r="E836" s="133" t="s">
        <v>230</v>
      </c>
      <c r="F836" s="136" t="s">
        <v>229</v>
      </c>
      <c r="G836" s="136" t="s">
        <v>112</v>
      </c>
      <c r="H836" s="143">
        <v>54344000</v>
      </c>
      <c r="I836" s="203">
        <v>54344000</v>
      </c>
      <c r="J836" s="204"/>
    </row>
    <row r="837" spans="1:10" ht="15" customHeight="1" x14ac:dyDescent="0.25">
      <c r="A837" s="193" t="s">
        <v>280</v>
      </c>
      <c r="B837" s="194"/>
      <c r="C837" s="133" t="s">
        <v>94</v>
      </c>
      <c r="D837" s="133" t="s">
        <v>230</v>
      </c>
      <c r="E837" s="133" t="s">
        <v>255</v>
      </c>
      <c r="F837" s="134"/>
      <c r="G837" s="134"/>
      <c r="H837" s="143">
        <v>46194900</v>
      </c>
      <c r="I837" s="203">
        <v>46194900</v>
      </c>
      <c r="J837" s="204"/>
    </row>
    <row r="838" spans="1:10" ht="15" customHeight="1" x14ac:dyDescent="0.25">
      <c r="A838" s="193" t="s">
        <v>163</v>
      </c>
      <c r="B838" s="194"/>
      <c r="C838" s="133" t="s">
        <v>94</v>
      </c>
      <c r="D838" s="133" t="s">
        <v>230</v>
      </c>
      <c r="E838" s="133" t="s">
        <v>255</v>
      </c>
      <c r="F838" s="133" t="s">
        <v>162</v>
      </c>
      <c r="G838" s="133"/>
      <c r="H838" s="143">
        <v>15547800</v>
      </c>
      <c r="I838" s="203">
        <v>15547800</v>
      </c>
      <c r="J838" s="204"/>
    </row>
    <row r="839" spans="1:10" ht="23.25" customHeight="1" x14ac:dyDescent="0.25">
      <c r="A839" s="186" t="s">
        <v>272</v>
      </c>
      <c r="B839" s="187"/>
      <c r="C839" s="133" t="s">
        <v>94</v>
      </c>
      <c r="D839" s="133" t="s">
        <v>230</v>
      </c>
      <c r="E839" s="133" t="s">
        <v>255</v>
      </c>
      <c r="F839" s="136" t="s">
        <v>271</v>
      </c>
      <c r="G839" s="136"/>
      <c r="H839" s="143">
        <v>15547800</v>
      </c>
      <c r="I839" s="203">
        <v>15547800</v>
      </c>
      <c r="J839" s="204"/>
    </row>
    <row r="840" spans="1:10" ht="34.5" customHeight="1" x14ac:dyDescent="0.25">
      <c r="A840" s="186" t="s">
        <v>270</v>
      </c>
      <c r="B840" s="187"/>
      <c r="C840" s="133" t="s">
        <v>94</v>
      </c>
      <c r="D840" s="133" t="s">
        <v>230</v>
      </c>
      <c r="E840" s="133" t="s">
        <v>255</v>
      </c>
      <c r="F840" s="136" t="s">
        <v>269</v>
      </c>
      <c r="G840" s="137"/>
      <c r="H840" s="143">
        <v>15547800</v>
      </c>
      <c r="I840" s="203">
        <v>15547800</v>
      </c>
      <c r="J840" s="204"/>
    </row>
    <row r="841" spans="1:10" ht="23.25" customHeight="1" x14ac:dyDescent="0.25">
      <c r="A841" s="186" t="s">
        <v>268</v>
      </c>
      <c r="B841" s="187"/>
      <c r="C841" s="133" t="s">
        <v>94</v>
      </c>
      <c r="D841" s="133" t="s">
        <v>230</v>
      </c>
      <c r="E841" s="133" t="s">
        <v>255</v>
      </c>
      <c r="F841" s="136" t="s">
        <v>267</v>
      </c>
      <c r="G841" s="137"/>
      <c r="H841" s="143">
        <v>15547800</v>
      </c>
      <c r="I841" s="203">
        <v>15547800</v>
      </c>
      <c r="J841" s="204"/>
    </row>
    <row r="842" spans="1:10" ht="15" customHeight="1" x14ac:dyDescent="0.25">
      <c r="A842" s="186" t="s">
        <v>138</v>
      </c>
      <c r="B842" s="187"/>
      <c r="C842" s="133" t="s">
        <v>94</v>
      </c>
      <c r="D842" s="133" t="s">
        <v>230</v>
      </c>
      <c r="E842" s="133" t="s">
        <v>255</v>
      </c>
      <c r="F842" s="136" t="s">
        <v>267</v>
      </c>
      <c r="G842" s="136" t="s">
        <v>137</v>
      </c>
      <c r="H842" s="143">
        <v>15547800</v>
      </c>
      <c r="I842" s="203">
        <v>15547800</v>
      </c>
      <c r="J842" s="204"/>
    </row>
    <row r="843" spans="1:10" ht="23.25" customHeight="1" x14ac:dyDescent="0.25">
      <c r="A843" s="186" t="s">
        <v>432</v>
      </c>
      <c r="B843" s="187"/>
      <c r="C843" s="133" t="s">
        <v>94</v>
      </c>
      <c r="D843" s="133" t="s">
        <v>230</v>
      </c>
      <c r="E843" s="133" t="s">
        <v>255</v>
      </c>
      <c r="F843" s="136" t="s">
        <v>267</v>
      </c>
      <c r="G843" s="136" t="s">
        <v>430</v>
      </c>
      <c r="H843" s="143">
        <v>15547800</v>
      </c>
      <c r="I843" s="203">
        <v>15547800</v>
      </c>
      <c r="J843" s="204"/>
    </row>
    <row r="844" spans="1:10" ht="23.25" customHeight="1" x14ac:dyDescent="0.25">
      <c r="A844" s="193" t="s">
        <v>180</v>
      </c>
      <c r="B844" s="194"/>
      <c r="C844" s="133" t="s">
        <v>94</v>
      </c>
      <c r="D844" s="133" t="s">
        <v>230</v>
      </c>
      <c r="E844" s="133" t="s">
        <v>255</v>
      </c>
      <c r="F844" s="133" t="s">
        <v>179</v>
      </c>
      <c r="G844" s="133"/>
      <c r="H844" s="143">
        <v>30647100</v>
      </c>
      <c r="I844" s="203">
        <v>30647100</v>
      </c>
      <c r="J844" s="204"/>
    </row>
    <row r="845" spans="1:10" ht="15" customHeight="1" x14ac:dyDescent="0.25">
      <c r="A845" s="186" t="s">
        <v>178</v>
      </c>
      <c r="B845" s="187"/>
      <c r="C845" s="133" t="s">
        <v>94</v>
      </c>
      <c r="D845" s="133" t="s">
        <v>230</v>
      </c>
      <c r="E845" s="133" t="s">
        <v>255</v>
      </c>
      <c r="F845" s="136" t="s">
        <v>177</v>
      </c>
      <c r="G845" s="136"/>
      <c r="H845" s="143">
        <v>30647100</v>
      </c>
      <c r="I845" s="203">
        <v>30647100</v>
      </c>
      <c r="J845" s="204"/>
    </row>
    <row r="846" spans="1:10" ht="23.25" customHeight="1" x14ac:dyDescent="0.25">
      <c r="A846" s="186" t="s">
        <v>176</v>
      </c>
      <c r="B846" s="187"/>
      <c r="C846" s="133" t="s">
        <v>94</v>
      </c>
      <c r="D846" s="133" t="s">
        <v>230</v>
      </c>
      <c r="E846" s="133" t="s">
        <v>255</v>
      </c>
      <c r="F846" s="136" t="s">
        <v>175</v>
      </c>
      <c r="G846" s="137"/>
      <c r="H846" s="143">
        <v>30647100</v>
      </c>
      <c r="I846" s="203">
        <v>30647100</v>
      </c>
      <c r="J846" s="204"/>
    </row>
    <row r="847" spans="1:10" ht="34.5" customHeight="1" x14ac:dyDescent="0.25">
      <c r="A847" s="186" t="s">
        <v>482</v>
      </c>
      <c r="B847" s="187"/>
      <c r="C847" s="133" t="s">
        <v>94</v>
      </c>
      <c r="D847" s="133" t="s">
        <v>230</v>
      </c>
      <c r="E847" s="133" t="s">
        <v>255</v>
      </c>
      <c r="F847" s="136" t="s">
        <v>481</v>
      </c>
      <c r="G847" s="137"/>
      <c r="H847" s="143">
        <v>18582700</v>
      </c>
      <c r="I847" s="203">
        <v>18582700</v>
      </c>
      <c r="J847" s="204"/>
    </row>
    <row r="848" spans="1:10" ht="23.25" customHeight="1" x14ac:dyDescent="0.25">
      <c r="A848" s="186" t="s">
        <v>132</v>
      </c>
      <c r="B848" s="187"/>
      <c r="C848" s="133" t="s">
        <v>94</v>
      </c>
      <c r="D848" s="133" t="s">
        <v>230</v>
      </c>
      <c r="E848" s="133" t="s">
        <v>255</v>
      </c>
      <c r="F848" s="136" t="s">
        <v>481</v>
      </c>
      <c r="G848" s="136" t="s">
        <v>109</v>
      </c>
      <c r="H848" s="143">
        <v>18582700</v>
      </c>
      <c r="I848" s="203">
        <v>18582700</v>
      </c>
      <c r="J848" s="204"/>
    </row>
    <row r="849" spans="1:10" ht="15" customHeight="1" x14ac:dyDescent="0.25">
      <c r="A849" s="186" t="s">
        <v>166</v>
      </c>
      <c r="B849" s="187"/>
      <c r="C849" s="133" t="s">
        <v>94</v>
      </c>
      <c r="D849" s="133" t="s">
        <v>230</v>
      </c>
      <c r="E849" s="133" t="s">
        <v>255</v>
      </c>
      <c r="F849" s="136" t="s">
        <v>481</v>
      </c>
      <c r="G849" s="136" t="s">
        <v>112</v>
      </c>
      <c r="H849" s="143">
        <v>18582700</v>
      </c>
      <c r="I849" s="203">
        <v>18582700</v>
      </c>
      <c r="J849" s="204"/>
    </row>
    <row r="850" spans="1:10" ht="34.5" customHeight="1" x14ac:dyDescent="0.25">
      <c r="A850" s="186" t="s">
        <v>480</v>
      </c>
      <c r="B850" s="187"/>
      <c r="C850" s="133" t="s">
        <v>94</v>
      </c>
      <c r="D850" s="133" t="s">
        <v>230</v>
      </c>
      <c r="E850" s="133" t="s">
        <v>255</v>
      </c>
      <c r="F850" s="136" t="s">
        <v>479</v>
      </c>
      <c r="G850" s="137"/>
      <c r="H850" s="143">
        <v>12064400</v>
      </c>
      <c r="I850" s="203">
        <v>12064400</v>
      </c>
      <c r="J850" s="204"/>
    </row>
    <row r="851" spans="1:10" ht="23.25" customHeight="1" x14ac:dyDescent="0.25">
      <c r="A851" s="186" t="s">
        <v>132</v>
      </c>
      <c r="B851" s="187"/>
      <c r="C851" s="133" t="s">
        <v>94</v>
      </c>
      <c r="D851" s="133" t="s">
        <v>230</v>
      </c>
      <c r="E851" s="133" t="s">
        <v>255</v>
      </c>
      <c r="F851" s="136" t="s">
        <v>479</v>
      </c>
      <c r="G851" s="136" t="s">
        <v>109</v>
      </c>
      <c r="H851" s="143">
        <v>12064400</v>
      </c>
      <c r="I851" s="203">
        <v>12064400</v>
      </c>
      <c r="J851" s="204"/>
    </row>
    <row r="852" spans="1:10" ht="15" customHeight="1" x14ac:dyDescent="0.25">
      <c r="A852" s="186" t="s">
        <v>166</v>
      </c>
      <c r="B852" s="187"/>
      <c r="C852" s="133" t="s">
        <v>94</v>
      </c>
      <c r="D852" s="133" t="s">
        <v>230</v>
      </c>
      <c r="E852" s="133" t="s">
        <v>255</v>
      </c>
      <c r="F852" s="136" t="s">
        <v>479</v>
      </c>
      <c r="G852" s="136" t="s">
        <v>112</v>
      </c>
      <c r="H852" s="143">
        <v>12064400</v>
      </c>
      <c r="I852" s="203">
        <v>12064400</v>
      </c>
      <c r="J852" s="204"/>
    </row>
    <row r="853" spans="1:10" ht="15" customHeight="1" x14ac:dyDescent="0.25">
      <c r="A853" s="193" t="s">
        <v>1421</v>
      </c>
      <c r="B853" s="194"/>
      <c r="C853" s="133" t="s">
        <v>94</v>
      </c>
      <c r="D853" s="133" t="s">
        <v>184</v>
      </c>
      <c r="E853" s="133"/>
      <c r="F853" s="134"/>
      <c r="G853" s="134"/>
      <c r="H853" s="143">
        <v>19942011.289999999</v>
      </c>
      <c r="I853" s="203">
        <v>5865200</v>
      </c>
      <c r="J853" s="204"/>
    </row>
    <row r="854" spans="1:10" ht="15" customHeight="1" x14ac:dyDescent="0.25">
      <c r="A854" s="193" t="s">
        <v>228</v>
      </c>
      <c r="B854" s="194"/>
      <c r="C854" s="133" t="s">
        <v>94</v>
      </c>
      <c r="D854" s="133" t="s">
        <v>184</v>
      </c>
      <c r="E854" s="133" t="s">
        <v>86</v>
      </c>
      <c r="F854" s="134"/>
      <c r="G854" s="134"/>
      <c r="H854" s="143">
        <v>19942011.289999999</v>
      </c>
      <c r="I854" s="203">
        <v>5865200</v>
      </c>
      <c r="J854" s="204"/>
    </row>
    <row r="855" spans="1:10" ht="15" customHeight="1" x14ac:dyDescent="0.25">
      <c r="A855" s="193" t="s">
        <v>478</v>
      </c>
      <c r="B855" s="194"/>
      <c r="C855" s="133" t="s">
        <v>94</v>
      </c>
      <c r="D855" s="133" t="s">
        <v>184</v>
      </c>
      <c r="E855" s="133" t="s">
        <v>86</v>
      </c>
      <c r="F855" s="133" t="s">
        <v>477</v>
      </c>
      <c r="G855" s="133"/>
      <c r="H855" s="143">
        <v>3100000</v>
      </c>
      <c r="I855" s="203">
        <v>3100000</v>
      </c>
      <c r="J855" s="204"/>
    </row>
    <row r="856" spans="1:10" ht="23.25" customHeight="1" x14ac:dyDescent="0.25">
      <c r="A856" s="186" t="s">
        <v>476</v>
      </c>
      <c r="B856" s="187"/>
      <c r="C856" s="133" t="s">
        <v>94</v>
      </c>
      <c r="D856" s="133" t="s">
        <v>184</v>
      </c>
      <c r="E856" s="133" t="s">
        <v>86</v>
      </c>
      <c r="F856" s="136" t="s">
        <v>475</v>
      </c>
      <c r="G856" s="136"/>
      <c r="H856" s="143">
        <v>3100000</v>
      </c>
      <c r="I856" s="203">
        <v>3100000</v>
      </c>
      <c r="J856" s="204"/>
    </row>
    <row r="857" spans="1:10" ht="34.5" customHeight="1" x14ac:dyDescent="0.25">
      <c r="A857" s="186" t="s">
        <v>474</v>
      </c>
      <c r="B857" s="187"/>
      <c r="C857" s="133" t="s">
        <v>94</v>
      </c>
      <c r="D857" s="133" t="s">
        <v>184</v>
      </c>
      <c r="E857" s="133" t="s">
        <v>86</v>
      </c>
      <c r="F857" s="136" t="s">
        <v>473</v>
      </c>
      <c r="G857" s="137"/>
      <c r="H857" s="143">
        <v>3100000</v>
      </c>
      <c r="I857" s="203">
        <v>3100000</v>
      </c>
      <c r="J857" s="204"/>
    </row>
    <row r="858" spans="1:10" ht="34.5" customHeight="1" x14ac:dyDescent="0.25">
      <c r="A858" s="186" t="s">
        <v>472</v>
      </c>
      <c r="B858" s="187"/>
      <c r="C858" s="133" t="s">
        <v>94</v>
      </c>
      <c r="D858" s="133" t="s">
        <v>184</v>
      </c>
      <c r="E858" s="133" t="s">
        <v>86</v>
      </c>
      <c r="F858" s="136" t="s">
        <v>471</v>
      </c>
      <c r="G858" s="137"/>
      <c r="H858" s="143">
        <v>3100000</v>
      </c>
      <c r="I858" s="203">
        <v>3100000</v>
      </c>
      <c r="J858" s="204"/>
    </row>
    <row r="859" spans="1:10" ht="23.25" customHeight="1" x14ac:dyDescent="0.25">
      <c r="A859" s="186" t="s">
        <v>142</v>
      </c>
      <c r="B859" s="187"/>
      <c r="C859" s="133" t="s">
        <v>94</v>
      </c>
      <c r="D859" s="133" t="s">
        <v>184</v>
      </c>
      <c r="E859" s="133" t="s">
        <v>86</v>
      </c>
      <c r="F859" s="136" t="s">
        <v>471</v>
      </c>
      <c r="G859" s="136" t="s">
        <v>141</v>
      </c>
      <c r="H859" s="143">
        <v>3100000</v>
      </c>
      <c r="I859" s="203">
        <v>3100000</v>
      </c>
      <c r="J859" s="204"/>
    </row>
    <row r="860" spans="1:10" ht="23.25" customHeight="1" x14ac:dyDescent="0.25">
      <c r="A860" s="186" t="s">
        <v>140</v>
      </c>
      <c r="B860" s="187"/>
      <c r="C860" s="133" t="s">
        <v>94</v>
      </c>
      <c r="D860" s="133" t="s">
        <v>184</v>
      </c>
      <c r="E860" s="133" t="s">
        <v>86</v>
      </c>
      <c r="F860" s="136" t="s">
        <v>471</v>
      </c>
      <c r="G860" s="136" t="s">
        <v>139</v>
      </c>
      <c r="H860" s="143">
        <v>3100000</v>
      </c>
      <c r="I860" s="203">
        <v>3100000</v>
      </c>
      <c r="J860" s="204"/>
    </row>
    <row r="861" spans="1:10" ht="23.25" customHeight="1" x14ac:dyDescent="0.25">
      <c r="A861" s="193" t="s">
        <v>416</v>
      </c>
      <c r="B861" s="194"/>
      <c r="C861" s="133" t="s">
        <v>94</v>
      </c>
      <c r="D861" s="133" t="s">
        <v>184</v>
      </c>
      <c r="E861" s="133" t="s">
        <v>86</v>
      </c>
      <c r="F861" s="133" t="s">
        <v>415</v>
      </c>
      <c r="G861" s="133"/>
      <c r="H861" s="143">
        <v>14076811.289999999</v>
      </c>
      <c r="I861" s="203">
        <v>0</v>
      </c>
      <c r="J861" s="204"/>
    </row>
    <row r="862" spans="1:10" ht="23.25" customHeight="1" x14ac:dyDescent="0.25">
      <c r="A862" s="186" t="s">
        <v>1436</v>
      </c>
      <c r="B862" s="187"/>
      <c r="C862" s="133" t="s">
        <v>94</v>
      </c>
      <c r="D862" s="133" t="s">
        <v>184</v>
      </c>
      <c r="E862" s="133" t="s">
        <v>86</v>
      </c>
      <c r="F862" s="136" t="s">
        <v>1437</v>
      </c>
      <c r="G862" s="136"/>
      <c r="H862" s="143">
        <v>14076811.289999999</v>
      </c>
      <c r="I862" s="203">
        <v>0</v>
      </c>
      <c r="J862" s="204"/>
    </row>
    <row r="863" spans="1:10" ht="23.25" customHeight="1" x14ac:dyDescent="0.25">
      <c r="A863" s="186" t="s">
        <v>1438</v>
      </c>
      <c r="B863" s="187"/>
      <c r="C863" s="133" t="s">
        <v>94</v>
      </c>
      <c r="D863" s="133" t="s">
        <v>184</v>
      </c>
      <c r="E863" s="133" t="s">
        <v>86</v>
      </c>
      <c r="F863" s="136" t="s">
        <v>1439</v>
      </c>
      <c r="G863" s="137"/>
      <c r="H863" s="143">
        <v>14076811.289999999</v>
      </c>
      <c r="I863" s="203">
        <v>0</v>
      </c>
      <c r="J863" s="204"/>
    </row>
    <row r="864" spans="1:10" ht="23.25" customHeight="1" x14ac:dyDescent="0.25">
      <c r="A864" s="186" t="s">
        <v>1440</v>
      </c>
      <c r="B864" s="187"/>
      <c r="C864" s="133" t="s">
        <v>94</v>
      </c>
      <c r="D864" s="133" t="s">
        <v>184</v>
      </c>
      <c r="E864" s="133" t="s">
        <v>86</v>
      </c>
      <c r="F864" s="136" t="s">
        <v>1441</v>
      </c>
      <c r="G864" s="137"/>
      <c r="H864" s="143">
        <v>14076811.289999999</v>
      </c>
      <c r="I864" s="203">
        <v>0</v>
      </c>
      <c r="J864" s="204"/>
    </row>
    <row r="865" spans="1:10" ht="23.25" customHeight="1" x14ac:dyDescent="0.25">
      <c r="A865" s="186" t="s">
        <v>142</v>
      </c>
      <c r="B865" s="187"/>
      <c r="C865" s="133" t="s">
        <v>94</v>
      </c>
      <c r="D865" s="133" t="s">
        <v>184</v>
      </c>
      <c r="E865" s="133" t="s">
        <v>86</v>
      </c>
      <c r="F865" s="136" t="s">
        <v>1441</v>
      </c>
      <c r="G865" s="136" t="s">
        <v>141</v>
      </c>
      <c r="H865" s="143">
        <v>14076811.289999999</v>
      </c>
      <c r="I865" s="203">
        <v>0</v>
      </c>
      <c r="J865" s="204"/>
    </row>
    <row r="866" spans="1:10" ht="23.25" customHeight="1" x14ac:dyDescent="0.25">
      <c r="A866" s="186" t="s">
        <v>140</v>
      </c>
      <c r="B866" s="187"/>
      <c r="C866" s="133" t="s">
        <v>94</v>
      </c>
      <c r="D866" s="133" t="s">
        <v>184</v>
      </c>
      <c r="E866" s="133" t="s">
        <v>86</v>
      </c>
      <c r="F866" s="136" t="s">
        <v>1441</v>
      </c>
      <c r="G866" s="136" t="s">
        <v>139</v>
      </c>
      <c r="H866" s="143">
        <v>14076811.289999999</v>
      </c>
      <c r="I866" s="203">
        <v>0</v>
      </c>
      <c r="J866" s="204"/>
    </row>
    <row r="867" spans="1:10" ht="15" customHeight="1" x14ac:dyDescent="0.25">
      <c r="A867" s="193" t="s">
        <v>443</v>
      </c>
      <c r="B867" s="194"/>
      <c r="C867" s="133" t="s">
        <v>94</v>
      </c>
      <c r="D867" s="133" t="s">
        <v>184</v>
      </c>
      <c r="E867" s="133" t="s">
        <v>86</v>
      </c>
      <c r="F867" s="133" t="s">
        <v>442</v>
      </c>
      <c r="G867" s="133"/>
      <c r="H867" s="143">
        <v>2765200</v>
      </c>
      <c r="I867" s="203">
        <v>2765200</v>
      </c>
      <c r="J867" s="204"/>
    </row>
    <row r="868" spans="1:10" ht="15" customHeight="1" x14ac:dyDescent="0.25">
      <c r="A868" s="186" t="s">
        <v>1099</v>
      </c>
      <c r="B868" s="187"/>
      <c r="C868" s="133" t="s">
        <v>94</v>
      </c>
      <c r="D868" s="133" t="s">
        <v>184</v>
      </c>
      <c r="E868" s="133" t="s">
        <v>86</v>
      </c>
      <c r="F868" s="136" t="s">
        <v>470</v>
      </c>
      <c r="G868" s="137"/>
      <c r="H868" s="143">
        <v>2765200</v>
      </c>
      <c r="I868" s="203">
        <v>2765200</v>
      </c>
      <c r="J868" s="204"/>
    </row>
    <row r="869" spans="1:10" ht="23.25" customHeight="1" x14ac:dyDescent="0.25">
      <c r="A869" s="186" t="s">
        <v>142</v>
      </c>
      <c r="B869" s="187"/>
      <c r="C869" s="133" t="s">
        <v>94</v>
      </c>
      <c r="D869" s="133" t="s">
        <v>184</v>
      </c>
      <c r="E869" s="133" t="s">
        <v>86</v>
      </c>
      <c r="F869" s="136" t="s">
        <v>470</v>
      </c>
      <c r="G869" s="136" t="s">
        <v>141</v>
      </c>
      <c r="H869" s="143">
        <v>2765200</v>
      </c>
      <c r="I869" s="203">
        <v>2765200</v>
      </c>
      <c r="J869" s="204"/>
    </row>
    <row r="870" spans="1:10" ht="23.25" customHeight="1" x14ac:dyDescent="0.25">
      <c r="A870" s="186" t="s">
        <v>140</v>
      </c>
      <c r="B870" s="187"/>
      <c r="C870" s="133" t="s">
        <v>94</v>
      </c>
      <c r="D870" s="133" t="s">
        <v>184</v>
      </c>
      <c r="E870" s="133" t="s">
        <v>86</v>
      </c>
      <c r="F870" s="136" t="s">
        <v>470</v>
      </c>
      <c r="G870" s="136" t="s">
        <v>139</v>
      </c>
      <c r="H870" s="143">
        <v>2765200</v>
      </c>
      <c r="I870" s="203">
        <v>2765200</v>
      </c>
      <c r="J870" s="204"/>
    </row>
    <row r="871" spans="1:10" ht="15" customHeight="1" x14ac:dyDescent="0.25">
      <c r="A871" s="193" t="s">
        <v>1422</v>
      </c>
      <c r="B871" s="194"/>
      <c r="C871" s="133" t="s">
        <v>94</v>
      </c>
      <c r="D871" s="133" t="s">
        <v>243</v>
      </c>
      <c r="E871" s="133"/>
      <c r="F871" s="134"/>
      <c r="G871" s="134"/>
      <c r="H871" s="143">
        <v>121423000</v>
      </c>
      <c r="I871" s="203">
        <v>117262800</v>
      </c>
      <c r="J871" s="204"/>
    </row>
    <row r="872" spans="1:10" ht="15" customHeight="1" x14ac:dyDescent="0.25">
      <c r="A872" s="193" t="s">
        <v>469</v>
      </c>
      <c r="B872" s="194"/>
      <c r="C872" s="133" t="s">
        <v>94</v>
      </c>
      <c r="D872" s="133" t="s">
        <v>243</v>
      </c>
      <c r="E872" s="133" t="s">
        <v>86</v>
      </c>
      <c r="F872" s="134"/>
      <c r="G872" s="134"/>
      <c r="H872" s="143">
        <v>26400000</v>
      </c>
      <c r="I872" s="203">
        <v>26400000</v>
      </c>
      <c r="J872" s="204"/>
    </row>
    <row r="873" spans="1:10" ht="15" customHeight="1" x14ac:dyDescent="0.25">
      <c r="A873" s="193" t="s">
        <v>163</v>
      </c>
      <c r="B873" s="194"/>
      <c r="C873" s="133" t="s">
        <v>94</v>
      </c>
      <c r="D873" s="133" t="s">
        <v>243</v>
      </c>
      <c r="E873" s="133" t="s">
        <v>86</v>
      </c>
      <c r="F873" s="133" t="s">
        <v>162</v>
      </c>
      <c r="G873" s="133"/>
      <c r="H873" s="143">
        <v>26400000</v>
      </c>
      <c r="I873" s="203">
        <v>26400000</v>
      </c>
      <c r="J873" s="204"/>
    </row>
    <row r="874" spans="1:10" ht="15" customHeight="1" x14ac:dyDescent="0.25">
      <c r="A874" s="186" t="s">
        <v>463</v>
      </c>
      <c r="B874" s="187"/>
      <c r="C874" s="133" t="s">
        <v>94</v>
      </c>
      <c r="D874" s="133" t="s">
        <v>243</v>
      </c>
      <c r="E874" s="133" t="s">
        <v>86</v>
      </c>
      <c r="F874" s="136" t="s">
        <v>462</v>
      </c>
      <c r="G874" s="136"/>
      <c r="H874" s="143">
        <v>26400000</v>
      </c>
      <c r="I874" s="203">
        <v>26400000</v>
      </c>
      <c r="J874" s="204"/>
    </row>
    <row r="875" spans="1:10" ht="34.5" customHeight="1" x14ac:dyDescent="0.25">
      <c r="A875" s="186" t="s">
        <v>468</v>
      </c>
      <c r="B875" s="187"/>
      <c r="C875" s="133" t="s">
        <v>94</v>
      </c>
      <c r="D875" s="133" t="s">
        <v>243</v>
      </c>
      <c r="E875" s="133" t="s">
        <v>86</v>
      </c>
      <c r="F875" s="136" t="s">
        <v>467</v>
      </c>
      <c r="G875" s="137"/>
      <c r="H875" s="143">
        <v>26400000</v>
      </c>
      <c r="I875" s="203">
        <v>26400000</v>
      </c>
      <c r="J875" s="204"/>
    </row>
    <row r="876" spans="1:10" ht="23.25" customHeight="1" x14ac:dyDescent="0.25">
      <c r="A876" s="186" t="s">
        <v>466</v>
      </c>
      <c r="B876" s="187"/>
      <c r="C876" s="133" t="s">
        <v>94</v>
      </c>
      <c r="D876" s="133" t="s">
        <v>243</v>
      </c>
      <c r="E876" s="133" t="s">
        <v>86</v>
      </c>
      <c r="F876" s="136" t="s">
        <v>465</v>
      </c>
      <c r="G876" s="137"/>
      <c r="H876" s="143">
        <v>26400000</v>
      </c>
      <c r="I876" s="203">
        <v>26400000</v>
      </c>
      <c r="J876" s="204"/>
    </row>
    <row r="877" spans="1:10" ht="15" customHeight="1" x14ac:dyDescent="0.25">
      <c r="A877" s="186" t="s">
        <v>138</v>
      </c>
      <c r="B877" s="187"/>
      <c r="C877" s="133" t="s">
        <v>94</v>
      </c>
      <c r="D877" s="133" t="s">
        <v>243</v>
      </c>
      <c r="E877" s="133" t="s">
        <v>86</v>
      </c>
      <c r="F877" s="136" t="s">
        <v>465</v>
      </c>
      <c r="G877" s="136" t="s">
        <v>137</v>
      </c>
      <c r="H877" s="143">
        <v>26400000</v>
      </c>
      <c r="I877" s="203">
        <v>26400000</v>
      </c>
      <c r="J877" s="204"/>
    </row>
    <row r="878" spans="1:10" ht="23.25" customHeight="1" x14ac:dyDescent="0.25">
      <c r="A878" s="186" t="s">
        <v>432</v>
      </c>
      <c r="B878" s="187"/>
      <c r="C878" s="133" t="s">
        <v>94</v>
      </c>
      <c r="D878" s="133" t="s">
        <v>243</v>
      </c>
      <c r="E878" s="133" t="s">
        <v>86</v>
      </c>
      <c r="F878" s="136" t="s">
        <v>465</v>
      </c>
      <c r="G878" s="136" t="s">
        <v>430</v>
      </c>
      <c r="H878" s="143">
        <v>26400000</v>
      </c>
      <c r="I878" s="203">
        <v>26400000</v>
      </c>
      <c r="J878" s="204"/>
    </row>
    <row r="879" spans="1:10" ht="15" customHeight="1" x14ac:dyDescent="0.25">
      <c r="A879" s="193" t="s">
        <v>464</v>
      </c>
      <c r="B879" s="194"/>
      <c r="C879" s="133" t="s">
        <v>94</v>
      </c>
      <c r="D879" s="133" t="s">
        <v>243</v>
      </c>
      <c r="E879" s="133" t="s">
        <v>118</v>
      </c>
      <c r="F879" s="134"/>
      <c r="G879" s="134"/>
      <c r="H879" s="143">
        <v>14964000</v>
      </c>
      <c r="I879" s="203">
        <v>18757500</v>
      </c>
      <c r="J879" s="204"/>
    </row>
    <row r="880" spans="1:10" ht="15" customHeight="1" x14ac:dyDescent="0.25">
      <c r="A880" s="193" t="s">
        <v>163</v>
      </c>
      <c r="B880" s="194"/>
      <c r="C880" s="133" t="s">
        <v>94</v>
      </c>
      <c r="D880" s="133" t="s">
        <v>243</v>
      </c>
      <c r="E880" s="133" t="s">
        <v>118</v>
      </c>
      <c r="F880" s="133" t="s">
        <v>162</v>
      </c>
      <c r="G880" s="133"/>
      <c r="H880" s="143">
        <v>5000000</v>
      </c>
      <c r="I880" s="203">
        <v>6077500</v>
      </c>
      <c r="J880" s="204"/>
    </row>
    <row r="881" spans="1:10" ht="15" customHeight="1" x14ac:dyDescent="0.25">
      <c r="A881" s="186" t="s">
        <v>463</v>
      </c>
      <c r="B881" s="187"/>
      <c r="C881" s="133" t="s">
        <v>94</v>
      </c>
      <c r="D881" s="133" t="s">
        <v>243</v>
      </c>
      <c r="E881" s="133" t="s">
        <v>118</v>
      </c>
      <c r="F881" s="136" t="s">
        <v>462</v>
      </c>
      <c r="G881" s="136"/>
      <c r="H881" s="143">
        <v>5000000</v>
      </c>
      <c r="I881" s="203">
        <v>6077500</v>
      </c>
      <c r="J881" s="204"/>
    </row>
    <row r="882" spans="1:10" ht="23.25" customHeight="1" x14ac:dyDescent="0.25">
      <c r="A882" s="186" t="s">
        <v>906</v>
      </c>
      <c r="B882" s="187"/>
      <c r="C882" s="133" t="s">
        <v>94</v>
      </c>
      <c r="D882" s="133" t="s">
        <v>243</v>
      </c>
      <c r="E882" s="133" t="s">
        <v>118</v>
      </c>
      <c r="F882" s="136" t="s">
        <v>907</v>
      </c>
      <c r="G882" s="137"/>
      <c r="H882" s="143">
        <v>5000000</v>
      </c>
      <c r="I882" s="203">
        <v>6077500</v>
      </c>
      <c r="J882" s="204"/>
    </row>
    <row r="883" spans="1:10" ht="23.25" customHeight="1" x14ac:dyDescent="0.25">
      <c r="A883" s="186" t="s">
        <v>908</v>
      </c>
      <c r="B883" s="187"/>
      <c r="C883" s="133" t="s">
        <v>94</v>
      </c>
      <c r="D883" s="133" t="s">
        <v>243</v>
      </c>
      <c r="E883" s="133" t="s">
        <v>118</v>
      </c>
      <c r="F883" s="136" t="s">
        <v>909</v>
      </c>
      <c r="G883" s="137"/>
      <c r="H883" s="143">
        <v>5000000</v>
      </c>
      <c r="I883" s="203">
        <v>6077500</v>
      </c>
      <c r="J883" s="204"/>
    </row>
    <row r="884" spans="1:10" ht="15" customHeight="1" x14ac:dyDescent="0.25">
      <c r="A884" s="186" t="s">
        <v>138</v>
      </c>
      <c r="B884" s="187"/>
      <c r="C884" s="133" t="s">
        <v>94</v>
      </c>
      <c r="D884" s="133" t="s">
        <v>243</v>
      </c>
      <c r="E884" s="133" t="s">
        <v>118</v>
      </c>
      <c r="F884" s="136" t="s">
        <v>909</v>
      </c>
      <c r="G884" s="136" t="s">
        <v>137</v>
      </c>
      <c r="H884" s="143">
        <v>5000000</v>
      </c>
      <c r="I884" s="203">
        <v>6077500</v>
      </c>
      <c r="J884" s="204"/>
    </row>
    <row r="885" spans="1:10" ht="23.25" customHeight="1" x14ac:dyDescent="0.25">
      <c r="A885" s="186" t="s">
        <v>432</v>
      </c>
      <c r="B885" s="187"/>
      <c r="C885" s="133" t="s">
        <v>94</v>
      </c>
      <c r="D885" s="133" t="s">
        <v>243</v>
      </c>
      <c r="E885" s="133" t="s">
        <v>118</v>
      </c>
      <c r="F885" s="136" t="s">
        <v>909</v>
      </c>
      <c r="G885" s="136" t="s">
        <v>430</v>
      </c>
      <c r="H885" s="143">
        <v>5000000</v>
      </c>
      <c r="I885" s="203">
        <v>6077500</v>
      </c>
      <c r="J885" s="204"/>
    </row>
    <row r="886" spans="1:10" ht="15" customHeight="1" x14ac:dyDescent="0.25">
      <c r="A886" s="193" t="s">
        <v>440</v>
      </c>
      <c r="B886" s="194"/>
      <c r="C886" s="133" t="s">
        <v>94</v>
      </c>
      <c r="D886" s="133" t="s">
        <v>243</v>
      </c>
      <c r="E886" s="133" t="s">
        <v>118</v>
      </c>
      <c r="F886" s="133" t="s">
        <v>439</v>
      </c>
      <c r="G886" s="133"/>
      <c r="H886" s="143">
        <v>1960000</v>
      </c>
      <c r="I886" s="203">
        <v>4676000</v>
      </c>
      <c r="J886" s="204"/>
    </row>
    <row r="887" spans="1:10" ht="15" customHeight="1" x14ac:dyDescent="0.25">
      <c r="A887" s="186" t="s">
        <v>455</v>
      </c>
      <c r="B887" s="187"/>
      <c r="C887" s="133" t="s">
        <v>94</v>
      </c>
      <c r="D887" s="133" t="s">
        <v>243</v>
      </c>
      <c r="E887" s="133" t="s">
        <v>118</v>
      </c>
      <c r="F887" s="136" t="s">
        <v>454</v>
      </c>
      <c r="G887" s="136"/>
      <c r="H887" s="143">
        <v>52000</v>
      </c>
      <c r="I887" s="203">
        <v>0</v>
      </c>
      <c r="J887" s="204"/>
    </row>
    <row r="888" spans="1:10" ht="34.5" customHeight="1" x14ac:dyDescent="0.25">
      <c r="A888" s="186" t="s">
        <v>453</v>
      </c>
      <c r="B888" s="187"/>
      <c r="C888" s="133" t="s">
        <v>94</v>
      </c>
      <c r="D888" s="133" t="s">
        <v>243</v>
      </c>
      <c r="E888" s="133" t="s">
        <v>118</v>
      </c>
      <c r="F888" s="136" t="s">
        <v>452</v>
      </c>
      <c r="G888" s="137"/>
      <c r="H888" s="143">
        <v>52000</v>
      </c>
      <c r="I888" s="203">
        <v>0</v>
      </c>
      <c r="J888" s="204"/>
    </row>
    <row r="889" spans="1:10" ht="23.25" customHeight="1" x14ac:dyDescent="0.25">
      <c r="A889" s="186" t="s">
        <v>451</v>
      </c>
      <c r="B889" s="187"/>
      <c r="C889" s="133" t="s">
        <v>94</v>
      </c>
      <c r="D889" s="133" t="s">
        <v>243</v>
      </c>
      <c r="E889" s="133" t="s">
        <v>118</v>
      </c>
      <c r="F889" s="136" t="s">
        <v>450</v>
      </c>
      <c r="G889" s="137"/>
      <c r="H889" s="143">
        <v>52000</v>
      </c>
      <c r="I889" s="203">
        <v>0</v>
      </c>
      <c r="J889" s="204"/>
    </row>
    <row r="890" spans="1:10" ht="15" customHeight="1" x14ac:dyDescent="0.25">
      <c r="A890" s="186" t="s">
        <v>138</v>
      </c>
      <c r="B890" s="187"/>
      <c r="C890" s="133" t="s">
        <v>94</v>
      </c>
      <c r="D890" s="133" t="s">
        <v>243</v>
      </c>
      <c r="E890" s="133" t="s">
        <v>118</v>
      </c>
      <c r="F890" s="136" t="s">
        <v>450</v>
      </c>
      <c r="G890" s="136" t="s">
        <v>137</v>
      </c>
      <c r="H890" s="143">
        <v>52000</v>
      </c>
      <c r="I890" s="203">
        <v>0</v>
      </c>
      <c r="J890" s="204"/>
    </row>
    <row r="891" spans="1:10" ht="23.25" customHeight="1" x14ac:dyDescent="0.25">
      <c r="A891" s="186" t="s">
        <v>432</v>
      </c>
      <c r="B891" s="187"/>
      <c r="C891" s="133" t="s">
        <v>94</v>
      </c>
      <c r="D891" s="133" t="s">
        <v>243</v>
      </c>
      <c r="E891" s="133" t="s">
        <v>118</v>
      </c>
      <c r="F891" s="136" t="s">
        <v>450</v>
      </c>
      <c r="G891" s="136" t="s">
        <v>430</v>
      </c>
      <c r="H891" s="143">
        <v>52000</v>
      </c>
      <c r="I891" s="203">
        <v>0</v>
      </c>
      <c r="J891" s="204"/>
    </row>
    <row r="892" spans="1:10" ht="23.25" customHeight="1" x14ac:dyDescent="0.25">
      <c r="A892" s="186" t="s">
        <v>910</v>
      </c>
      <c r="B892" s="187"/>
      <c r="C892" s="133" t="s">
        <v>94</v>
      </c>
      <c r="D892" s="133" t="s">
        <v>243</v>
      </c>
      <c r="E892" s="133" t="s">
        <v>118</v>
      </c>
      <c r="F892" s="136" t="s">
        <v>911</v>
      </c>
      <c r="G892" s="136"/>
      <c r="H892" s="143">
        <v>1908000</v>
      </c>
      <c r="I892" s="203">
        <v>3310000</v>
      </c>
      <c r="J892" s="204"/>
    </row>
    <row r="893" spans="1:10" ht="34.5" customHeight="1" x14ac:dyDescent="0.25">
      <c r="A893" s="186" t="s">
        <v>912</v>
      </c>
      <c r="B893" s="187"/>
      <c r="C893" s="133" t="s">
        <v>94</v>
      </c>
      <c r="D893" s="133" t="s">
        <v>243</v>
      </c>
      <c r="E893" s="133" t="s">
        <v>118</v>
      </c>
      <c r="F893" s="136" t="s">
        <v>913</v>
      </c>
      <c r="G893" s="137"/>
      <c r="H893" s="143">
        <v>1908000</v>
      </c>
      <c r="I893" s="203">
        <v>3310000</v>
      </c>
      <c r="J893" s="204"/>
    </row>
    <row r="894" spans="1:10" ht="23.25" customHeight="1" x14ac:dyDescent="0.25">
      <c r="A894" s="186" t="s">
        <v>914</v>
      </c>
      <c r="B894" s="187"/>
      <c r="C894" s="133" t="s">
        <v>94</v>
      </c>
      <c r="D894" s="133" t="s">
        <v>243</v>
      </c>
      <c r="E894" s="133" t="s">
        <v>118</v>
      </c>
      <c r="F894" s="136" t="s">
        <v>915</v>
      </c>
      <c r="G894" s="137"/>
      <c r="H894" s="143">
        <v>1908000</v>
      </c>
      <c r="I894" s="203">
        <v>3310000</v>
      </c>
      <c r="J894" s="204"/>
    </row>
    <row r="895" spans="1:10" ht="15" customHeight="1" x14ac:dyDescent="0.25">
      <c r="A895" s="186" t="s">
        <v>138</v>
      </c>
      <c r="B895" s="187"/>
      <c r="C895" s="133" t="s">
        <v>94</v>
      </c>
      <c r="D895" s="133" t="s">
        <v>243</v>
      </c>
      <c r="E895" s="133" t="s">
        <v>118</v>
      </c>
      <c r="F895" s="136" t="s">
        <v>915</v>
      </c>
      <c r="G895" s="136" t="s">
        <v>137</v>
      </c>
      <c r="H895" s="143">
        <v>1908000</v>
      </c>
      <c r="I895" s="203">
        <v>3310000</v>
      </c>
      <c r="J895" s="204"/>
    </row>
    <row r="896" spans="1:10" ht="23.25" customHeight="1" x14ac:dyDescent="0.25">
      <c r="A896" s="186" t="s">
        <v>432</v>
      </c>
      <c r="B896" s="187"/>
      <c r="C896" s="133" t="s">
        <v>94</v>
      </c>
      <c r="D896" s="133" t="s">
        <v>243</v>
      </c>
      <c r="E896" s="133" t="s">
        <v>118</v>
      </c>
      <c r="F896" s="136" t="s">
        <v>915</v>
      </c>
      <c r="G896" s="136" t="s">
        <v>430</v>
      </c>
      <c r="H896" s="143">
        <v>1908000</v>
      </c>
      <c r="I896" s="203">
        <v>3310000</v>
      </c>
      <c r="J896" s="204"/>
    </row>
    <row r="897" spans="1:10" ht="23.25" customHeight="1" x14ac:dyDescent="0.25">
      <c r="A897" s="186" t="s">
        <v>449</v>
      </c>
      <c r="B897" s="187"/>
      <c r="C897" s="133" t="s">
        <v>94</v>
      </c>
      <c r="D897" s="133" t="s">
        <v>243</v>
      </c>
      <c r="E897" s="133" t="s">
        <v>118</v>
      </c>
      <c r="F897" s="136" t="s">
        <v>448</v>
      </c>
      <c r="G897" s="136"/>
      <c r="H897" s="143">
        <v>0</v>
      </c>
      <c r="I897" s="203">
        <v>1366000</v>
      </c>
      <c r="J897" s="204"/>
    </row>
    <row r="898" spans="1:10" ht="57" customHeight="1" x14ac:dyDescent="0.25">
      <c r="A898" s="186" t="s">
        <v>1145</v>
      </c>
      <c r="B898" s="187"/>
      <c r="C898" s="133" t="s">
        <v>94</v>
      </c>
      <c r="D898" s="133" t="s">
        <v>243</v>
      </c>
      <c r="E898" s="133" t="s">
        <v>118</v>
      </c>
      <c r="F898" s="136" t="s">
        <v>1146</v>
      </c>
      <c r="G898" s="137"/>
      <c r="H898" s="143">
        <v>0</v>
      </c>
      <c r="I898" s="203">
        <v>1366000</v>
      </c>
      <c r="J898" s="204"/>
    </row>
    <row r="899" spans="1:10" ht="45.75" customHeight="1" x14ac:dyDescent="0.25">
      <c r="A899" s="186" t="s">
        <v>1147</v>
      </c>
      <c r="B899" s="187"/>
      <c r="C899" s="133" t="s">
        <v>94</v>
      </c>
      <c r="D899" s="133" t="s">
        <v>243</v>
      </c>
      <c r="E899" s="133" t="s">
        <v>118</v>
      </c>
      <c r="F899" s="136" t="s">
        <v>1148</v>
      </c>
      <c r="G899" s="137"/>
      <c r="H899" s="143">
        <v>0</v>
      </c>
      <c r="I899" s="203">
        <v>1366000</v>
      </c>
      <c r="J899" s="204"/>
    </row>
    <row r="900" spans="1:10" ht="15" customHeight="1" x14ac:dyDescent="0.25">
      <c r="A900" s="186" t="s">
        <v>138</v>
      </c>
      <c r="B900" s="187"/>
      <c r="C900" s="133" t="s">
        <v>94</v>
      </c>
      <c r="D900" s="133" t="s">
        <v>243</v>
      </c>
      <c r="E900" s="133" t="s">
        <v>118</v>
      </c>
      <c r="F900" s="136" t="s">
        <v>1148</v>
      </c>
      <c r="G900" s="136" t="s">
        <v>137</v>
      </c>
      <c r="H900" s="143">
        <v>0</v>
      </c>
      <c r="I900" s="203">
        <v>1366000</v>
      </c>
      <c r="J900" s="204"/>
    </row>
    <row r="901" spans="1:10" ht="23.25" customHeight="1" x14ac:dyDescent="0.25">
      <c r="A901" s="186" t="s">
        <v>432</v>
      </c>
      <c r="B901" s="187"/>
      <c r="C901" s="133" t="s">
        <v>94</v>
      </c>
      <c r="D901" s="133" t="s">
        <v>243</v>
      </c>
      <c r="E901" s="133" t="s">
        <v>118</v>
      </c>
      <c r="F901" s="136" t="s">
        <v>1148</v>
      </c>
      <c r="G901" s="136" t="s">
        <v>430</v>
      </c>
      <c r="H901" s="143">
        <v>0</v>
      </c>
      <c r="I901" s="203">
        <v>1366000</v>
      </c>
      <c r="J901" s="204"/>
    </row>
    <row r="902" spans="1:10" ht="15" customHeight="1" x14ac:dyDescent="0.25">
      <c r="A902" s="193" t="s">
        <v>443</v>
      </c>
      <c r="B902" s="194"/>
      <c r="C902" s="133" t="s">
        <v>94</v>
      </c>
      <c r="D902" s="133" t="s">
        <v>243</v>
      </c>
      <c r="E902" s="133" t="s">
        <v>118</v>
      </c>
      <c r="F902" s="133" t="s">
        <v>442</v>
      </c>
      <c r="G902" s="133"/>
      <c r="H902" s="143">
        <v>8004000</v>
      </c>
      <c r="I902" s="203">
        <v>8004000</v>
      </c>
      <c r="J902" s="204"/>
    </row>
    <row r="903" spans="1:10" ht="15" customHeight="1" x14ac:dyDescent="0.25">
      <c r="A903" s="186" t="s">
        <v>1132</v>
      </c>
      <c r="B903" s="187"/>
      <c r="C903" s="133" t="s">
        <v>94</v>
      </c>
      <c r="D903" s="133" t="s">
        <v>243</v>
      </c>
      <c r="E903" s="133" t="s">
        <v>118</v>
      </c>
      <c r="F903" s="136" t="s">
        <v>441</v>
      </c>
      <c r="G903" s="137"/>
      <c r="H903" s="143">
        <v>8004000</v>
      </c>
      <c r="I903" s="203">
        <v>8004000</v>
      </c>
      <c r="J903" s="204"/>
    </row>
    <row r="904" spans="1:10" ht="15" customHeight="1" x14ac:dyDescent="0.25">
      <c r="A904" s="186" t="s">
        <v>138</v>
      </c>
      <c r="B904" s="187"/>
      <c r="C904" s="133" t="s">
        <v>94</v>
      </c>
      <c r="D904" s="133" t="s">
        <v>243</v>
      </c>
      <c r="E904" s="133" t="s">
        <v>118</v>
      </c>
      <c r="F904" s="136" t="s">
        <v>441</v>
      </c>
      <c r="G904" s="136" t="s">
        <v>137</v>
      </c>
      <c r="H904" s="143">
        <v>8004000</v>
      </c>
      <c r="I904" s="203">
        <v>8004000</v>
      </c>
      <c r="J904" s="204"/>
    </row>
    <row r="905" spans="1:10" ht="23.25" customHeight="1" x14ac:dyDescent="0.25">
      <c r="A905" s="186" t="s">
        <v>432</v>
      </c>
      <c r="B905" s="187"/>
      <c r="C905" s="133" t="s">
        <v>94</v>
      </c>
      <c r="D905" s="133" t="s">
        <v>243</v>
      </c>
      <c r="E905" s="133" t="s">
        <v>118</v>
      </c>
      <c r="F905" s="136" t="s">
        <v>441</v>
      </c>
      <c r="G905" s="136" t="s">
        <v>430</v>
      </c>
      <c r="H905" s="143">
        <v>8004000</v>
      </c>
      <c r="I905" s="203">
        <v>8004000</v>
      </c>
      <c r="J905" s="204"/>
    </row>
    <row r="906" spans="1:10" ht="15" customHeight="1" x14ac:dyDescent="0.25">
      <c r="A906" s="193" t="s">
        <v>253</v>
      </c>
      <c r="B906" s="194"/>
      <c r="C906" s="133" t="s">
        <v>94</v>
      </c>
      <c r="D906" s="133" t="s">
        <v>243</v>
      </c>
      <c r="E906" s="133" t="s">
        <v>95</v>
      </c>
      <c r="F906" s="134"/>
      <c r="G906" s="134"/>
      <c r="H906" s="143">
        <v>79759000</v>
      </c>
      <c r="I906" s="203">
        <v>64525000</v>
      </c>
      <c r="J906" s="204"/>
    </row>
    <row r="907" spans="1:10" ht="15" customHeight="1" x14ac:dyDescent="0.25">
      <c r="A907" s="193" t="s">
        <v>440</v>
      </c>
      <c r="B907" s="194"/>
      <c r="C907" s="133" t="s">
        <v>94</v>
      </c>
      <c r="D907" s="133" t="s">
        <v>243</v>
      </c>
      <c r="E907" s="133" t="s">
        <v>95</v>
      </c>
      <c r="F907" s="133" t="s">
        <v>439</v>
      </c>
      <c r="G907" s="133"/>
      <c r="H907" s="143">
        <v>79759000</v>
      </c>
      <c r="I907" s="203">
        <v>64525000</v>
      </c>
      <c r="J907" s="204"/>
    </row>
    <row r="908" spans="1:10" ht="15" customHeight="1" x14ac:dyDescent="0.25">
      <c r="A908" s="186" t="s">
        <v>438</v>
      </c>
      <c r="B908" s="187"/>
      <c r="C908" s="133" t="s">
        <v>94</v>
      </c>
      <c r="D908" s="133" t="s">
        <v>243</v>
      </c>
      <c r="E908" s="133" t="s">
        <v>95</v>
      </c>
      <c r="F908" s="136" t="s">
        <v>437</v>
      </c>
      <c r="G908" s="136"/>
      <c r="H908" s="143">
        <v>13855000</v>
      </c>
      <c r="I908" s="203">
        <v>13829000</v>
      </c>
      <c r="J908" s="204"/>
    </row>
    <row r="909" spans="1:10" ht="45.75" customHeight="1" x14ac:dyDescent="0.25">
      <c r="A909" s="186" t="s">
        <v>1264</v>
      </c>
      <c r="B909" s="187"/>
      <c r="C909" s="133" t="s">
        <v>94</v>
      </c>
      <c r="D909" s="133" t="s">
        <v>243</v>
      </c>
      <c r="E909" s="133" t="s">
        <v>95</v>
      </c>
      <c r="F909" s="136" t="s">
        <v>436</v>
      </c>
      <c r="G909" s="137"/>
      <c r="H909" s="143">
        <v>13855000</v>
      </c>
      <c r="I909" s="203">
        <v>13829000</v>
      </c>
      <c r="J909" s="204"/>
    </row>
    <row r="910" spans="1:10" ht="23.25" customHeight="1" x14ac:dyDescent="0.25">
      <c r="A910" s="186" t="s">
        <v>435</v>
      </c>
      <c r="B910" s="187"/>
      <c r="C910" s="133" t="s">
        <v>94</v>
      </c>
      <c r="D910" s="133" t="s">
        <v>243</v>
      </c>
      <c r="E910" s="133" t="s">
        <v>95</v>
      </c>
      <c r="F910" s="136" t="s">
        <v>434</v>
      </c>
      <c r="G910" s="137"/>
      <c r="H910" s="143">
        <v>2051000</v>
      </c>
      <c r="I910" s="203">
        <v>2252000</v>
      </c>
      <c r="J910" s="204"/>
    </row>
    <row r="911" spans="1:10" ht="15" customHeight="1" x14ac:dyDescent="0.25">
      <c r="A911" s="186" t="s">
        <v>138</v>
      </c>
      <c r="B911" s="187"/>
      <c r="C911" s="133" t="s">
        <v>94</v>
      </c>
      <c r="D911" s="133" t="s">
        <v>243</v>
      </c>
      <c r="E911" s="133" t="s">
        <v>95</v>
      </c>
      <c r="F911" s="136" t="s">
        <v>434</v>
      </c>
      <c r="G911" s="136" t="s">
        <v>137</v>
      </c>
      <c r="H911" s="143">
        <v>2051000</v>
      </c>
      <c r="I911" s="203">
        <v>2252000</v>
      </c>
      <c r="J911" s="204"/>
    </row>
    <row r="912" spans="1:10" ht="23.25" customHeight="1" x14ac:dyDescent="0.25">
      <c r="A912" s="186" t="s">
        <v>432</v>
      </c>
      <c r="B912" s="187"/>
      <c r="C912" s="133" t="s">
        <v>94</v>
      </c>
      <c r="D912" s="133" t="s">
        <v>243</v>
      </c>
      <c r="E912" s="133" t="s">
        <v>95</v>
      </c>
      <c r="F912" s="136" t="s">
        <v>434</v>
      </c>
      <c r="G912" s="136" t="s">
        <v>430</v>
      </c>
      <c r="H912" s="143">
        <v>2051000</v>
      </c>
      <c r="I912" s="203">
        <v>2252000</v>
      </c>
      <c r="J912" s="204"/>
    </row>
    <row r="913" spans="1:10" ht="23.25" customHeight="1" x14ac:dyDescent="0.25">
      <c r="A913" s="186" t="s">
        <v>433</v>
      </c>
      <c r="B913" s="187"/>
      <c r="C913" s="133" t="s">
        <v>94</v>
      </c>
      <c r="D913" s="133" t="s">
        <v>243</v>
      </c>
      <c r="E913" s="133" t="s">
        <v>95</v>
      </c>
      <c r="F913" s="136" t="s">
        <v>431</v>
      </c>
      <c r="G913" s="137"/>
      <c r="H913" s="143">
        <v>11804000</v>
      </c>
      <c r="I913" s="203">
        <v>11577000</v>
      </c>
      <c r="J913" s="204"/>
    </row>
    <row r="914" spans="1:10" ht="15" customHeight="1" x14ac:dyDescent="0.25">
      <c r="A914" s="186" t="s">
        <v>138</v>
      </c>
      <c r="B914" s="187"/>
      <c r="C914" s="133" t="s">
        <v>94</v>
      </c>
      <c r="D914" s="133" t="s">
        <v>243</v>
      </c>
      <c r="E914" s="133" t="s">
        <v>95</v>
      </c>
      <c r="F914" s="136" t="s">
        <v>431</v>
      </c>
      <c r="G914" s="136" t="s">
        <v>137</v>
      </c>
      <c r="H914" s="143">
        <v>11804000</v>
      </c>
      <c r="I914" s="203">
        <v>11577000</v>
      </c>
      <c r="J914" s="204"/>
    </row>
    <row r="915" spans="1:10" ht="23.25" customHeight="1" x14ac:dyDescent="0.25">
      <c r="A915" s="186" t="s">
        <v>432</v>
      </c>
      <c r="B915" s="187"/>
      <c r="C915" s="133" t="s">
        <v>94</v>
      </c>
      <c r="D915" s="133" t="s">
        <v>243</v>
      </c>
      <c r="E915" s="133" t="s">
        <v>95</v>
      </c>
      <c r="F915" s="136" t="s">
        <v>431</v>
      </c>
      <c r="G915" s="136" t="s">
        <v>430</v>
      </c>
      <c r="H915" s="143">
        <v>11804000</v>
      </c>
      <c r="I915" s="203">
        <v>11577000</v>
      </c>
      <c r="J915" s="204"/>
    </row>
    <row r="916" spans="1:10" ht="34.5" customHeight="1" x14ac:dyDescent="0.25">
      <c r="A916" s="186" t="s">
        <v>429</v>
      </c>
      <c r="B916" s="187"/>
      <c r="C916" s="133" t="s">
        <v>94</v>
      </c>
      <c r="D916" s="133" t="s">
        <v>243</v>
      </c>
      <c r="E916" s="133" t="s">
        <v>95</v>
      </c>
      <c r="F916" s="136" t="s">
        <v>428</v>
      </c>
      <c r="G916" s="136"/>
      <c r="H916" s="143">
        <v>65904000</v>
      </c>
      <c r="I916" s="203">
        <v>50696000</v>
      </c>
      <c r="J916" s="204"/>
    </row>
    <row r="917" spans="1:10" ht="45.75" customHeight="1" x14ac:dyDescent="0.25">
      <c r="A917" s="186" t="s">
        <v>427</v>
      </c>
      <c r="B917" s="187"/>
      <c r="C917" s="133" t="s">
        <v>94</v>
      </c>
      <c r="D917" s="133" t="s">
        <v>243</v>
      </c>
      <c r="E917" s="133" t="s">
        <v>95</v>
      </c>
      <c r="F917" s="136" t="s">
        <v>426</v>
      </c>
      <c r="G917" s="137"/>
      <c r="H917" s="143">
        <v>65904000</v>
      </c>
      <c r="I917" s="203">
        <v>50696000</v>
      </c>
      <c r="J917" s="204"/>
    </row>
    <row r="918" spans="1:10" ht="45.75" customHeight="1" x14ac:dyDescent="0.25">
      <c r="A918" s="186" t="s">
        <v>425</v>
      </c>
      <c r="B918" s="187"/>
      <c r="C918" s="133" t="s">
        <v>94</v>
      </c>
      <c r="D918" s="133" t="s">
        <v>243</v>
      </c>
      <c r="E918" s="133" t="s">
        <v>95</v>
      </c>
      <c r="F918" s="136" t="s">
        <v>424</v>
      </c>
      <c r="G918" s="137"/>
      <c r="H918" s="143">
        <v>65904000</v>
      </c>
      <c r="I918" s="203">
        <v>50696000</v>
      </c>
      <c r="J918" s="204"/>
    </row>
    <row r="919" spans="1:10" ht="23.25" customHeight="1" x14ac:dyDescent="0.25">
      <c r="A919" s="186" t="s">
        <v>405</v>
      </c>
      <c r="B919" s="187"/>
      <c r="C919" s="133" t="s">
        <v>94</v>
      </c>
      <c r="D919" s="133" t="s">
        <v>243</v>
      </c>
      <c r="E919" s="133" t="s">
        <v>95</v>
      </c>
      <c r="F919" s="136" t="s">
        <v>424</v>
      </c>
      <c r="G919" s="136" t="s">
        <v>404</v>
      </c>
      <c r="H919" s="143">
        <v>65904000</v>
      </c>
      <c r="I919" s="203">
        <v>50696000</v>
      </c>
      <c r="J919" s="204"/>
    </row>
    <row r="920" spans="1:10" ht="15" customHeight="1" x14ac:dyDescent="0.25">
      <c r="A920" s="186" t="s">
        <v>403</v>
      </c>
      <c r="B920" s="187"/>
      <c r="C920" s="133" t="s">
        <v>94</v>
      </c>
      <c r="D920" s="133" t="s">
        <v>243</v>
      </c>
      <c r="E920" s="133" t="s">
        <v>95</v>
      </c>
      <c r="F920" s="136" t="s">
        <v>424</v>
      </c>
      <c r="G920" s="136" t="s">
        <v>401</v>
      </c>
      <c r="H920" s="143">
        <v>65904000</v>
      </c>
      <c r="I920" s="203">
        <v>50696000</v>
      </c>
      <c r="J920" s="204"/>
    </row>
    <row r="921" spans="1:10" ht="15" customHeight="1" x14ac:dyDescent="0.25">
      <c r="A921" s="193" t="s">
        <v>423</v>
      </c>
      <c r="B921" s="194"/>
      <c r="C921" s="133" t="s">
        <v>94</v>
      </c>
      <c r="D921" s="133" t="s">
        <v>243</v>
      </c>
      <c r="E921" s="133" t="s">
        <v>335</v>
      </c>
      <c r="F921" s="134"/>
      <c r="G921" s="134"/>
      <c r="H921" s="143">
        <v>300000</v>
      </c>
      <c r="I921" s="203">
        <v>7580300</v>
      </c>
      <c r="J921" s="204"/>
    </row>
    <row r="922" spans="1:10" ht="15" customHeight="1" x14ac:dyDescent="0.25">
      <c r="A922" s="193" t="s">
        <v>163</v>
      </c>
      <c r="B922" s="194"/>
      <c r="C922" s="133" t="s">
        <v>94</v>
      </c>
      <c r="D922" s="133" t="s">
        <v>243</v>
      </c>
      <c r="E922" s="133" t="s">
        <v>335</v>
      </c>
      <c r="F922" s="133" t="s">
        <v>162</v>
      </c>
      <c r="G922" s="133"/>
      <c r="H922" s="143">
        <v>300000</v>
      </c>
      <c r="I922" s="203">
        <v>7580300</v>
      </c>
      <c r="J922" s="204"/>
    </row>
    <row r="923" spans="1:10" ht="15" customHeight="1" x14ac:dyDescent="0.25">
      <c r="A923" s="186" t="s">
        <v>463</v>
      </c>
      <c r="B923" s="187"/>
      <c r="C923" s="133" t="s">
        <v>94</v>
      </c>
      <c r="D923" s="133" t="s">
        <v>243</v>
      </c>
      <c r="E923" s="133" t="s">
        <v>335</v>
      </c>
      <c r="F923" s="136" t="s">
        <v>462</v>
      </c>
      <c r="G923" s="136"/>
      <c r="H923" s="143">
        <v>0</v>
      </c>
      <c r="I923" s="203">
        <v>7280300</v>
      </c>
      <c r="J923" s="204"/>
    </row>
    <row r="924" spans="1:10" ht="23.25" customHeight="1" x14ac:dyDescent="0.25">
      <c r="A924" s="186" t="s">
        <v>916</v>
      </c>
      <c r="B924" s="187"/>
      <c r="C924" s="133" t="s">
        <v>94</v>
      </c>
      <c r="D924" s="133" t="s">
        <v>243</v>
      </c>
      <c r="E924" s="133" t="s">
        <v>335</v>
      </c>
      <c r="F924" s="136" t="s">
        <v>917</v>
      </c>
      <c r="G924" s="137"/>
      <c r="H924" s="143">
        <v>0</v>
      </c>
      <c r="I924" s="203">
        <v>7280300</v>
      </c>
      <c r="J924" s="204"/>
    </row>
    <row r="925" spans="1:10" ht="15" customHeight="1" x14ac:dyDescent="0.25">
      <c r="A925" s="186" t="s">
        <v>918</v>
      </c>
      <c r="B925" s="187"/>
      <c r="C925" s="133" t="s">
        <v>94</v>
      </c>
      <c r="D925" s="133" t="s">
        <v>243</v>
      </c>
      <c r="E925" s="133" t="s">
        <v>335</v>
      </c>
      <c r="F925" s="136" t="s">
        <v>919</v>
      </c>
      <c r="G925" s="137"/>
      <c r="H925" s="143">
        <v>0</v>
      </c>
      <c r="I925" s="203">
        <v>7280300</v>
      </c>
      <c r="J925" s="204"/>
    </row>
    <row r="926" spans="1:10" ht="15" customHeight="1" x14ac:dyDescent="0.25">
      <c r="A926" s="186" t="s">
        <v>138</v>
      </c>
      <c r="B926" s="187"/>
      <c r="C926" s="133" t="s">
        <v>94</v>
      </c>
      <c r="D926" s="133" t="s">
        <v>243</v>
      </c>
      <c r="E926" s="133" t="s">
        <v>335</v>
      </c>
      <c r="F926" s="136" t="s">
        <v>919</v>
      </c>
      <c r="G926" s="136" t="s">
        <v>137</v>
      </c>
      <c r="H926" s="143">
        <v>0</v>
      </c>
      <c r="I926" s="203">
        <v>7280300</v>
      </c>
      <c r="J926" s="204"/>
    </row>
    <row r="927" spans="1:10" ht="23.25" customHeight="1" x14ac:dyDescent="0.25">
      <c r="A927" s="186" t="s">
        <v>432</v>
      </c>
      <c r="B927" s="187"/>
      <c r="C927" s="133" t="s">
        <v>94</v>
      </c>
      <c r="D927" s="133" t="s">
        <v>243</v>
      </c>
      <c r="E927" s="133" t="s">
        <v>335</v>
      </c>
      <c r="F927" s="136" t="s">
        <v>919</v>
      </c>
      <c r="G927" s="136" t="s">
        <v>430</v>
      </c>
      <c r="H927" s="143">
        <v>0</v>
      </c>
      <c r="I927" s="203">
        <v>7280300</v>
      </c>
      <c r="J927" s="204"/>
    </row>
    <row r="928" spans="1:10" ht="23.25" customHeight="1" x14ac:dyDescent="0.25">
      <c r="A928" s="186" t="s">
        <v>422</v>
      </c>
      <c r="B928" s="187"/>
      <c r="C928" s="133" t="s">
        <v>94</v>
      </c>
      <c r="D928" s="133" t="s">
        <v>243</v>
      </c>
      <c r="E928" s="133" t="s">
        <v>335</v>
      </c>
      <c r="F928" s="136" t="s">
        <v>421</v>
      </c>
      <c r="G928" s="136"/>
      <c r="H928" s="143">
        <v>300000</v>
      </c>
      <c r="I928" s="203">
        <v>300000</v>
      </c>
      <c r="J928" s="204"/>
    </row>
    <row r="929" spans="1:10" ht="23.25" customHeight="1" x14ac:dyDescent="0.25">
      <c r="A929" s="186" t="s">
        <v>420</v>
      </c>
      <c r="B929" s="187"/>
      <c r="C929" s="133" t="s">
        <v>94</v>
      </c>
      <c r="D929" s="133" t="s">
        <v>243</v>
      </c>
      <c r="E929" s="133" t="s">
        <v>335</v>
      </c>
      <c r="F929" s="136" t="s">
        <v>419</v>
      </c>
      <c r="G929" s="137"/>
      <c r="H929" s="143">
        <v>300000</v>
      </c>
      <c r="I929" s="203">
        <v>300000</v>
      </c>
      <c r="J929" s="204"/>
    </row>
    <row r="930" spans="1:10" ht="23.25" customHeight="1" x14ac:dyDescent="0.25">
      <c r="A930" s="186" t="s">
        <v>418</v>
      </c>
      <c r="B930" s="187"/>
      <c r="C930" s="133" t="s">
        <v>94</v>
      </c>
      <c r="D930" s="133" t="s">
        <v>243</v>
      </c>
      <c r="E930" s="133" t="s">
        <v>335</v>
      </c>
      <c r="F930" s="136" t="s">
        <v>417</v>
      </c>
      <c r="G930" s="137"/>
      <c r="H930" s="143">
        <v>300000</v>
      </c>
      <c r="I930" s="203">
        <v>300000</v>
      </c>
      <c r="J930" s="204"/>
    </row>
    <row r="931" spans="1:10" ht="23.25" customHeight="1" x14ac:dyDescent="0.25">
      <c r="A931" s="186" t="s">
        <v>132</v>
      </c>
      <c r="B931" s="187"/>
      <c r="C931" s="133" t="s">
        <v>94</v>
      </c>
      <c r="D931" s="133" t="s">
        <v>243</v>
      </c>
      <c r="E931" s="133" t="s">
        <v>335</v>
      </c>
      <c r="F931" s="136" t="s">
        <v>417</v>
      </c>
      <c r="G931" s="136" t="s">
        <v>109</v>
      </c>
      <c r="H931" s="143">
        <v>300000</v>
      </c>
      <c r="I931" s="203">
        <v>300000</v>
      </c>
      <c r="J931" s="204"/>
    </row>
    <row r="932" spans="1:10" ht="45.75" customHeight="1" x14ac:dyDescent="0.25">
      <c r="A932" s="186" t="s">
        <v>293</v>
      </c>
      <c r="B932" s="187"/>
      <c r="C932" s="133" t="s">
        <v>94</v>
      </c>
      <c r="D932" s="133" t="s">
        <v>243</v>
      </c>
      <c r="E932" s="133" t="s">
        <v>335</v>
      </c>
      <c r="F932" s="136" t="s">
        <v>417</v>
      </c>
      <c r="G932" s="136" t="s">
        <v>291</v>
      </c>
      <c r="H932" s="143">
        <v>300000</v>
      </c>
      <c r="I932" s="203">
        <v>300000</v>
      </c>
      <c r="J932" s="204"/>
    </row>
    <row r="933" spans="1:10" ht="15" customHeight="1" x14ac:dyDescent="0.25">
      <c r="A933" s="193" t="s">
        <v>1424</v>
      </c>
      <c r="B933" s="194"/>
      <c r="C933" s="133" t="s">
        <v>94</v>
      </c>
      <c r="D933" s="133" t="s">
        <v>369</v>
      </c>
      <c r="E933" s="133"/>
      <c r="F933" s="134"/>
      <c r="G933" s="134"/>
      <c r="H933" s="143">
        <v>138778300</v>
      </c>
      <c r="I933" s="203">
        <v>138778300</v>
      </c>
      <c r="J933" s="204"/>
    </row>
    <row r="934" spans="1:10" ht="15" customHeight="1" x14ac:dyDescent="0.25">
      <c r="A934" s="193" t="s">
        <v>400</v>
      </c>
      <c r="B934" s="194"/>
      <c r="C934" s="133" t="s">
        <v>94</v>
      </c>
      <c r="D934" s="133" t="s">
        <v>369</v>
      </c>
      <c r="E934" s="133" t="s">
        <v>86</v>
      </c>
      <c r="F934" s="134"/>
      <c r="G934" s="134"/>
      <c r="H934" s="143">
        <v>39927300</v>
      </c>
      <c r="I934" s="203">
        <v>39927300</v>
      </c>
      <c r="J934" s="204"/>
    </row>
    <row r="935" spans="1:10" ht="34.5" customHeight="1" x14ac:dyDescent="0.25">
      <c r="A935" s="193" t="s">
        <v>239</v>
      </c>
      <c r="B935" s="194"/>
      <c r="C935" s="133" t="s">
        <v>94</v>
      </c>
      <c r="D935" s="133" t="s">
        <v>369</v>
      </c>
      <c r="E935" s="133" t="s">
        <v>86</v>
      </c>
      <c r="F935" s="133" t="s">
        <v>238</v>
      </c>
      <c r="G935" s="133"/>
      <c r="H935" s="143">
        <v>39927300</v>
      </c>
      <c r="I935" s="203">
        <v>39927300</v>
      </c>
      <c r="J935" s="204"/>
    </row>
    <row r="936" spans="1:10" ht="34.5" customHeight="1" x14ac:dyDescent="0.25">
      <c r="A936" s="186" t="s">
        <v>397</v>
      </c>
      <c r="B936" s="187"/>
      <c r="C936" s="133" t="s">
        <v>94</v>
      </c>
      <c r="D936" s="133" t="s">
        <v>369</v>
      </c>
      <c r="E936" s="133" t="s">
        <v>86</v>
      </c>
      <c r="F936" s="136" t="s">
        <v>396</v>
      </c>
      <c r="G936" s="136"/>
      <c r="H936" s="143">
        <v>39927300</v>
      </c>
      <c r="I936" s="203">
        <v>39927300</v>
      </c>
      <c r="J936" s="204"/>
    </row>
    <row r="937" spans="1:10" ht="34.5" customHeight="1" x14ac:dyDescent="0.25">
      <c r="A937" s="186" t="s">
        <v>395</v>
      </c>
      <c r="B937" s="187"/>
      <c r="C937" s="133" t="s">
        <v>94</v>
      </c>
      <c r="D937" s="133" t="s">
        <v>369</v>
      </c>
      <c r="E937" s="133" t="s">
        <v>86</v>
      </c>
      <c r="F937" s="136" t="s">
        <v>394</v>
      </c>
      <c r="G937" s="137"/>
      <c r="H937" s="143">
        <v>39927300</v>
      </c>
      <c r="I937" s="203">
        <v>39927300</v>
      </c>
      <c r="J937" s="204"/>
    </row>
    <row r="938" spans="1:10" ht="102" customHeight="1" x14ac:dyDescent="0.25">
      <c r="A938" s="186" t="s">
        <v>386</v>
      </c>
      <c r="B938" s="187"/>
      <c r="C938" s="133" t="s">
        <v>94</v>
      </c>
      <c r="D938" s="133" t="s">
        <v>369</v>
      </c>
      <c r="E938" s="133" t="s">
        <v>86</v>
      </c>
      <c r="F938" s="136" t="s">
        <v>393</v>
      </c>
      <c r="G938" s="137"/>
      <c r="H938" s="143">
        <v>2275000</v>
      </c>
      <c r="I938" s="203">
        <v>2275000</v>
      </c>
      <c r="J938" s="204"/>
    </row>
    <row r="939" spans="1:10" ht="23.25" customHeight="1" x14ac:dyDescent="0.25">
      <c r="A939" s="186" t="s">
        <v>142</v>
      </c>
      <c r="B939" s="187"/>
      <c r="C939" s="133" t="s">
        <v>94</v>
      </c>
      <c r="D939" s="133" t="s">
        <v>369</v>
      </c>
      <c r="E939" s="133" t="s">
        <v>86</v>
      </c>
      <c r="F939" s="136" t="s">
        <v>393</v>
      </c>
      <c r="G939" s="136" t="s">
        <v>141</v>
      </c>
      <c r="H939" s="143">
        <v>2275000</v>
      </c>
      <c r="I939" s="203">
        <v>2275000</v>
      </c>
      <c r="J939" s="204"/>
    </row>
    <row r="940" spans="1:10" ht="23.25" customHeight="1" x14ac:dyDescent="0.25">
      <c r="A940" s="186" t="s">
        <v>140</v>
      </c>
      <c r="B940" s="187"/>
      <c r="C940" s="133" t="s">
        <v>94</v>
      </c>
      <c r="D940" s="133" t="s">
        <v>369</v>
      </c>
      <c r="E940" s="133" t="s">
        <v>86</v>
      </c>
      <c r="F940" s="136" t="s">
        <v>393</v>
      </c>
      <c r="G940" s="136" t="s">
        <v>139</v>
      </c>
      <c r="H940" s="143">
        <v>2275000</v>
      </c>
      <c r="I940" s="203">
        <v>2275000</v>
      </c>
      <c r="J940" s="204"/>
    </row>
    <row r="941" spans="1:10" ht="57" customHeight="1" x14ac:dyDescent="0.25">
      <c r="A941" s="186" t="s">
        <v>392</v>
      </c>
      <c r="B941" s="187"/>
      <c r="C941" s="133" t="s">
        <v>94</v>
      </c>
      <c r="D941" s="133" t="s">
        <v>369</v>
      </c>
      <c r="E941" s="133" t="s">
        <v>86</v>
      </c>
      <c r="F941" s="136" t="s">
        <v>391</v>
      </c>
      <c r="G941" s="137"/>
      <c r="H941" s="143">
        <v>37652300</v>
      </c>
      <c r="I941" s="203">
        <v>37652300</v>
      </c>
      <c r="J941" s="204"/>
    </row>
    <row r="942" spans="1:10" ht="23.25" customHeight="1" x14ac:dyDescent="0.25">
      <c r="A942" s="186" t="s">
        <v>132</v>
      </c>
      <c r="B942" s="187"/>
      <c r="C942" s="133" t="s">
        <v>94</v>
      </c>
      <c r="D942" s="133" t="s">
        <v>369</v>
      </c>
      <c r="E942" s="133" t="s">
        <v>86</v>
      </c>
      <c r="F942" s="136" t="s">
        <v>391</v>
      </c>
      <c r="G942" s="136" t="s">
        <v>109</v>
      </c>
      <c r="H942" s="143">
        <v>37652300</v>
      </c>
      <c r="I942" s="203">
        <v>37652300</v>
      </c>
      <c r="J942" s="204"/>
    </row>
    <row r="943" spans="1:10" ht="15" customHeight="1" x14ac:dyDescent="0.25">
      <c r="A943" s="186" t="s">
        <v>131</v>
      </c>
      <c r="B943" s="187"/>
      <c r="C943" s="133" t="s">
        <v>94</v>
      </c>
      <c r="D943" s="133" t="s">
        <v>369</v>
      </c>
      <c r="E943" s="133" t="s">
        <v>86</v>
      </c>
      <c r="F943" s="136" t="s">
        <v>391</v>
      </c>
      <c r="G943" s="136" t="s">
        <v>127</v>
      </c>
      <c r="H943" s="143">
        <v>37652300</v>
      </c>
      <c r="I943" s="203">
        <v>37652300</v>
      </c>
      <c r="J943" s="204"/>
    </row>
    <row r="944" spans="1:10" ht="15" customHeight="1" x14ac:dyDescent="0.25">
      <c r="A944" s="193" t="s">
        <v>399</v>
      </c>
      <c r="B944" s="194"/>
      <c r="C944" s="133" t="s">
        <v>94</v>
      </c>
      <c r="D944" s="133" t="s">
        <v>369</v>
      </c>
      <c r="E944" s="133" t="s">
        <v>90</v>
      </c>
      <c r="F944" s="134"/>
      <c r="G944" s="134"/>
      <c r="H944" s="143">
        <v>26865000</v>
      </c>
      <c r="I944" s="203">
        <v>26865000</v>
      </c>
      <c r="J944" s="204"/>
    </row>
    <row r="945" spans="1:10" ht="34.5" customHeight="1" x14ac:dyDescent="0.25">
      <c r="A945" s="193" t="s">
        <v>239</v>
      </c>
      <c r="B945" s="194"/>
      <c r="C945" s="133" t="s">
        <v>94</v>
      </c>
      <c r="D945" s="133" t="s">
        <v>369</v>
      </c>
      <c r="E945" s="133" t="s">
        <v>90</v>
      </c>
      <c r="F945" s="133" t="s">
        <v>238</v>
      </c>
      <c r="G945" s="133"/>
      <c r="H945" s="143">
        <v>26865000</v>
      </c>
      <c r="I945" s="203">
        <v>26865000</v>
      </c>
      <c r="J945" s="204"/>
    </row>
    <row r="946" spans="1:10" ht="34.5" customHeight="1" x14ac:dyDescent="0.25">
      <c r="A946" s="186" t="s">
        <v>397</v>
      </c>
      <c r="B946" s="187"/>
      <c r="C946" s="133" t="s">
        <v>94</v>
      </c>
      <c r="D946" s="133" t="s">
        <v>369</v>
      </c>
      <c r="E946" s="133" t="s">
        <v>90</v>
      </c>
      <c r="F946" s="136" t="s">
        <v>396</v>
      </c>
      <c r="G946" s="136"/>
      <c r="H946" s="143">
        <v>26865000</v>
      </c>
      <c r="I946" s="203">
        <v>26865000</v>
      </c>
      <c r="J946" s="204"/>
    </row>
    <row r="947" spans="1:10" ht="34.5" customHeight="1" x14ac:dyDescent="0.25">
      <c r="A947" s="186" t="s">
        <v>395</v>
      </c>
      <c r="B947" s="187"/>
      <c r="C947" s="133" t="s">
        <v>94</v>
      </c>
      <c r="D947" s="133" t="s">
        <v>369</v>
      </c>
      <c r="E947" s="133" t="s">
        <v>90</v>
      </c>
      <c r="F947" s="136" t="s">
        <v>394</v>
      </c>
      <c r="G947" s="137"/>
      <c r="H947" s="143">
        <v>26865000</v>
      </c>
      <c r="I947" s="203">
        <v>26865000</v>
      </c>
      <c r="J947" s="204"/>
    </row>
    <row r="948" spans="1:10" ht="102" customHeight="1" x14ac:dyDescent="0.25">
      <c r="A948" s="186" t="s">
        <v>386</v>
      </c>
      <c r="B948" s="187"/>
      <c r="C948" s="133" t="s">
        <v>94</v>
      </c>
      <c r="D948" s="133" t="s">
        <v>369</v>
      </c>
      <c r="E948" s="133" t="s">
        <v>90</v>
      </c>
      <c r="F948" s="136" t="s">
        <v>393</v>
      </c>
      <c r="G948" s="137"/>
      <c r="H948" s="143">
        <v>26865000</v>
      </c>
      <c r="I948" s="203">
        <v>26865000</v>
      </c>
      <c r="J948" s="204"/>
    </row>
    <row r="949" spans="1:10" ht="23.25" customHeight="1" x14ac:dyDescent="0.25">
      <c r="A949" s="186" t="s">
        <v>142</v>
      </c>
      <c r="B949" s="187"/>
      <c r="C949" s="133" t="s">
        <v>94</v>
      </c>
      <c r="D949" s="133" t="s">
        <v>369</v>
      </c>
      <c r="E949" s="133" t="s">
        <v>90</v>
      </c>
      <c r="F949" s="136" t="s">
        <v>393</v>
      </c>
      <c r="G949" s="136" t="s">
        <v>141</v>
      </c>
      <c r="H949" s="143">
        <v>26865000</v>
      </c>
      <c r="I949" s="203">
        <v>26865000</v>
      </c>
      <c r="J949" s="204"/>
    </row>
    <row r="950" spans="1:10" ht="23.25" customHeight="1" x14ac:dyDescent="0.25">
      <c r="A950" s="186" t="s">
        <v>140</v>
      </c>
      <c r="B950" s="187"/>
      <c r="C950" s="133" t="s">
        <v>94</v>
      </c>
      <c r="D950" s="133" t="s">
        <v>369</v>
      </c>
      <c r="E950" s="133" t="s">
        <v>90</v>
      </c>
      <c r="F950" s="136" t="s">
        <v>393</v>
      </c>
      <c r="G950" s="136" t="s">
        <v>139</v>
      </c>
      <c r="H950" s="143">
        <v>26865000</v>
      </c>
      <c r="I950" s="203">
        <v>26865000</v>
      </c>
      <c r="J950" s="204"/>
    </row>
    <row r="951" spans="1:10" ht="15" customHeight="1" x14ac:dyDescent="0.25">
      <c r="A951" s="193" t="s">
        <v>398</v>
      </c>
      <c r="B951" s="194"/>
      <c r="C951" s="133" t="s">
        <v>94</v>
      </c>
      <c r="D951" s="133" t="s">
        <v>369</v>
      </c>
      <c r="E951" s="133" t="s">
        <v>95</v>
      </c>
      <c r="F951" s="134"/>
      <c r="G951" s="134"/>
      <c r="H951" s="143">
        <v>71986000</v>
      </c>
      <c r="I951" s="203">
        <v>71986000</v>
      </c>
      <c r="J951" s="204"/>
    </row>
    <row r="952" spans="1:10" ht="34.5" customHeight="1" x14ac:dyDescent="0.25">
      <c r="A952" s="193" t="s">
        <v>239</v>
      </c>
      <c r="B952" s="194"/>
      <c r="C952" s="133" t="s">
        <v>94</v>
      </c>
      <c r="D952" s="133" t="s">
        <v>369</v>
      </c>
      <c r="E952" s="133" t="s">
        <v>95</v>
      </c>
      <c r="F952" s="133" t="s">
        <v>238</v>
      </c>
      <c r="G952" s="133"/>
      <c r="H952" s="143">
        <v>71986000</v>
      </c>
      <c r="I952" s="203">
        <v>71986000</v>
      </c>
      <c r="J952" s="204"/>
    </row>
    <row r="953" spans="1:10" ht="34.5" customHeight="1" x14ac:dyDescent="0.25">
      <c r="A953" s="186" t="s">
        <v>397</v>
      </c>
      <c r="B953" s="187"/>
      <c r="C953" s="133" t="s">
        <v>94</v>
      </c>
      <c r="D953" s="133" t="s">
        <v>369</v>
      </c>
      <c r="E953" s="133" t="s">
        <v>95</v>
      </c>
      <c r="F953" s="136" t="s">
        <v>396</v>
      </c>
      <c r="G953" s="136"/>
      <c r="H953" s="143">
        <v>71986000</v>
      </c>
      <c r="I953" s="203">
        <v>71986000</v>
      </c>
      <c r="J953" s="204"/>
    </row>
    <row r="954" spans="1:10" ht="34.5" customHeight="1" x14ac:dyDescent="0.25">
      <c r="A954" s="186" t="s">
        <v>395</v>
      </c>
      <c r="B954" s="187"/>
      <c r="C954" s="133" t="s">
        <v>94</v>
      </c>
      <c r="D954" s="133" t="s">
        <v>369</v>
      </c>
      <c r="E954" s="133" t="s">
        <v>95</v>
      </c>
      <c r="F954" s="136" t="s">
        <v>394</v>
      </c>
      <c r="G954" s="137"/>
      <c r="H954" s="143">
        <v>64066000</v>
      </c>
      <c r="I954" s="203">
        <v>64066000</v>
      </c>
      <c r="J954" s="204"/>
    </row>
    <row r="955" spans="1:10" ht="102" customHeight="1" x14ac:dyDescent="0.25">
      <c r="A955" s="186" t="s">
        <v>386</v>
      </c>
      <c r="B955" s="187"/>
      <c r="C955" s="133" t="s">
        <v>94</v>
      </c>
      <c r="D955" s="133" t="s">
        <v>369</v>
      </c>
      <c r="E955" s="133" t="s">
        <v>95</v>
      </c>
      <c r="F955" s="136" t="s">
        <v>393</v>
      </c>
      <c r="G955" s="137"/>
      <c r="H955" s="143">
        <v>1008000</v>
      </c>
      <c r="I955" s="203">
        <v>1008000</v>
      </c>
      <c r="J955" s="204"/>
    </row>
    <row r="956" spans="1:10" ht="23.25" customHeight="1" x14ac:dyDescent="0.25">
      <c r="A956" s="186" t="s">
        <v>142</v>
      </c>
      <c r="B956" s="187"/>
      <c r="C956" s="133" t="s">
        <v>94</v>
      </c>
      <c r="D956" s="133" t="s">
        <v>369</v>
      </c>
      <c r="E956" s="133" t="s">
        <v>95</v>
      </c>
      <c r="F956" s="136" t="s">
        <v>393</v>
      </c>
      <c r="G956" s="136" t="s">
        <v>141</v>
      </c>
      <c r="H956" s="143">
        <v>1008000</v>
      </c>
      <c r="I956" s="203">
        <v>1008000</v>
      </c>
      <c r="J956" s="204"/>
    </row>
    <row r="957" spans="1:10" ht="23.25" customHeight="1" x14ac:dyDescent="0.25">
      <c r="A957" s="186" t="s">
        <v>140</v>
      </c>
      <c r="B957" s="187"/>
      <c r="C957" s="133" t="s">
        <v>94</v>
      </c>
      <c r="D957" s="133" t="s">
        <v>369</v>
      </c>
      <c r="E957" s="133" t="s">
        <v>95</v>
      </c>
      <c r="F957" s="136" t="s">
        <v>393</v>
      </c>
      <c r="G957" s="136" t="s">
        <v>139</v>
      </c>
      <c r="H957" s="143">
        <v>1008000</v>
      </c>
      <c r="I957" s="203">
        <v>1008000</v>
      </c>
      <c r="J957" s="204"/>
    </row>
    <row r="958" spans="1:10" ht="57" customHeight="1" x14ac:dyDescent="0.25">
      <c r="A958" s="186" t="s">
        <v>392</v>
      </c>
      <c r="B958" s="187"/>
      <c r="C958" s="133" t="s">
        <v>94</v>
      </c>
      <c r="D958" s="133" t="s">
        <v>369</v>
      </c>
      <c r="E958" s="133" t="s">
        <v>95</v>
      </c>
      <c r="F958" s="136" t="s">
        <v>391</v>
      </c>
      <c r="G958" s="137"/>
      <c r="H958" s="143">
        <v>4980400</v>
      </c>
      <c r="I958" s="203">
        <v>4980400</v>
      </c>
      <c r="J958" s="204"/>
    </row>
    <row r="959" spans="1:10" ht="23.25" customHeight="1" x14ac:dyDescent="0.25">
      <c r="A959" s="186" t="s">
        <v>132</v>
      </c>
      <c r="B959" s="187"/>
      <c r="C959" s="133" t="s">
        <v>94</v>
      </c>
      <c r="D959" s="133" t="s">
        <v>369</v>
      </c>
      <c r="E959" s="133" t="s">
        <v>95</v>
      </c>
      <c r="F959" s="136" t="s">
        <v>391</v>
      </c>
      <c r="G959" s="136" t="s">
        <v>109</v>
      </c>
      <c r="H959" s="143">
        <v>4980400</v>
      </c>
      <c r="I959" s="203">
        <v>4980400</v>
      </c>
      <c r="J959" s="204"/>
    </row>
    <row r="960" spans="1:10" ht="15" customHeight="1" x14ac:dyDescent="0.25">
      <c r="A960" s="186" t="s">
        <v>131</v>
      </c>
      <c r="B960" s="187"/>
      <c r="C960" s="133" t="s">
        <v>94</v>
      </c>
      <c r="D960" s="133" t="s">
        <v>369</v>
      </c>
      <c r="E960" s="133" t="s">
        <v>95</v>
      </c>
      <c r="F960" s="136" t="s">
        <v>391</v>
      </c>
      <c r="G960" s="136" t="s">
        <v>127</v>
      </c>
      <c r="H960" s="143">
        <v>4980400</v>
      </c>
      <c r="I960" s="203">
        <v>4980400</v>
      </c>
      <c r="J960" s="204"/>
    </row>
    <row r="961" spans="1:10" ht="34.5" customHeight="1" x14ac:dyDescent="0.25">
      <c r="A961" s="186" t="s">
        <v>1477</v>
      </c>
      <c r="B961" s="187"/>
      <c r="C961" s="133" t="s">
        <v>94</v>
      </c>
      <c r="D961" s="133" t="s">
        <v>369</v>
      </c>
      <c r="E961" s="133" t="s">
        <v>95</v>
      </c>
      <c r="F961" s="136" t="s">
        <v>1478</v>
      </c>
      <c r="G961" s="137"/>
      <c r="H961" s="143">
        <v>58077600</v>
      </c>
      <c r="I961" s="203">
        <v>58077600</v>
      </c>
      <c r="J961" s="204"/>
    </row>
    <row r="962" spans="1:10" ht="23.25" customHeight="1" x14ac:dyDescent="0.25">
      <c r="A962" s="186" t="s">
        <v>132</v>
      </c>
      <c r="B962" s="187"/>
      <c r="C962" s="133" t="s">
        <v>94</v>
      </c>
      <c r="D962" s="133" t="s">
        <v>369</v>
      </c>
      <c r="E962" s="133" t="s">
        <v>95</v>
      </c>
      <c r="F962" s="136" t="s">
        <v>1478</v>
      </c>
      <c r="G962" s="136" t="s">
        <v>109</v>
      </c>
      <c r="H962" s="143">
        <v>58077600</v>
      </c>
      <c r="I962" s="203">
        <v>58077600</v>
      </c>
      <c r="J962" s="204"/>
    </row>
    <row r="963" spans="1:10" ht="15" customHeight="1" x14ac:dyDescent="0.25">
      <c r="A963" s="186" t="s">
        <v>131</v>
      </c>
      <c r="B963" s="187"/>
      <c r="C963" s="133" t="s">
        <v>94</v>
      </c>
      <c r="D963" s="133" t="s">
        <v>369</v>
      </c>
      <c r="E963" s="133" t="s">
        <v>95</v>
      </c>
      <c r="F963" s="136" t="s">
        <v>1478</v>
      </c>
      <c r="G963" s="136" t="s">
        <v>127</v>
      </c>
      <c r="H963" s="143">
        <v>58077600</v>
      </c>
      <c r="I963" s="203">
        <v>58077600</v>
      </c>
      <c r="J963" s="204"/>
    </row>
    <row r="964" spans="1:10" ht="68.25" customHeight="1" x14ac:dyDescent="0.25">
      <c r="A964" s="186" t="s">
        <v>388</v>
      </c>
      <c r="B964" s="187"/>
      <c r="C964" s="133" t="s">
        <v>94</v>
      </c>
      <c r="D964" s="133" t="s">
        <v>369</v>
      </c>
      <c r="E964" s="133" t="s">
        <v>95</v>
      </c>
      <c r="F964" s="136" t="s">
        <v>387</v>
      </c>
      <c r="G964" s="137"/>
      <c r="H964" s="143">
        <v>708000</v>
      </c>
      <c r="I964" s="203">
        <v>708000</v>
      </c>
      <c r="J964" s="204"/>
    </row>
    <row r="965" spans="1:10" ht="102" customHeight="1" x14ac:dyDescent="0.25">
      <c r="A965" s="186" t="s">
        <v>386</v>
      </c>
      <c r="B965" s="187"/>
      <c r="C965" s="133" t="s">
        <v>94</v>
      </c>
      <c r="D965" s="133" t="s">
        <v>369</v>
      </c>
      <c r="E965" s="133" t="s">
        <v>95</v>
      </c>
      <c r="F965" s="136" t="s">
        <v>385</v>
      </c>
      <c r="G965" s="137"/>
      <c r="H965" s="143">
        <v>468000</v>
      </c>
      <c r="I965" s="203">
        <v>468000</v>
      </c>
      <c r="J965" s="204"/>
    </row>
    <row r="966" spans="1:10" ht="23.25" customHeight="1" x14ac:dyDescent="0.25">
      <c r="A966" s="186" t="s">
        <v>142</v>
      </c>
      <c r="B966" s="187"/>
      <c r="C966" s="133" t="s">
        <v>94</v>
      </c>
      <c r="D966" s="133" t="s">
        <v>369</v>
      </c>
      <c r="E966" s="133" t="s">
        <v>95</v>
      </c>
      <c r="F966" s="136" t="s">
        <v>385</v>
      </c>
      <c r="G966" s="136" t="s">
        <v>141</v>
      </c>
      <c r="H966" s="143">
        <v>468000</v>
      </c>
      <c r="I966" s="203">
        <v>468000</v>
      </c>
      <c r="J966" s="204"/>
    </row>
    <row r="967" spans="1:10" ht="23.25" customHeight="1" x14ac:dyDescent="0.25">
      <c r="A967" s="186" t="s">
        <v>140</v>
      </c>
      <c r="B967" s="187"/>
      <c r="C967" s="133" t="s">
        <v>94</v>
      </c>
      <c r="D967" s="133" t="s">
        <v>369</v>
      </c>
      <c r="E967" s="133" t="s">
        <v>95</v>
      </c>
      <c r="F967" s="136" t="s">
        <v>385</v>
      </c>
      <c r="G967" s="136" t="s">
        <v>139</v>
      </c>
      <c r="H967" s="143">
        <v>468000</v>
      </c>
      <c r="I967" s="203">
        <v>468000</v>
      </c>
      <c r="J967" s="204"/>
    </row>
    <row r="968" spans="1:10" ht="57" customHeight="1" x14ac:dyDescent="0.25">
      <c r="A968" s="186" t="s">
        <v>1479</v>
      </c>
      <c r="B968" s="187"/>
      <c r="C968" s="133" t="s">
        <v>94</v>
      </c>
      <c r="D968" s="133" t="s">
        <v>369</v>
      </c>
      <c r="E968" s="133" t="s">
        <v>95</v>
      </c>
      <c r="F968" s="136" t="s">
        <v>1480</v>
      </c>
      <c r="G968" s="137"/>
      <c r="H968" s="143">
        <v>240000</v>
      </c>
      <c r="I968" s="203">
        <v>240000</v>
      </c>
      <c r="J968" s="204"/>
    </row>
    <row r="969" spans="1:10" ht="23.25" customHeight="1" x14ac:dyDescent="0.25">
      <c r="A969" s="186" t="s">
        <v>132</v>
      </c>
      <c r="B969" s="187"/>
      <c r="C969" s="133" t="s">
        <v>94</v>
      </c>
      <c r="D969" s="133" t="s">
        <v>369</v>
      </c>
      <c r="E969" s="133" t="s">
        <v>95</v>
      </c>
      <c r="F969" s="136" t="s">
        <v>1480</v>
      </c>
      <c r="G969" s="136" t="s">
        <v>109</v>
      </c>
      <c r="H969" s="143">
        <v>240000</v>
      </c>
      <c r="I969" s="203">
        <v>240000</v>
      </c>
      <c r="J969" s="204"/>
    </row>
    <row r="970" spans="1:10" ht="15" customHeight="1" x14ac:dyDescent="0.25">
      <c r="A970" s="186" t="s">
        <v>131</v>
      </c>
      <c r="B970" s="187"/>
      <c r="C970" s="133" t="s">
        <v>94</v>
      </c>
      <c r="D970" s="133" t="s">
        <v>369</v>
      </c>
      <c r="E970" s="133" t="s">
        <v>95</v>
      </c>
      <c r="F970" s="136" t="s">
        <v>1480</v>
      </c>
      <c r="G970" s="136" t="s">
        <v>127</v>
      </c>
      <c r="H970" s="143">
        <v>240000</v>
      </c>
      <c r="I970" s="203">
        <v>240000</v>
      </c>
      <c r="J970" s="204"/>
    </row>
    <row r="971" spans="1:10" ht="23.25" customHeight="1" x14ac:dyDescent="0.25">
      <c r="A971" s="186" t="s">
        <v>382</v>
      </c>
      <c r="B971" s="187"/>
      <c r="C971" s="133" t="s">
        <v>94</v>
      </c>
      <c r="D971" s="133" t="s">
        <v>369</v>
      </c>
      <c r="E971" s="133" t="s">
        <v>95</v>
      </c>
      <c r="F971" s="136" t="s">
        <v>381</v>
      </c>
      <c r="G971" s="137"/>
      <c r="H971" s="143">
        <v>7212000</v>
      </c>
      <c r="I971" s="203">
        <v>7212000</v>
      </c>
      <c r="J971" s="204"/>
    </row>
    <row r="972" spans="1:10" ht="57" customHeight="1" x14ac:dyDescent="0.25">
      <c r="A972" s="186" t="s">
        <v>380</v>
      </c>
      <c r="B972" s="187"/>
      <c r="C972" s="133" t="s">
        <v>94</v>
      </c>
      <c r="D972" s="133" t="s">
        <v>369</v>
      </c>
      <c r="E972" s="133" t="s">
        <v>95</v>
      </c>
      <c r="F972" s="136" t="s">
        <v>379</v>
      </c>
      <c r="G972" s="137"/>
      <c r="H972" s="143">
        <v>1000000</v>
      </c>
      <c r="I972" s="203">
        <v>1000000</v>
      </c>
      <c r="J972" s="204"/>
    </row>
    <row r="973" spans="1:10" ht="23.25" customHeight="1" x14ac:dyDescent="0.25">
      <c r="A973" s="186" t="s">
        <v>142</v>
      </c>
      <c r="B973" s="187"/>
      <c r="C973" s="133" t="s">
        <v>94</v>
      </c>
      <c r="D973" s="133" t="s">
        <v>369</v>
      </c>
      <c r="E973" s="133" t="s">
        <v>95</v>
      </c>
      <c r="F973" s="136" t="s">
        <v>379</v>
      </c>
      <c r="G973" s="136" t="s">
        <v>141</v>
      </c>
      <c r="H973" s="143">
        <v>1000000</v>
      </c>
      <c r="I973" s="203">
        <v>1000000</v>
      </c>
      <c r="J973" s="204"/>
    </row>
    <row r="974" spans="1:10" ht="23.25" customHeight="1" x14ac:dyDescent="0.25">
      <c r="A974" s="186" t="s">
        <v>140</v>
      </c>
      <c r="B974" s="187"/>
      <c r="C974" s="133" t="s">
        <v>94</v>
      </c>
      <c r="D974" s="133" t="s">
        <v>369</v>
      </c>
      <c r="E974" s="133" t="s">
        <v>95</v>
      </c>
      <c r="F974" s="136" t="s">
        <v>379</v>
      </c>
      <c r="G974" s="136" t="s">
        <v>139</v>
      </c>
      <c r="H974" s="143">
        <v>1000000</v>
      </c>
      <c r="I974" s="203">
        <v>1000000</v>
      </c>
      <c r="J974" s="204"/>
    </row>
    <row r="975" spans="1:10" ht="57" customHeight="1" x14ac:dyDescent="0.25">
      <c r="A975" s="186" t="s">
        <v>378</v>
      </c>
      <c r="B975" s="187"/>
      <c r="C975" s="133" t="s">
        <v>94</v>
      </c>
      <c r="D975" s="133" t="s">
        <v>369</v>
      </c>
      <c r="E975" s="133" t="s">
        <v>95</v>
      </c>
      <c r="F975" s="136" t="s">
        <v>377</v>
      </c>
      <c r="G975" s="137"/>
      <c r="H975" s="143">
        <v>1000000</v>
      </c>
      <c r="I975" s="203">
        <v>1000000</v>
      </c>
      <c r="J975" s="204"/>
    </row>
    <row r="976" spans="1:10" ht="23.25" customHeight="1" x14ac:dyDescent="0.25">
      <c r="A976" s="186" t="s">
        <v>132</v>
      </c>
      <c r="B976" s="187"/>
      <c r="C976" s="133" t="s">
        <v>94</v>
      </c>
      <c r="D976" s="133" t="s">
        <v>369</v>
      </c>
      <c r="E976" s="133" t="s">
        <v>95</v>
      </c>
      <c r="F976" s="136" t="s">
        <v>377</v>
      </c>
      <c r="G976" s="136" t="s">
        <v>109</v>
      </c>
      <c r="H976" s="143">
        <v>1000000</v>
      </c>
      <c r="I976" s="203">
        <v>1000000</v>
      </c>
      <c r="J976" s="204"/>
    </row>
    <row r="977" spans="1:10" ht="15" customHeight="1" x14ac:dyDescent="0.25">
      <c r="A977" s="186" t="s">
        <v>166</v>
      </c>
      <c r="B977" s="187"/>
      <c r="C977" s="133" t="s">
        <v>94</v>
      </c>
      <c r="D977" s="133" t="s">
        <v>369</v>
      </c>
      <c r="E977" s="133" t="s">
        <v>95</v>
      </c>
      <c r="F977" s="136" t="s">
        <v>377</v>
      </c>
      <c r="G977" s="136" t="s">
        <v>112</v>
      </c>
      <c r="H977" s="143">
        <v>1000000</v>
      </c>
      <c r="I977" s="203">
        <v>1000000</v>
      </c>
      <c r="J977" s="204"/>
    </row>
    <row r="978" spans="1:10" ht="57" customHeight="1" x14ac:dyDescent="0.25">
      <c r="A978" s="186" t="s">
        <v>376</v>
      </c>
      <c r="B978" s="187"/>
      <c r="C978" s="133" t="s">
        <v>94</v>
      </c>
      <c r="D978" s="133" t="s">
        <v>369</v>
      </c>
      <c r="E978" s="133" t="s">
        <v>95</v>
      </c>
      <c r="F978" s="136" t="s">
        <v>375</v>
      </c>
      <c r="G978" s="137"/>
      <c r="H978" s="143">
        <v>4962000</v>
      </c>
      <c r="I978" s="203">
        <v>4962000</v>
      </c>
      <c r="J978" s="204"/>
    </row>
    <row r="979" spans="1:10" ht="23.25" customHeight="1" x14ac:dyDescent="0.25">
      <c r="A979" s="186" t="s">
        <v>132</v>
      </c>
      <c r="B979" s="187"/>
      <c r="C979" s="133" t="s">
        <v>94</v>
      </c>
      <c r="D979" s="133" t="s">
        <v>369</v>
      </c>
      <c r="E979" s="133" t="s">
        <v>95</v>
      </c>
      <c r="F979" s="136" t="s">
        <v>375</v>
      </c>
      <c r="G979" s="136" t="s">
        <v>109</v>
      </c>
      <c r="H979" s="143">
        <v>4962000</v>
      </c>
      <c r="I979" s="203">
        <v>4962000</v>
      </c>
      <c r="J979" s="204"/>
    </row>
    <row r="980" spans="1:10" ht="15" customHeight="1" x14ac:dyDescent="0.25">
      <c r="A980" s="186" t="s">
        <v>131</v>
      </c>
      <c r="B980" s="187"/>
      <c r="C980" s="133" t="s">
        <v>94</v>
      </c>
      <c r="D980" s="133" t="s">
        <v>369</v>
      </c>
      <c r="E980" s="133" t="s">
        <v>95</v>
      </c>
      <c r="F980" s="136" t="s">
        <v>375</v>
      </c>
      <c r="G980" s="136" t="s">
        <v>127</v>
      </c>
      <c r="H980" s="143">
        <v>4962000</v>
      </c>
      <c r="I980" s="203">
        <v>4962000</v>
      </c>
      <c r="J980" s="204"/>
    </row>
    <row r="981" spans="1:10" ht="57" customHeight="1" x14ac:dyDescent="0.25">
      <c r="A981" s="186" t="s">
        <v>374</v>
      </c>
      <c r="B981" s="187"/>
      <c r="C981" s="133" t="s">
        <v>94</v>
      </c>
      <c r="D981" s="133" t="s">
        <v>369</v>
      </c>
      <c r="E981" s="133" t="s">
        <v>95</v>
      </c>
      <c r="F981" s="136" t="s">
        <v>373</v>
      </c>
      <c r="G981" s="137"/>
      <c r="H981" s="143">
        <v>250000</v>
      </c>
      <c r="I981" s="203">
        <v>250000</v>
      </c>
      <c r="J981" s="204"/>
    </row>
    <row r="982" spans="1:10" ht="23.25" customHeight="1" x14ac:dyDescent="0.25">
      <c r="A982" s="186" t="s">
        <v>142</v>
      </c>
      <c r="B982" s="187"/>
      <c r="C982" s="133" t="s">
        <v>94</v>
      </c>
      <c r="D982" s="133" t="s">
        <v>369</v>
      </c>
      <c r="E982" s="133" t="s">
        <v>95</v>
      </c>
      <c r="F982" s="136" t="s">
        <v>373</v>
      </c>
      <c r="G982" s="136" t="s">
        <v>141</v>
      </c>
      <c r="H982" s="143">
        <v>250000</v>
      </c>
      <c r="I982" s="203">
        <v>250000</v>
      </c>
      <c r="J982" s="204"/>
    </row>
    <row r="983" spans="1:10" ht="23.25" customHeight="1" x14ac:dyDescent="0.25">
      <c r="A983" s="186" t="s">
        <v>140</v>
      </c>
      <c r="B983" s="187"/>
      <c r="C983" s="133" t="s">
        <v>94</v>
      </c>
      <c r="D983" s="133" t="s">
        <v>369</v>
      </c>
      <c r="E983" s="133" t="s">
        <v>95</v>
      </c>
      <c r="F983" s="136" t="s">
        <v>373</v>
      </c>
      <c r="G983" s="136" t="s">
        <v>139</v>
      </c>
      <c r="H983" s="143">
        <v>250000</v>
      </c>
      <c r="I983" s="203">
        <v>250000</v>
      </c>
      <c r="J983" s="204"/>
    </row>
    <row r="984" spans="1:10" ht="15" customHeight="1" x14ac:dyDescent="0.25">
      <c r="A984" s="193" t="s">
        <v>362</v>
      </c>
      <c r="B984" s="194"/>
      <c r="C984" s="133" t="s">
        <v>94</v>
      </c>
      <c r="D984" s="133" t="s">
        <v>360</v>
      </c>
      <c r="E984" s="133"/>
      <c r="F984" s="134"/>
      <c r="G984" s="134"/>
      <c r="H984" s="143">
        <v>107725000</v>
      </c>
      <c r="I984" s="203">
        <v>152650750</v>
      </c>
      <c r="J984" s="204"/>
    </row>
    <row r="985" spans="1:10" ht="23.25" customHeight="1" x14ac:dyDescent="0.25">
      <c r="A985" s="193" t="s">
        <v>367</v>
      </c>
      <c r="B985" s="194"/>
      <c r="C985" s="133" t="s">
        <v>94</v>
      </c>
      <c r="D985" s="133" t="s">
        <v>360</v>
      </c>
      <c r="E985" s="133" t="s">
        <v>86</v>
      </c>
      <c r="F985" s="134"/>
      <c r="G985" s="134"/>
      <c r="H985" s="143">
        <v>107725000</v>
      </c>
      <c r="I985" s="203">
        <v>152650750</v>
      </c>
      <c r="J985" s="204"/>
    </row>
    <row r="986" spans="1:10" ht="23.25" customHeight="1" x14ac:dyDescent="0.25">
      <c r="A986" s="193" t="s">
        <v>180</v>
      </c>
      <c r="B986" s="194"/>
      <c r="C986" s="133" t="s">
        <v>94</v>
      </c>
      <c r="D986" s="133" t="s">
        <v>360</v>
      </c>
      <c r="E986" s="133" t="s">
        <v>86</v>
      </c>
      <c r="F986" s="133" t="s">
        <v>179</v>
      </c>
      <c r="G986" s="133"/>
      <c r="H986" s="143">
        <v>107725000</v>
      </c>
      <c r="I986" s="203">
        <v>152650750</v>
      </c>
      <c r="J986" s="204"/>
    </row>
    <row r="987" spans="1:10" ht="15" customHeight="1" x14ac:dyDescent="0.25">
      <c r="A987" s="186" t="s">
        <v>366</v>
      </c>
      <c r="B987" s="187"/>
      <c r="C987" s="133" t="s">
        <v>94</v>
      </c>
      <c r="D987" s="133" t="s">
        <v>360</v>
      </c>
      <c r="E987" s="133" t="s">
        <v>86</v>
      </c>
      <c r="F987" s="136" t="s">
        <v>365</v>
      </c>
      <c r="G987" s="136"/>
      <c r="H987" s="143">
        <v>107725000</v>
      </c>
      <c r="I987" s="203">
        <v>152650750</v>
      </c>
      <c r="J987" s="204"/>
    </row>
    <row r="988" spans="1:10" ht="15" customHeight="1" x14ac:dyDescent="0.25">
      <c r="A988" s="186" t="s">
        <v>364</v>
      </c>
      <c r="B988" s="187"/>
      <c r="C988" s="133" t="s">
        <v>94</v>
      </c>
      <c r="D988" s="133" t="s">
        <v>360</v>
      </c>
      <c r="E988" s="133" t="s">
        <v>86</v>
      </c>
      <c r="F988" s="136" t="s">
        <v>363</v>
      </c>
      <c r="G988" s="137"/>
      <c r="H988" s="143">
        <v>107725000</v>
      </c>
      <c r="I988" s="203">
        <v>152650750</v>
      </c>
      <c r="J988" s="204"/>
    </row>
    <row r="989" spans="1:10" ht="15" customHeight="1" x14ac:dyDescent="0.25">
      <c r="A989" s="186" t="s">
        <v>361</v>
      </c>
      <c r="B989" s="187"/>
      <c r="C989" s="133" t="s">
        <v>94</v>
      </c>
      <c r="D989" s="133" t="s">
        <v>360</v>
      </c>
      <c r="E989" s="133" t="s">
        <v>86</v>
      </c>
      <c r="F989" s="136" t="s">
        <v>359</v>
      </c>
      <c r="G989" s="137"/>
      <c r="H989" s="143">
        <v>107725000</v>
      </c>
      <c r="I989" s="203">
        <v>152650750</v>
      </c>
      <c r="J989" s="204"/>
    </row>
    <row r="990" spans="1:10" ht="15" customHeight="1" x14ac:dyDescent="0.25">
      <c r="A990" s="186" t="s">
        <v>362</v>
      </c>
      <c r="B990" s="187"/>
      <c r="C990" s="133" t="s">
        <v>94</v>
      </c>
      <c r="D990" s="133" t="s">
        <v>360</v>
      </c>
      <c r="E990" s="133" t="s">
        <v>86</v>
      </c>
      <c r="F990" s="136" t="s">
        <v>359</v>
      </c>
      <c r="G990" s="136" t="s">
        <v>92</v>
      </c>
      <c r="H990" s="143">
        <v>107725000</v>
      </c>
      <c r="I990" s="203">
        <v>152650750</v>
      </c>
      <c r="J990" s="204"/>
    </row>
    <row r="991" spans="1:10" ht="15" customHeight="1" x14ac:dyDescent="0.25">
      <c r="A991" s="186" t="s">
        <v>361</v>
      </c>
      <c r="B991" s="187"/>
      <c r="C991" s="133" t="s">
        <v>94</v>
      </c>
      <c r="D991" s="133" t="s">
        <v>360</v>
      </c>
      <c r="E991" s="133" t="s">
        <v>86</v>
      </c>
      <c r="F991" s="136" t="s">
        <v>359</v>
      </c>
      <c r="G991" s="136" t="s">
        <v>358</v>
      </c>
      <c r="H991" s="143">
        <v>107725000</v>
      </c>
      <c r="I991" s="203">
        <v>152650750</v>
      </c>
      <c r="J991" s="204"/>
    </row>
    <row r="992" spans="1:10" ht="23.25" customHeight="1" x14ac:dyDescent="0.25">
      <c r="A992" s="195" t="s">
        <v>357</v>
      </c>
      <c r="B992" s="196"/>
      <c r="C992" s="134" t="s">
        <v>352</v>
      </c>
      <c r="D992" s="134"/>
      <c r="E992" s="134"/>
      <c r="F992" s="134"/>
      <c r="G992" s="134"/>
      <c r="H992" s="144">
        <v>20071507.129999999</v>
      </c>
      <c r="I992" s="212">
        <v>20071507.129999999</v>
      </c>
      <c r="J992" s="213"/>
    </row>
    <row r="993" spans="1:10" ht="15" customHeight="1" x14ac:dyDescent="0.25">
      <c r="A993" s="193" t="s">
        <v>1372</v>
      </c>
      <c r="B993" s="194"/>
      <c r="C993" s="133" t="s">
        <v>352</v>
      </c>
      <c r="D993" s="133" t="s">
        <v>86</v>
      </c>
      <c r="E993" s="133"/>
      <c r="F993" s="134"/>
      <c r="G993" s="134"/>
      <c r="H993" s="143">
        <v>20071507.129999999</v>
      </c>
      <c r="I993" s="203">
        <v>20071507.129999999</v>
      </c>
      <c r="J993" s="204"/>
    </row>
    <row r="994" spans="1:10" ht="34.5" customHeight="1" x14ac:dyDescent="0.25">
      <c r="A994" s="193" t="s">
        <v>356</v>
      </c>
      <c r="B994" s="194"/>
      <c r="C994" s="133" t="s">
        <v>352</v>
      </c>
      <c r="D994" s="133" t="s">
        <v>86</v>
      </c>
      <c r="E994" s="133" t="s">
        <v>118</v>
      </c>
      <c r="F994" s="134"/>
      <c r="G994" s="134"/>
      <c r="H994" s="143">
        <v>20071507.129999999</v>
      </c>
      <c r="I994" s="203">
        <v>20071507.129999999</v>
      </c>
      <c r="J994" s="204"/>
    </row>
    <row r="995" spans="1:10" ht="23.25" customHeight="1" x14ac:dyDescent="0.25">
      <c r="A995" s="193" t="s">
        <v>344</v>
      </c>
      <c r="B995" s="194"/>
      <c r="C995" s="133" t="s">
        <v>352</v>
      </c>
      <c r="D995" s="133" t="s">
        <v>86</v>
      </c>
      <c r="E995" s="133" t="s">
        <v>118</v>
      </c>
      <c r="F995" s="133" t="s">
        <v>343</v>
      </c>
      <c r="G995" s="133"/>
      <c r="H995" s="143">
        <v>20071507.129999999</v>
      </c>
      <c r="I995" s="203">
        <v>20071507.129999999</v>
      </c>
      <c r="J995" s="204"/>
    </row>
    <row r="996" spans="1:10" ht="23.25" customHeight="1" x14ac:dyDescent="0.25">
      <c r="A996" s="186" t="s">
        <v>355</v>
      </c>
      <c r="B996" s="187"/>
      <c r="C996" s="133" t="s">
        <v>352</v>
      </c>
      <c r="D996" s="133" t="s">
        <v>86</v>
      </c>
      <c r="E996" s="133" t="s">
        <v>118</v>
      </c>
      <c r="F996" s="136" t="s">
        <v>354</v>
      </c>
      <c r="G996" s="137"/>
      <c r="H996" s="143">
        <v>3676913.2</v>
      </c>
      <c r="I996" s="203">
        <v>3676913.2</v>
      </c>
      <c r="J996" s="204"/>
    </row>
    <row r="997" spans="1:10" ht="45.75" customHeight="1" x14ac:dyDescent="0.25">
      <c r="A997" s="186" t="s">
        <v>146</v>
      </c>
      <c r="B997" s="187"/>
      <c r="C997" s="133" t="s">
        <v>352</v>
      </c>
      <c r="D997" s="133" t="s">
        <v>86</v>
      </c>
      <c r="E997" s="133" t="s">
        <v>118</v>
      </c>
      <c r="F997" s="136" t="s">
        <v>354</v>
      </c>
      <c r="G997" s="136" t="s">
        <v>145</v>
      </c>
      <c r="H997" s="143">
        <v>3676913.2</v>
      </c>
      <c r="I997" s="203">
        <v>3676913.2</v>
      </c>
      <c r="J997" s="204"/>
    </row>
    <row r="998" spans="1:10" ht="23.25" customHeight="1" x14ac:dyDescent="0.25">
      <c r="A998" s="186" t="s">
        <v>337</v>
      </c>
      <c r="B998" s="187"/>
      <c r="C998" s="133" t="s">
        <v>352</v>
      </c>
      <c r="D998" s="133" t="s">
        <v>86</v>
      </c>
      <c r="E998" s="133" t="s">
        <v>118</v>
      </c>
      <c r="F998" s="136" t="s">
        <v>354</v>
      </c>
      <c r="G998" s="136" t="s">
        <v>333</v>
      </c>
      <c r="H998" s="143">
        <v>3676913.2</v>
      </c>
      <c r="I998" s="203">
        <v>3676913.2</v>
      </c>
      <c r="J998" s="204"/>
    </row>
    <row r="999" spans="1:10" ht="23.25" customHeight="1" x14ac:dyDescent="0.25">
      <c r="A999" s="186" t="s">
        <v>353</v>
      </c>
      <c r="B999" s="187"/>
      <c r="C999" s="133" t="s">
        <v>352</v>
      </c>
      <c r="D999" s="133" t="s">
        <v>86</v>
      </c>
      <c r="E999" s="133" t="s">
        <v>118</v>
      </c>
      <c r="F999" s="136" t="s">
        <v>351</v>
      </c>
      <c r="G999" s="137"/>
      <c r="H999" s="143">
        <v>16394593.93</v>
      </c>
      <c r="I999" s="203">
        <v>16394593.93</v>
      </c>
      <c r="J999" s="204"/>
    </row>
    <row r="1000" spans="1:10" ht="45.75" customHeight="1" x14ac:dyDescent="0.25">
      <c r="A1000" s="186" t="s">
        <v>146</v>
      </c>
      <c r="B1000" s="187"/>
      <c r="C1000" s="133" t="s">
        <v>352</v>
      </c>
      <c r="D1000" s="133" t="s">
        <v>86</v>
      </c>
      <c r="E1000" s="133" t="s">
        <v>118</v>
      </c>
      <c r="F1000" s="136" t="s">
        <v>351</v>
      </c>
      <c r="G1000" s="136" t="s">
        <v>145</v>
      </c>
      <c r="H1000" s="143">
        <v>11414133.93</v>
      </c>
      <c r="I1000" s="203">
        <v>11414133.93</v>
      </c>
      <c r="J1000" s="204"/>
    </row>
    <row r="1001" spans="1:10" ht="23.25" customHeight="1" x14ac:dyDescent="0.25">
      <c r="A1001" s="186" t="s">
        <v>337</v>
      </c>
      <c r="B1001" s="187"/>
      <c r="C1001" s="133" t="s">
        <v>352</v>
      </c>
      <c r="D1001" s="133" t="s">
        <v>86</v>
      </c>
      <c r="E1001" s="133" t="s">
        <v>118</v>
      </c>
      <c r="F1001" s="136" t="s">
        <v>351</v>
      </c>
      <c r="G1001" s="136" t="s">
        <v>333</v>
      </c>
      <c r="H1001" s="143">
        <v>11414133.93</v>
      </c>
      <c r="I1001" s="203">
        <v>11414133.93</v>
      </c>
      <c r="J1001" s="204"/>
    </row>
    <row r="1002" spans="1:10" ht="23.25" customHeight="1" x14ac:dyDescent="0.25">
      <c r="A1002" s="186" t="s">
        <v>142</v>
      </c>
      <c r="B1002" s="187"/>
      <c r="C1002" s="133" t="s">
        <v>352</v>
      </c>
      <c r="D1002" s="133" t="s">
        <v>86</v>
      </c>
      <c r="E1002" s="133" t="s">
        <v>118</v>
      </c>
      <c r="F1002" s="136" t="s">
        <v>351</v>
      </c>
      <c r="G1002" s="136" t="s">
        <v>141</v>
      </c>
      <c r="H1002" s="143">
        <v>4930460</v>
      </c>
      <c r="I1002" s="203">
        <v>4930460</v>
      </c>
      <c r="J1002" s="204"/>
    </row>
    <row r="1003" spans="1:10" ht="23.25" customHeight="1" x14ac:dyDescent="0.25">
      <c r="A1003" s="186" t="s">
        <v>140</v>
      </c>
      <c r="B1003" s="187"/>
      <c r="C1003" s="133" t="s">
        <v>352</v>
      </c>
      <c r="D1003" s="133" t="s">
        <v>86</v>
      </c>
      <c r="E1003" s="133" t="s">
        <v>118</v>
      </c>
      <c r="F1003" s="136" t="s">
        <v>351</v>
      </c>
      <c r="G1003" s="136" t="s">
        <v>139</v>
      </c>
      <c r="H1003" s="143">
        <v>4930460</v>
      </c>
      <c r="I1003" s="203">
        <v>4930460</v>
      </c>
      <c r="J1003" s="204"/>
    </row>
    <row r="1004" spans="1:10" ht="15" customHeight="1" x14ac:dyDescent="0.25">
      <c r="A1004" s="186" t="s">
        <v>332</v>
      </c>
      <c r="B1004" s="187"/>
      <c r="C1004" s="133" t="s">
        <v>352</v>
      </c>
      <c r="D1004" s="133" t="s">
        <v>86</v>
      </c>
      <c r="E1004" s="133" t="s">
        <v>118</v>
      </c>
      <c r="F1004" s="136" t="s">
        <v>351</v>
      </c>
      <c r="G1004" s="136" t="s">
        <v>98</v>
      </c>
      <c r="H1004" s="143">
        <v>50000</v>
      </c>
      <c r="I1004" s="203">
        <v>50000</v>
      </c>
      <c r="J1004" s="204"/>
    </row>
    <row r="1005" spans="1:10" ht="15" customHeight="1" x14ac:dyDescent="0.25">
      <c r="A1005" s="186" t="s">
        <v>331</v>
      </c>
      <c r="B1005" s="187"/>
      <c r="C1005" s="133" t="s">
        <v>352</v>
      </c>
      <c r="D1005" s="133" t="s">
        <v>86</v>
      </c>
      <c r="E1005" s="133" t="s">
        <v>118</v>
      </c>
      <c r="F1005" s="136" t="s">
        <v>351</v>
      </c>
      <c r="G1005" s="136" t="s">
        <v>330</v>
      </c>
      <c r="H1005" s="143">
        <v>50000</v>
      </c>
      <c r="I1005" s="203">
        <v>50000</v>
      </c>
      <c r="J1005" s="204"/>
    </row>
    <row r="1006" spans="1:10" ht="23.25" customHeight="1" x14ac:dyDescent="0.25">
      <c r="A1006" s="195" t="s">
        <v>350</v>
      </c>
      <c r="B1006" s="196"/>
      <c r="C1006" s="134" t="s">
        <v>348</v>
      </c>
      <c r="D1006" s="134"/>
      <c r="E1006" s="134"/>
      <c r="F1006" s="134"/>
      <c r="G1006" s="134"/>
      <c r="H1006" s="144">
        <v>44328449</v>
      </c>
      <c r="I1006" s="212">
        <v>44328449</v>
      </c>
      <c r="J1006" s="213"/>
    </row>
    <row r="1007" spans="1:10" ht="15" customHeight="1" x14ac:dyDescent="0.25">
      <c r="A1007" s="193" t="s">
        <v>1372</v>
      </c>
      <c r="B1007" s="194"/>
      <c r="C1007" s="133" t="s">
        <v>348</v>
      </c>
      <c r="D1007" s="133" t="s">
        <v>86</v>
      </c>
      <c r="E1007" s="133"/>
      <c r="F1007" s="134"/>
      <c r="G1007" s="134"/>
      <c r="H1007" s="143">
        <v>44328449</v>
      </c>
      <c r="I1007" s="203">
        <v>44328449</v>
      </c>
      <c r="J1007" s="204"/>
    </row>
    <row r="1008" spans="1:10" ht="34.5" customHeight="1" x14ac:dyDescent="0.25">
      <c r="A1008" s="193" t="s">
        <v>345</v>
      </c>
      <c r="B1008" s="194"/>
      <c r="C1008" s="133" t="s">
        <v>348</v>
      </c>
      <c r="D1008" s="133" t="s">
        <v>86</v>
      </c>
      <c r="E1008" s="133" t="s">
        <v>335</v>
      </c>
      <c r="F1008" s="134"/>
      <c r="G1008" s="134"/>
      <c r="H1008" s="143">
        <v>44328449</v>
      </c>
      <c r="I1008" s="203">
        <v>44328449</v>
      </c>
      <c r="J1008" s="204"/>
    </row>
    <row r="1009" spans="1:10" ht="23.25" customHeight="1" x14ac:dyDescent="0.25">
      <c r="A1009" s="193" t="s">
        <v>180</v>
      </c>
      <c r="B1009" s="194"/>
      <c r="C1009" s="133" t="s">
        <v>348</v>
      </c>
      <c r="D1009" s="133" t="s">
        <v>86</v>
      </c>
      <c r="E1009" s="133" t="s">
        <v>335</v>
      </c>
      <c r="F1009" s="133" t="s">
        <v>179</v>
      </c>
      <c r="G1009" s="133"/>
      <c r="H1009" s="143">
        <v>44328449</v>
      </c>
      <c r="I1009" s="203">
        <v>44328449</v>
      </c>
      <c r="J1009" s="204"/>
    </row>
    <row r="1010" spans="1:10" ht="15" customHeight="1" x14ac:dyDescent="0.25">
      <c r="A1010" s="186" t="s">
        <v>178</v>
      </c>
      <c r="B1010" s="187"/>
      <c r="C1010" s="133" t="s">
        <v>348</v>
      </c>
      <c r="D1010" s="133" t="s">
        <v>86</v>
      </c>
      <c r="E1010" s="133" t="s">
        <v>335</v>
      </c>
      <c r="F1010" s="136" t="s">
        <v>177</v>
      </c>
      <c r="G1010" s="136"/>
      <c r="H1010" s="143">
        <v>44328449</v>
      </c>
      <c r="I1010" s="203">
        <v>44328449</v>
      </c>
      <c r="J1010" s="204"/>
    </row>
    <row r="1011" spans="1:10" ht="23.25" customHeight="1" x14ac:dyDescent="0.25">
      <c r="A1011" s="186" t="s">
        <v>176</v>
      </c>
      <c r="B1011" s="187"/>
      <c r="C1011" s="133" t="s">
        <v>348</v>
      </c>
      <c r="D1011" s="133" t="s">
        <v>86</v>
      </c>
      <c r="E1011" s="133" t="s">
        <v>335</v>
      </c>
      <c r="F1011" s="136" t="s">
        <v>175</v>
      </c>
      <c r="G1011" s="137"/>
      <c r="H1011" s="143">
        <v>44328449</v>
      </c>
      <c r="I1011" s="203">
        <v>44328449</v>
      </c>
      <c r="J1011" s="204"/>
    </row>
    <row r="1012" spans="1:10" ht="15" customHeight="1" x14ac:dyDescent="0.25">
      <c r="A1012" s="186" t="s">
        <v>349</v>
      </c>
      <c r="B1012" s="187"/>
      <c r="C1012" s="133" t="s">
        <v>348</v>
      </c>
      <c r="D1012" s="133" t="s">
        <v>86</v>
      </c>
      <c r="E1012" s="133" t="s">
        <v>335</v>
      </c>
      <c r="F1012" s="136" t="s">
        <v>347</v>
      </c>
      <c r="G1012" s="137"/>
      <c r="H1012" s="143">
        <v>44328449</v>
      </c>
      <c r="I1012" s="203">
        <v>44328449</v>
      </c>
      <c r="J1012" s="204"/>
    </row>
    <row r="1013" spans="1:10" ht="45.75" customHeight="1" x14ac:dyDescent="0.25">
      <c r="A1013" s="186" t="s">
        <v>146</v>
      </c>
      <c r="B1013" s="187"/>
      <c r="C1013" s="133" t="s">
        <v>348</v>
      </c>
      <c r="D1013" s="133" t="s">
        <v>86</v>
      </c>
      <c r="E1013" s="133" t="s">
        <v>335</v>
      </c>
      <c r="F1013" s="136" t="s">
        <v>347</v>
      </c>
      <c r="G1013" s="136" t="s">
        <v>145</v>
      </c>
      <c r="H1013" s="143">
        <v>40051039</v>
      </c>
      <c r="I1013" s="203">
        <v>40051039</v>
      </c>
      <c r="J1013" s="204"/>
    </row>
    <row r="1014" spans="1:10" ht="23.25" customHeight="1" x14ac:dyDescent="0.25">
      <c r="A1014" s="186" t="s">
        <v>337</v>
      </c>
      <c r="B1014" s="187"/>
      <c r="C1014" s="133" t="s">
        <v>348</v>
      </c>
      <c r="D1014" s="133" t="s">
        <v>86</v>
      </c>
      <c r="E1014" s="133" t="s">
        <v>335</v>
      </c>
      <c r="F1014" s="136" t="s">
        <v>347</v>
      </c>
      <c r="G1014" s="136" t="s">
        <v>333</v>
      </c>
      <c r="H1014" s="143">
        <v>40051039</v>
      </c>
      <c r="I1014" s="203">
        <v>40051039</v>
      </c>
      <c r="J1014" s="204"/>
    </row>
    <row r="1015" spans="1:10" ht="23.25" customHeight="1" x14ac:dyDescent="0.25">
      <c r="A1015" s="186" t="s">
        <v>142</v>
      </c>
      <c r="B1015" s="187"/>
      <c r="C1015" s="133" t="s">
        <v>348</v>
      </c>
      <c r="D1015" s="133" t="s">
        <v>86</v>
      </c>
      <c r="E1015" s="133" t="s">
        <v>335</v>
      </c>
      <c r="F1015" s="136" t="s">
        <v>347</v>
      </c>
      <c r="G1015" s="136" t="s">
        <v>141</v>
      </c>
      <c r="H1015" s="143">
        <v>4227410</v>
      </c>
      <c r="I1015" s="203">
        <v>4227410</v>
      </c>
      <c r="J1015" s="204"/>
    </row>
    <row r="1016" spans="1:10" ht="23.25" customHeight="1" x14ac:dyDescent="0.25">
      <c r="A1016" s="186" t="s">
        <v>140</v>
      </c>
      <c r="B1016" s="187"/>
      <c r="C1016" s="133" t="s">
        <v>348</v>
      </c>
      <c r="D1016" s="133" t="s">
        <v>86</v>
      </c>
      <c r="E1016" s="133" t="s">
        <v>335</v>
      </c>
      <c r="F1016" s="136" t="s">
        <v>347</v>
      </c>
      <c r="G1016" s="136" t="s">
        <v>139</v>
      </c>
      <c r="H1016" s="143">
        <v>4227410</v>
      </c>
      <c r="I1016" s="203">
        <v>4227410</v>
      </c>
      <c r="J1016" s="204"/>
    </row>
    <row r="1017" spans="1:10" ht="15" customHeight="1" x14ac:dyDescent="0.25">
      <c r="A1017" s="186" t="s">
        <v>332</v>
      </c>
      <c r="B1017" s="187"/>
      <c r="C1017" s="133" t="s">
        <v>348</v>
      </c>
      <c r="D1017" s="133" t="s">
        <v>86</v>
      </c>
      <c r="E1017" s="133" t="s">
        <v>335</v>
      </c>
      <c r="F1017" s="136" t="s">
        <v>347</v>
      </c>
      <c r="G1017" s="136" t="s">
        <v>98</v>
      </c>
      <c r="H1017" s="143">
        <v>50000</v>
      </c>
      <c r="I1017" s="203">
        <v>50000</v>
      </c>
      <c r="J1017" s="204"/>
    </row>
    <row r="1018" spans="1:10" ht="15" customHeight="1" x14ac:dyDescent="0.25">
      <c r="A1018" s="186" t="s">
        <v>331</v>
      </c>
      <c r="B1018" s="187"/>
      <c r="C1018" s="133" t="s">
        <v>348</v>
      </c>
      <c r="D1018" s="133" t="s">
        <v>86</v>
      </c>
      <c r="E1018" s="133" t="s">
        <v>335</v>
      </c>
      <c r="F1018" s="136" t="s">
        <v>347</v>
      </c>
      <c r="G1018" s="136" t="s">
        <v>330</v>
      </c>
      <c r="H1018" s="143">
        <v>50000</v>
      </c>
      <c r="I1018" s="203">
        <v>50000</v>
      </c>
      <c r="J1018" s="204"/>
    </row>
    <row r="1019" spans="1:10" ht="23.25" customHeight="1" x14ac:dyDescent="0.25">
      <c r="A1019" s="195" t="s">
        <v>346</v>
      </c>
      <c r="B1019" s="196"/>
      <c r="C1019" s="134" t="s">
        <v>336</v>
      </c>
      <c r="D1019" s="134"/>
      <c r="E1019" s="134"/>
      <c r="F1019" s="134"/>
      <c r="G1019" s="134"/>
      <c r="H1019" s="144">
        <v>26602136.829999998</v>
      </c>
      <c r="I1019" s="212">
        <v>26602136.829999998</v>
      </c>
      <c r="J1019" s="213"/>
    </row>
    <row r="1020" spans="1:10" ht="15" customHeight="1" x14ac:dyDescent="0.25">
      <c r="A1020" s="193" t="s">
        <v>1372</v>
      </c>
      <c r="B1020" s="194"/>
      <c r="C1020" s="133" t="s">
        <v>336</v>
      </c>
      <c r="D1020" s="133" t="s">
        <v>86</v>
      </c>
      <c r="E1020" s="133"/>
      <c r="F1020" s="134"/>
      <c r="G1020" s="134"/>
      <c r="H1020" s="143">
        <v>26602136.829999998</v>
      </c>
      <c r="I1020" s="203">
        <v>26602136.829999998</v>
      </c>
      <c r="J1020" s="204"/>
    </row>
    <row r="1021" spans="1:10" ht="34.5" customHeight="1" x14ac:dyDescent="0.25">
      <c r="A1021" s="193" t="s">
        <v>345</v>
      </c>
      <c r="B1021" s="194"/>
      <c r="C1021" s="133" t="s">
        <v>336</v>
      </c>
      <c r="D1021" s="133" t="s">
        <v>86</v>
      </c>
      <c r="E1021" s="133" t="s">
        <v>335</v>
      </c>
      <c r="F1021" s="134"/>
      <c r="G1021" s="134"/>
      <c r="H1021" s="143">
        <v>26602136.829999998</v>
      </c>
      <c r="I1021" s="203">
        <v>26602136.829999998</v>
      </c>
      <c r="J1021" s="204"/>
    </row>
    <row r="1022" spans="1:10" ht="23.25" customHeight="1" x14ac:dyDescent="0.25">
      <c r="A1022" s="193" t="s">
        <v>344</v>
      </c>
      <c r="B1022" s="194"/>
      <c r="C1022" s="133" t="s">
        <v>336</v>
      </c>
      <c r="D1022" s="133" t="s">
        <v>86</v>
      </c>
      <c r="E1022" s="133" t="s">
        <v>335</v>
      </c>
      <c r="F1022" s="133" t="s">
        <v>343</v>
      </c>
      <c r="G1022" s="133"/>
      <c r="H1022" s="143">
        <v>26602136.829999998</v>
      </c>
      <c r="I1022" s="203">
        <v>26602136.829999998</v>
      </c>
      <c r="J1022" s="204"/>
    </row>
    <row r="1023" spans="1:10" ht="15" customHeight="1" x14ac:dyDescent="0.25">
      <c r="A1023" s="186" t="s">
        <v>342</v>
      </c>
      <c r="B1023" s="187"/>
      <c r="C1023" s="133" t="s">
        <v>336</v>
      </c>
      <c r="D1023" s="133" t="s">
        <v>86</v>
      </c>
      <c r="E1023" s="133" t="s">
        <v>335</v>
      </c>
      <c r="F1023" s="136" t="s">
        <v>341</v>
      </c>
      <c r="G1023" s="137"/>
      <c r="H1023" s="143">
        <v>21399656.73</v>
      </c>
      <c r="I1023" s="203">
        <v>21399656.73</v>
      </c>
      <c r="J1023" s="204"/>
    </row>
    <row r="1024" spans="1:10" ht="45.75" customHeight="1" x14ac:dyDescent="0.25">
      <c r="A1024" s="186" t="s">
        <v>146</v>
      </c>
      <c r="B1024" s="187"/>
      <c r="C1024" s="133" t="s">
        <v>336</v>
      </c>
      <c r="D1024" s="133" t="s">
        <v>86</v>
      </c>
      <c r="E1024" s="133" t="s">
        <v>335</v>
      </c>
      <c r="F1024" s="136" t="s">
        <v>341</v>
      </c>
      <c r="G1024" s="136" t="s">
        <v>145</v>
      </c>
      <c r="H1024" s="143">
        <v>18119623.66</v>
      </c>
      <c r="I1024" s="203">
        <v>18119623.66</v>
      </c>
      <c r="J1024" s="204"/>
    </row>
    <row r="1025" spans="1:10" ht="23.25" customHeight="1" x14ac:dyDescent="0.25">
      <c r="A1025" s="186" t="s">
        <v>337</v>
      </c>
      <c r="B1025" s="187"/>
      <c r="C1025" s="133" t="s">
        <v>336</v>
      </c>
      <c r="D1025" s="133" t="s">
        <v>86</v>
      </c>
      <c r="E1025" s="133" t="s">
        <v>335</v>
      </c>
      <c r="F1025" s="136" t="s">
        <v>341</v>
      </c>
      <c r="G1025" s="136" t="s">
        <v>333</v>
      </c>
      <c r="H1025" s="143">
        <v>18119623.66</v>
      </c>
      <c r="I1025" s="203">
        <v>18119623.66</v>
      </c>
      <c r="J1025" s="204"/>
    </row>
    <row r="1026" spans="1:10" ht="23.25" customHeight="1" x14ac:dyDescent="0.25">
      <c r="A1026" s="186" t="s">
        <v>142</v>
      </c>
      <c r="B1026" s="187"/>
      <c r="C1026" s="133" t="s">
        <v>336</v>
      </c>
      <c r="D1026" s="133" t="s">
        <v>86</v>
      </c>
      <c r="E1026" s="133" t="s">
        <v>335</v>
      </c>
      <c r="F1026" s="136" t="s">
        <v>341</v>
      </c>
      <c r="G1026" s="136" t="s">
        <v>141</v>
      </c>
      <c r="H1026" s="143">
        <v>3192033.07</v>
      </c>
      <c r="I1026" s="203">
        <v>3192033.07</v>
      </c>
      <c r="J1026" s="204"/>
    </row>
    <row r="1027" spans="1:10" ht="23.25" customHeight="1" x14ac:dyDescent="0.25">
      <c r="A1027" s="186" t="s">
        <v>140</v>
      </c>
      <c r="B1027" s="187"/>
      <c r="C1027" s="133" t="s">
        <v>336</v>
      </c>
      <c r="D1027" s="133" t="s">
        <v>86</v>
      </c>
      <c r="E1027" s="133" t="s">
        <v>335</v>
      </c>
      <c r="F1027" s="136" t="s">
        <v>341</v>
      </c>
      <c r="G1027" s="136" t="s">
        <v>139</v>
      </c>
      <c r="H1027" s="143">
        <v>3192033.07</v>
      </c>
      <c r="I1027" s="203">
        <v>3192033.07</v>
      </c>
      <c r="J1027" s="204"/>
    </row>
    <row r="1028" spans="1:10" ht="15" customHeight="1" x14ac:dyDescent="0.25">
      <c r="A1028" s="186" t="s">
        <v>332</v>
      </c>
      <c r="B1028" s="187"/>
      <c r="C1028" s="133" t="s">
        <v>336</v>
      </c>
      <c r="D1028" s="133" t="s">
        <v>86</v>
      </c>
      <c r="E1028" s="133" t="s">
        <v>335</v>
      </c>
      <c r="F1028" s="136" t="s">
        <v>341</v>
      </c>
      <c r="G1028" s="136" t="s">
        <v>98</v>
      </c>
      <c r="H1028" s="143">
        <v>88000</v>
      </c>
      <c r="I1028" s="203">
        <v>88000</v>
      </c>
      <c r="J1028" s="204"/>
    </row>
    <row r="1029" spans="1:10" ht="15" customHeight="1" x14ac:dyDescent="0.25">
      <c r="A1029" s="186" t="s">
        <v>331</v>
      </c>
      <c r="B1029" s="187"/>
      <c r="C1029" s="133" t="s">
        <v>336</v>
      </c>
      <c r="D1029" s="133" t="s">
        <v>86</v>
      </c>
      <c r="E1029" s="133" t="s">
        <v>335</v>
      </c>
      <c r="F1029" s="136" t="s">
        <v>341</v>
      </c>
      <c r="G1029" s="136" t="s">
        <v>330</v>
      </c>
      <c r="H1029" s="143">
        <v>88000</v>
      </c>
      <c r="I1029" s="203">
        <v>88000</v>
      </c>
      <c r="J1029" s="204"/>
    </row>
    <row r="1030" spans="1:10" ht="34.5" customHeight="1" x14ac:dyDescent="0.25">
      <c r="A1030" s="186" t="s">
        <v>340</v>
      </c>
      <c r="B1030" s="187"/>
      <c r="C1030" s="133" t="s">
        <v>336</v>
      </c>
      <c r="D1030" s="133" t="s">
        <v>86</v>
      </c>
      <c r="E1030" s="133" t="s">
        <v>335</v>
      </c>
      <c r="F1030" s="136" t="s">
        <v>339</v>
      </c>
      <c r="G1030" s="137"/>
      <c r="H1030" s="143">
        <v>1882195.16</v>
      </c>
      <c r="I1030" s="203">
        <v>1882195.16</v>
      </c>
      <c r="J1030" s="204"/>
    </row>
    <row r="1031" spans="1:10" ht="45.75" customHeight="1" x14ac:dyDescent="0.25">
      <c r="A1031" s="186" t="s">
        <v>146</v>
      </c>
      <c r="B1031" s="187"/>
      <c r="C1031" s="133" t="s">
        <v>336</v>
      </c>
      <c r="D1031" s="133" t="s">
        <v>86</v>
      </c>
      <c r="E1031" s="133" t="s">
        <v>335</v>
      </c>
      <c r="F1031" s="136" t="s">
        <v>339</v>
      </c>
      <c r="G1031" s="136" t="s">
        <v>145</v>
      </c>
      <c r="H1031" s="143">
        <v>1882195.16</v>
      </c>
      <c r="I1031" s="203">
        <v>1882195.16</v>
      </c>
      <c r="J1031" s="204"/>
    </row>
    <row r="1032" spans="1:10" ht="23.25" customHeight="1" x14ac:dyDescent="0.25">
      <c r="A1032" s="186" t="s">
        <v>337</v>
      </c>
      <c r="B1032" s="187"/>
      <c r="C1032" s="133" t="s">
        <v>336</v>
      </c>
      <c r="D1032" s="133" t="s">
        <v>86</v>
      </c>
      <c r="E1032" s="133" t="s">
        <v>335</v>
      </c>
      <c r="F1032" s="136" t="s">
        <v>339</v>
      </c>
      <c r="G1032" s="136" t="s">
        <v>333</v>
      </c>
      <c r="H1032" s="143">
        <v>1882195.16</v>
      </c>
      <c r="I1032" s="203">
        <v>1882195.16</v>
      </c>
      <c r="J1032" s="204"/>
    </row>
    <row r="1033" spans="1:10" ht="23.25" customHeight="1" x14ac:dyDescent="0.25">
      <c r="A1033" s="186" t="s">
        <v>338</v>
      </c>
      <c r="B1033" s="187"/>
      <c r="C1033" s="133" t="s">
        <v>336</v>
      </c>
      <c r="D1033" s="133" t="s">
        <v>86</v>
      </c>
      <c r="E1033" s="133" t="s">
        <v>335</v>
      </c>
      <c r="F1033" s="136" t="s">
        <v>334</v>
      </c>
      <c r="G1033" s="137"/>
      <c r="H1033" s="143">
        <v>3320284.94</v>
      </c>
      <c r="I1033" s="203">
        <v>3320284.94</v>
      </c>
      <c r="J1033" s="204"/>
    </row>
    <row r="1034" spans="1:10" ht="45.75" customHeight="1" x14ac:dyDescent="0.25">
      <c r="A1034" s="186" t="s">
        <v>146</v>
      </c>
      <c r="B1034" s="187"/>
      <c r="C1034" s="133" t="s">
        <v>336</v>
      </c>
      <c r="D1034" s="133" t="s">
        <v>86</v>
      </c>
      <c r="E1034" s="133" t="s">
        <v>335</v>
      </c>
      <c r="F1034" s="136" t="s">
        <v>334</v>
      </c>
      <c r="G1034" s="136" t="s">
        <v>145</v>
      </c>
      <c r="H1034" s="143">
        <v>3320284.94</v>
      </c>
      <c r="I1034" s="203">
        <v>3320284.94</v>
      </c>
      <c r="J1034" s="204"/>
    </row>
    <row r="1035" spans="1:10" ht="23.25" customHeight="1" x14ac:dyDescent="0.25">
      <c r="A1035" s="186" t="s">
        <v>337</v>
      </c>
      <c r="B1035" s="187"/>
      <c r="C1035" s="133" t="s">
        <v>336</v>
      </c>
      <c r="D1035" s="133" t="s">
        <v>86</v>
      </c>
      <c r="E1035" s="133" t="s">
        <v>335</v>
      </c>
      <c r="F1035" s="136" t="s">
        <v>334</v>
      </c>
      <c r="G1035" s="136" t="s">
        <v>333</v>
      </c>
      <c r="H1035" s="143">
        <v>3320284.94</v>
      </c>
      <c r="I1035" s="203">
        <v>3320284.94</v>
      </c>
      <c r="J1035" s="204"/>
    </row>
    <row r="1036" spans="1:10" ht="23.25" customHeight="1" x14ac:dyDescent="0.25">
      <c r="A1036" s="195" t="s">
        <v>1427</v>
      </c>
      <c r="B1036" s="196"/>
      <c r="C1036" s="134" t="s">
        <v>244</v>
      </c>
      <c r="D1036" s="134"/>
      <c r="E1036" s="134"/>
      <c r="F1036" s="134"/>
      <c r="G1036" s="134"/>
      <c r="H1036" s="144">
        <v>6636863395.9799995</v>
      </c>
      <c r="I1036" s="212">
        <v>6668515185.5900002</v>
      </c>
      <c r="J1036" s="213"/>
    </row>
    <row r="1037" spans="1:10" ht="15" customHeight="1" x14ac:dyDescent="0.25">
      <c r="A1037" s="193" t="s">
        <v>1372</v>
      </c>
      <c r="B1037" s="194"/>
      <c r="C1037" s="133" t="s">
        <v>244</v>
      </c>
      <c r="D1037" s="133" t="s">
        <v>86</v>
      </c>
      <c r="E1037" s="133"/>
      <c r="F1037" s="134"/>
      <c r="G1037" s="134"/>
      <c r="H1037" s="143">
        <v>22323190.829999998</v>
      </c>
      <c r="I1037" s="203">
        <v>22323190.829999998</v>
      </c>
      <c r="J1037" s="204"/>
    </row>
    <row r="1038" spans="1:10" ht="34.5" customHeight="1" x14ac:dyDescent="0.25">
      <c r="A1038" s="193" t="s">
        <v>181</v>
      </c>
      <c r="B1038" s="194"/>
      <c r="C1038" s="133" t="s">
        <v>244</v>
      </c>
      <c r="D1038" s="133" t="s">
        <v>86</v>
      </c>
      <c r="E1038" s="133" t="s">
        <v>95</v>
      </c>
      <c r="F1038" s="134"/>
      <c r="G1038" s="134"/>
      <c r="H1038" s="143">
        <v>22323190.829999998</v>
      </c>
      <c r="I1038" s="203">
        <v>22323190.829999998</v>
      </c>
      <c r="J1038" s="204"/>
    </row>
    <row r="1039" spans="1:10" ht="23.25" customHeight="1" x14ac:dyDescent="0.25">
      <c r="A1039" s="193" t="s">
        <v>180</v>
      </c>
      <c r="B1039" s="194"/>
      <c r="C1039" s="133" t="s">
        <v>244</v>
      </c>
      <c r="D1039" s="133" t="s">
        <v>86</v>
      </c>
      <c r="E1039" s="133" t="s">
        <v>95</v>
      </c>
      <c r="F1039" s="133" t="s">
        <v>179</v>
      </c>
      <c r="G1039" s="133"/>
      <c r="H1039" s="143">
        <v>22323190.829999998</v>
      </c>
      <c r="I1039" s="203">
        <v>22323190.829999998</v>
      </c>
      <c r="J1039" s="204"/>
    </row>
    <row r="1040" spans="1:10" ht="15" customHeight="1" x14ac:dyDescent="0.25">
      <c r="A1040" s="186" t="s">
        <v>178</v>
      </c>
      <c r="B1040" s="187"/>
      <c r="C1040" s="133" t="s">
        <v>244</v>
      </c>
      <c r="D1040" s="133" t="s">
        <v>86</v>
      </c>
      <c r="E1040" s="133" t="s">
        <v>95</v>
      </c>
      <c r="F1040" s="136" t="s">
        <v>177</v>
      </c>
      <c r="G1040" s="136"/>
      <c r="H1040" s="143">
        <v>22323190.829999998</v>
      </c>
      <c r="I1040" s="203">
        <v>22323190.829999998</v>
      </c>
      <c r="J1040" s="204"/>
    </row>
    <row r="1041" spans="1:10" ht="23.25" customHeight="1" x14ac:dyDescent="0.25">
      <c r="A1041" s="186" t="s">
        <v>176</v>
      </c>
      <c r="B1041" s="187"/>
      <c r="C1041" s="133" t="s">
        <v>244</v>
      </c>
      <c r="D1041" s="133" t="s">
        <v>86</v>
      </c>
      <c r="E1041" s="133" t="s">
        <v>95</v>
      </c>
      <c r="F1041" s="136" t="s">
        <v>175</v>
      </c>
      <c r="G1041" s="137"/>
      <c r="H1041" s="143">
        <v>22323190.829999998</v>
      </c>
      <c r="I1041" s="203">
        <v>22323190.829999998</v>
      </c>
      <c r="J1041" s="204"/>
    </row>
    <row r="1042" spans="1:10" ht="15" customHeight="1" x14ac:dyDescent="0.25">
      <c r="A1042" s="186" t="s">
        <v>174</v>
      </c>
      <c r="B1042" s="187"/>
      <c r="C1042" s="133" t="s">
        <v>244</v>
      </c>
      <c r="D1042" s="133" t="s">
        <v>86</v>
      </c>
      <c r="E1042" s="133" t="s">
        <v>95</v>
      </c>
      <c r="F1042" s="136" t="s">
        <v>173</v>
      </c>
      <c r="G1042" s="137"/>
      <c r="H1042" s="143">
        <v>22323190.829999998</v>
      </c>
      <c r="I1042" s="203">
        <v>22323190.829999998</v>
      </c>
      <c r="J1042" s="204"/>
    </row>
    <row r="1043" spans="1:10" ht="45.75" customHeight="1" x14ac:dyDescent="0.25">
      <c r="A1043" s="186" t="s">
        <v>146</v>
      </c>
      <c r="B1043" s="187"/>
      <c r="C1043" s="133" t="s">
        <v>244</v>
      </c>
      <c r="D1043" s="133" t="s">
        <v>86</v>
      </c>
      <c r="E1043" s="133" t="s">
        <v>95</v>
      </c>
      <c r="F1043" s="136" t="s">
        <v>173</v>
      </c>
      <c r="G1043" s="136" t="s">
        <v>145</v>
      </c>
      <c r="H1043" s="143">
        <v>16677190.83</v>
      </c>
      <c r="I1043" s="203">
        <v>16677190.83</v>
      </c>
      <c r="J1043" s="204"/>
    </row>
    <row r="1044" spans="1:10" ht="23.25" customHeight="1" x14ac:dyDescent="0.25">
      <c r="A1044" s="186" t="s">
        <v>337</v>
      </c>
      <c r="B1044" s="187"/>
      <c r="C1044" s="133" t="s">
        <v>244</v>
      </c>
      <c r="D1044" s="133" t="s">
        <v>86</v>
      </c>
      <c r="E1044" s="133" t="s">
        <v>95</v>
      </c>
      <c r="F1044" s="136" t="s">
        <v>173</v>
      </c>
      <c r="G1044" s="136" t="s">
        <v>333</v>
      </c>
      <c r="H1044" s="143">
        <v>16677190.83</v>
      </c>
      <c r="I1044" s="203">
        <v>16677190.83</v>
      </c>
      <c r="J1044" s="204"/>
    </row>
    <row r="1045" spans="1:10" ht="23.25" customHeight="1" x14ac:dyDescent="0.25">
      <c r="A1045" s="186" t="s">
        <v>142</v>
      </c>
      <c r="B1045" s="187"/>
      <c r="C1045" s="133" t="s">
        <v>244</v>
      </c>
      <c r="D1045" s="133" t="s">
        <v>86</v>
      </c>
      <c r="E1045" s="133" t="s">
        <v>95</v>
      </c>
      <c r="F1045" s="136" t="s">
        <v>173</v>
      </c>
      <c r="G1045" s="136" t="s">
        <v>141</v>
      </c>
      <c r="H1045" s="143">
        <v>5645000</v>
      </c>
      <c r="I1045" s="203">
        <v>5645000</v>
      </c>
      <c r="J1045" s="204"/>
    </row>
    <row r="1046" spans="1:10" ht="23.25" customHeight="1" x14ac:dyDescent="0.25">
      <c r="A1046" s="186" t="s">
        <v>140</v>
      </c>
      <c r="B1046" s="187"/>
      <c r="C1046" s="133" t="s">
        <v>244</v>
      </c>
      <c r="D1046" s="133" t="s">
        <v>86</v>
      </c>
      <c r="E1046" s="133" t="s">
        <v>95</v>
      </c>
      <c r="F1046" s="136" t="s">
        <v>173</v>
      </c>
      <c r="G1046" s="136" t="s">
        <v>139</v>
      </c>
      <c r="H1046" s="143">
        <v>5645000</v>
      </c>
      <c r="I1046" s="203">
        <v>5645000</v>
      </c>
      <c r="J1046" s="204"/>
    </row>
    <row r="1047" spans="1:10" ht="15" customHeight="1" x14ac:dyDescent="0.25">
      <c r="A1047" s="186" t="s">
        <v>332</v>
      </c>
      <c r="B1047" s="187"/>
      <c r="C1047" s="133" t="s">
        <v>244</v>
      </c>
      <c r="D1047" s="133" t="s">
        <v>86</v>
      </c>
      <c r="E1047" s="133" t="s">
        <v>95</v>
      </c>
      <c r="F1047" s="136" t="s">
        <v>173</v>
      </c>
      <c r="G1047" s="136" t="s">
        <v>98</v>
      </c>
      <c r="H1047" s="143">
        <v>1000</v>
      </c>
      <c r="I1047" s="203">
        <v>1000</v>
      </c>
      <c r="J1047" s="204"/>
    </row>
    <row r="1048" spans="1:10" ht="15" customHeight="1" x14ac:dyDescent="0.25">
      <c r="A1048" s="186" t="s">
        <v>331</v>
      </c>
      <c r="B1048" s="187"/>
      <c r="C1048" s="133" t="s">
        <v>244</v>
      </c>
      <c r="D1048" s="133" t="s">
        <v>86</v>
      </c>
      <c r="E1048" s="133" t="s">
        <v>95</v>
      </c>
      <c r="F1048" s="136" t="s">
        <v>173</v>
      </c>
      <c r="G1048" s="136" t="s">
        <v>330</v>
      </c>
      <c r="H1048" s="143">
        <v>1000</v>
      </c>
      <c r="I1048" s="203">
        <v>1000</v>
      </c>
      <c r="J1048" s="204"/>
    </row>
    <row r="1049" spans="1:10" ht="15" customHeight="1" x14ac:dyDescent="0.25">
      <c r="A1049" s="193" t="s">
        <v>1414</v>
      </c>
      <c r="B1049" s="194"/>
      <c r="C1049" s="133" t="s">
        <v>244</v>
      </c>
      <c r="D1049" s="133" t="s">
        <v>230</v>
      </c>
      <c r="E1049" s="133"/>
      <c r="F1049" s="134"/>
      <c r="G1049" s="134"/>
      <c r="H1049" s="143">
        <v>6520589205.1499996</v>
      </c>
      <c r="I1049" s="203">
        <v>6552240994.7600002</v>
      </c>
      <c r="J1049" s="204"/>
    </row>
    <row r="1050" spans="1:10" ht="15" customHeight="1" x14ac:dyDescent="0.25">
      <c r="A1050" s="193" t="s">
        <v>329</v>
      </c>
      <c r="B1050" s="194"/>
      <c r="C1050" s="133" t="s">
        <v>244</v>
      </c>
      <c r="D1050" s="133" t="s">
        <v>230</v>
      </c>
      <c r="E1050" s="133" t="s">
        <v>86</v>
      </c>
      <c r="F1050" s="134"/>
      <c r="G1050" s="134"/>
      <c r="H1050" s="143">
        <v>2313318090</v>
      </c>
      <c r="I1050" s="203">
        <v>2342461090</v>
      </c>
      <c r="J1050" s="204"/>
    </row>
    <row r="1051" spans="1:10" ht="15" customHeight="1" x14ac:dyDescent="0.25">
      <c r="A1051" s="193" t="s">
        <v>252</v>
      </c>
      <c r="B1051" s="194"/>
      <c r="C1051" s="133" t="s">
        <v>244</v>
      </c>
      <c r="D1051" s="133" t="s">
        <v>230</v>
      </c>
      <c r="E1051" s="133" t="s">
        <v>86</v>
      </c>
      <c r="F1051" s="133" t="s">
        <v>251</v>
      </c>
      <c r="G1051" s="133"/>
      <c r="H1051" s="143">
        <v>2313318090</v>
      </c>
      <c r="I1051" s="203">
        <v>2342461090</v>
      </c>
      <c r="J1051" s="204"/>
    </row>
    <row r="1052" spans="1:10" ht="15" customHeight="1" x14ac:dyDescent="0.25">
      <c r="A1052" s="186" t="s">
        <v>250</v>
      </c>
      <c r="B1052" s="187"/>
      <c r="C1052" s="133" t="s">
        <v>244</v>
      </c>
      <c r="D1052" s="133" t="s">
        <v>230</v>
      </c>
      <c r="E1052" s="133" t="s">
        <v>86</v>
      </c>
      <c r="F1052" s="136" t="s">
        <v>249</v>
      </c>
      <c r="G1052" s="136"/>
      <c r="H1052" s="143">
        <v>581386090</v>
      </c>
      <c r="I1052" s="203">
        <v>610529090</v>
      </c>
      <c r="J1052" s="204"/>
    </row>
    <row r="1053" spans="1:10" ht="34.5" customHeight="1" x14ac:dyDescent="0.25">
      <c r="A1053" s="186" t="s">
        <v>248</v>
      </c>
      <c r="B1053" s="187"/>
      <c r="C1053" s="133" t="s">
        <v>244</v>
      </c>
      <c r="D1053" s="133" t="s">
        <v>230</v>
      </c>
      <c r="E1053" s="133" t="s">
        <v>86</v>
      </c>
      <c r="F1053" s="136" t="s">
        <v>247</v>
      </c>
      <c r="G1053" s="137"/>
      <c r="H1053" s="143">
        <v>564588090</v>
      </c>
      <c r="I1053" s="203">
        <v>593731090</v>
      </c>
      <c r="J1053" s="204"/>
    </row>
    <row r="1054" spans="1:10" ht="34.5" customHeight="1" x14ac:dyDescent="0.25">
      <c r="A1054" s="186" t="s">
        <v>328</v>
      </c>
      <c r="B1054" s="187"/>
      <c r="C1054" s="133" t="s">
        <v>244</v>
      </c>
      <c r="D1054" s="133" t="s">
        <v>230</v>
      </c>
      <c r="E1054" s="133" t="s">
        <v>86</v>
      </c>
      <c r="F1054" s="136" t="s">
        <v>327</v>
      </c>
      <c r="G1054" s="137"/>
      <c r="H1054" s="143">
        <v>564588090</v>
      </c>
      <c r="I1054" s="203">
        <v>564588090</v>
      </c>
      <c r="J1054" s="204"/>
    </row>
    <row r="1055" spans="1:10" ht="23.25" customHeight="1" x14ac:dyDescent="0.25">
      <c r="A1055" s="186" t="s">
        <v>132</v>
      </c>
      <c r="B1055" s="187"/>
      <c r="C1055" s="133" t="s">
        <v>244</v>
      </c>
      <c r="D1055" s="133" t="s">
        <v>230</v>
      </c>
      <c r="E1055" s="133" t="s">
        <v>86</v>
      </c>
      <c r="F1055" s="136" t="s">
        <v>327</v>
      </c>
      <c r="G1055" s="136" t="s">
        <v>109</v>
      </c>
      <c r="H1055" s="143">
        <v>564588090</v>
      </c>
      <c r="I1055" s="203">
        <v>564588090</v>
      </c>
      <c r="J1055" s="204"/>
    </row>
    <row r="1056" spans="1:10" ht="15" customHeight="1" x14ac:dyDescent="0.25">
      <c r="A1056" s="186" t="s">
        <v>166</v>
      </c>
      <c r="B1056" s="187"/>
      <c r="C1056" s="133" t="s">
        <v>244</v>
      </c>
      <c r="D1056" s="133" t="s">
        <v>230</v>
      </c>
      <c r="E1056" s="133" t="s">
        <v>86</v>
      </c>
      <c r="F1056" s="136" t="s">
        <v>327</v>
      </c>
      <c r="G1056" s="136" t="s">
        <v>112</v>
      </c>
      <c r="H1056" s="143">
        <v>515380890</v>
      </c>
      <c r="I1056" s="203">
        <v>515380890</v>
      </c>
      <c r="J1056" s="204"/>
    </row>
    <row r="1057" spans="1:10" ht="15" customHeight="1" x14ac:dyDescent="0.25">
      <c r="A1057" s="186" t="s">
        <v>131</v>
      </c>
      <c r="B1057" s="187"/>
      <c r="C1057" s="133" t="s">
        <v>244</v>
      </c>
      <c r="D1057" s="133" t="s">
        <v>230</v>
      </c>
      <c r="E1057" s="133" t="s">
        <v>86</v>
      </c>
      <c r="F1057" s="136" t="s">
        <v>327</v>
      </c>
      <c r="G1057" s="136" t="s">
        <v>127</v>
      </c>
      <c r="H1057" s="143">
        <v>49207200</v>
      </c>
      <c r="I1057" s="203">
        <v>49207200</v>
      </c>
      <c r="J1057" s="204"/>
    </row>
    <row r="1058" spans="1:10" ht="34.5" customHeight="1" x14ac:dyDescent="0.25">
      <c r="A1058" s="186" t="s">
        <v>326</v>
      </c>
      <c r="B1058" s="187"/>
      <c r="C1058" s="133" t="s">
        <v>244</v>
      </c>
      <c r="D1058" s="133" t="s">
        <v>230</v>
      </c>
      <c r="E1058" s="133" t="s">
        <v>86</v>
      </c>
      <c r="F1058" s="136" t="s">
        <v>325</v>
      </c>
      <c r="G1058" s="137"/>
      <c r="H1058" s="143">
        <v>0</v>
      </c>
      <c r="I1058" s="203">
        <v>29143000</v>
      </c>
      <c r="J1058" s="204"/>
    </row>
    <row r="1059" spans="1:10" ht="23.25" customHeight="1" x14ac:dyDescent="0.25">
      <c r="A1059" s="186" t="s">
        <v>132</v>
      </c>
      <c r="B1059" s="187"/>
      <c r="C1059" s="133" t="s">
        <v>244</v>
      </c>
      <c r="D1059" s="133" t="s">
        <v>230</v>
      </c>
      <c r="E1059" s="133" t="s">
        <v>86</v>
      </c>
      <c r="F1059" s="136" t="s">
        <v>325</v>
      </c>
      <c r="G1059" s="136" t="s">
        <v>109</v>
      </c>
      <c r="H1059" s="143">
        <v>0</v>
      </c>
      <c r="I1059" s="203">
        <v>29143000</v>
      </c>
      <c r="J1059" s="204"/>
    </row>
    <row r="1060" spans="1:10" ht="15" customHeight="1" x14ac:dyDescent="0.25">
      <c r="A1060" s="186" t="s">
        <v>166</v>
      </c>
      <c r="B1060" s="187"/>
      <c r="C1060" s="133" t="s">
        <v>244</v>
      </c>
      <c r="D1060" s="133" t="s">
        <v>230</v>
      </c>
      <c r="E1060" s="133" t="s">
        <v>86</v>
      </c>
      <c r="F1060" s="136" t="s">
        <v>325</v>
      </c>
      <c r="G1060" s="136" t="s">
        <v>112</v>
      </c>
      <c r="H1060" s="143">
        <v>0</v>
      </c>
      <c r="I1060" s="203">
        <v>29143000</v>
      </c>
      <c r="J1060" s="204"/>
    </row>
    <row r="1061" spans="1:10" ht="15" customHeight="1" x14ac:dyDescent="0.25">
      <c r="A1061" s="186" t="s">
        <v>324</v>
      </c>
      <c r="B1061" s="187"/>
      <c r="C1061" s="133" t="s">
        <v>244</v>
      </c>
      <c r="D1061" s="133" t="s">
        <v>230</v>
      </c>
      <c r="E1061" s="133" t="s">
        <v>86</v>
      </c>
      <c r="F1061" s="136" t="s">
        <v>323</v>
      </c>
      <c r="G1061" s="137"/>
      <c r="H1061" s="143">
        <v>16798000</v>
      </c>
      <c r="I1061" s="203">
        <v>16798000</v>
      </c>
      <c r="J1061" s="204"/>
    </row>
    <row r="1062" spans="1:10" ht="45.75" customHeight="1" x14ac:dyDescent="0.25">
      <c r="A1062" s="186" t="s">
        <v>322</v>
      </c>
      <c r="B1062" s="187"/>
      <c r="C1062" s="133" t="s">
        <v>244</v>
      </c>
      <c r="D1062" s="133" t="s">
        <v>230</v>
      </c>
      <c r="E1062" s="133" t="s">
        <v>86</v>
      </c>
      <c r="F1062" s="136" t="s">
        <v>321</v>
      </c>
      <c r="G1062" s="137"/>
      <c r="H1062" s="143">
        <v>16798000</v>
      </c>
      <c r="I1062" s="203">
        <v>16798000</v>
      </c>
      <c r="J1062" s="204"/>
    </row>
    <row r="1063" spans="1:10" ht="23.25" customHeight="1" x14ac:dyDescent="0.25">
      <c r="A1063" s="186" t="s">
        <v>132</v>
      </c>
      <c r="B1063" s="187"/>
      <c r="C1063" s="133" t="s">
        <v>244</v>
      </c>
      <c r="D1063" s="133" t="s">
        <v>230</v>
      </c>
      <c r="E1063" s="133" t="s">
        <v>86</v>
      </c>
      <c r="F1063" s="136" t="s">
        <v>321</v>
      </c>
      <c r="G1063" s="136" t="s">
        <v>109</v>
      </c>
      <c r="H1063" s="143">
        <v>16798000</v>
      </c>
      <c r="I1063" s="203">
        <v>16798000</v>
      </c>
      <c r="J1063" s="204"/>
    </row>
    <row r="1064" spans="1:10" ht="45.75" customHeight="1" x14ac:dyDescent="0.25">
      <c r="A1064" s="186" t="s">
        <v>293</v>
      </c>
      <c r="B1064" s="187"/>
      <c r="C1064" s="133" t="s">
        <v>244</v>
      </c>
      <c r="D1064" s="133" t="s">
        <v>230</v>
      </c>
      <c r="E1064" s="133" t="s">
        <v>86</v>
      </c>
      <c r="F1064" s="136" t="s">
        <v>321</v>
      </c>
      <c r="G1064" s="136" t="s">
        <v>291</v>
      </c>
      <c r="H1064" s="143">
        <v>16798000</v>
      </c>
      <c r="I1064" s="203">
        <v>16798000</v>
      </c>
      <c r="J1064" s="204"/>
    </row>
    <row r="1065" spans="1:10" ht="15" customHeight="1" x14ac:dyDescent="0.25">
      <c r="A1065" s="186" t="s">
        <v>300</v>
      </c>
      <c r="B1065" s="187"/>
      <c r="C1065" s="133" t="s">
        <v>244</v>
      </c>
      <c r="D1065" s="133" t="s">
        <v>230</v>
      </c>
      <c r="E1065" s="133" t="s">
        <v>86</v>
      </c>
      <c r="F1065" s="136" t="s">
        <v>299</v>
      </c>
      <c r="G1065" s="136"/>
      <c r="H1065" s="143">
        <v>1731932000</v>
      </c>
      <c r="I1065" s="203">
        <v>1731932000</v>
      </c>
      <c r="J1065" s="204"/>
    </row>
    <row r="1066" spans="1:10" ht="23.25" customHeight="1" x14ac:dyDescent="0.25">
      <c r="A1066" s="186" t="s">
        <v>298</v>
      </c>
      <c r="B1066" s="187"/>
      <c r="C1066" s="133" t="s">
        <v>244</v>
      </c>
      <c r="D1066" s="133" t="s">
        <v>230</v>
      </c>
      <c r="E1066" s="133" t="s">
        <v>86</v>
      </c>
      <c r="F1066" s="136" t="s">
        <v>297</v>
      </c>
      <c r="G1066" s="137"/>
      <c r="H1066" s="143">
        <v>1731932000</v>
      </c>
      <c r="I1066" s="203">
        <v>1731932000</v>
      </c>
      <c r="J1066" s="204"/>
    </row>
    <row r="1067" spans="1:10" ht="147" customHeight="1" x14ac:dyDescent="0.25">
      <c r="A1067" s="186" t="s">
        <v>296</v>
      </c>
      <c r="B1067" s="187"/>
      <c r="C1067" s="133" t="s">
        <v>244</v>
      </c>
      <c r="D1067" s="133" t="s">
        <v>230</v>
      </c>
      <c r="E1067" s="133" t="s">
        <v>86</v>
      </c>
      <c r="F1067" s="136" t="s">
        <v>295</v>
      </c>
      <c r="G1067" s="137"/>
      <c r="H1067" s="143">
        <v>1652207000</v>
      </c>
      <c r="I1067" s="203">
        <v>1652207000</v>
      </c>
      <c r="J1067" s="204"/>
    </row>
    <row r="1068" spans="1:10" ht="23.25" customHeight="1" x14ac:dyDescent="0.25">
      <c r="A1068" s="186" t="s">
        <v>132</v>
      </c>
      <c r="B1068" s="187"/>
      <c r="C1068" s="133" t="s">
        <v>244</v>
      </c>
      <c r="D1068" s="133" t="s">
        <v>230</v>
      </c>
      <c r="E1068" s="133" t="s">
        <v>86</v>
      </c>
      <c r="F1068" s="136" t="s">
        <v>295</v>
      </c>
      <c r="G1068" s="136" t="s">
        <v>109</v>
      </c>
      <c r="H1068" s="143">
        <v>1652207000</v>
      </c>
      <c r="I1068" s="203">
        <v>1652207000</v>
      </c>
      <c r="J1068" s="204"/>
    </row>
    <row r="1069" spans="1:10" ht="15" customHeight="1" x14ac:dyDescent="0.25">
      <c r="A1069" s="186" t="s">
        <v>166</v>
      </c>
      <c r="B1069" s="187"/>
      <c r="C1069" s="133" t="s">
        <v>244</v>
      </c>
      <c r="D1069" s="133" t="s">
        <v>230</v>
      </c>
      <c r="E1069" s="133" t="s">
        <v>86</v>
      </c>
      <c r="F1069" s="136" t="s">
        <v>295</v>
      </c>
      <c r="G1069" s="136" t="s">
        <v>112</v>
      </c>
      <c r="H1069" s="143">
        <v>1537015000</v>
      </c>
      <c r="I1069" s="203">
        <v>1537015000</v>
      </c>
      <c r="J1069" s="204"/>
    </row>
    <row r="1070" spans="1:10" ht="15" customHeight="1" x14ac:dyDescent="0.25">
      <c r="A1070" s="186" t="s">
        <v>131</v>
      </c>
      <c r="B1070" s="187"/>
      <c r="C1070" s="133" t="s">
        <v>244</v>
      </c>
      <c r="D1070" s="133" t="s">
        <v>230</v>
      </c>
      <c r="E1070" s="133" t="s">
        <v>86</v>
      </c>
      <c r="F1070" s="136" t="s">
        <v>295</v>
      </c>
      <c r="G1070" s="136" t="s">
        <v>127</v>
      </c>
      <c r="H1070" s="143">
        <v>115192000</v>
      </c>
      <c r="I1070" s="203">
        <v>115192000</v>
      </c>
      <c r="J1070" s="204"/>
    </row>
    <row r="1071" spans="1:10" ht="180.75" customHeight="1" x14ac:dyDescent="0.25">
      <c r="A1071" s="186" t="s">
        <v>294</v>
      </c>
      <c r="B1071" s="187"/>
      <c r="C1071" s="133" t="s">
        <v>244</v>
      </c>
      <c r="D1071" s="133" t="s">
        <v>230</v>
      </c>
      <c r="E1071" s="133" t="s">
        <v>86</v>
      </c>
      <c r="F1071" s="136" t="s">
        <v>292</v>
      </c>
      <c r="G1071" s="137"/>
      <c r="H1071" s="143">
        <v>79725000</v>
      </c>
      <c r="I1071" s="203">
        <v>79725000</v>
      </c>
      <c r="J1071" s="204"/>
    </row>
    <row r="1072" spans="1:10" ht="23.25" customHeight="1" x14ac:dyDescent="0.25">
      <c r="A1072" s="186" t="s">
        <v>132</v>
      </c>
      <c r="B1072" s="187"/>
      <c r="C1072" s="133" t="s">
        <v>244</v>
      </c>
      <c r="D1072" s="133" t="s">
        <v>230</v>
      </c>
      <c r="E1072" s="133" t="s">
        <v>86</v>
      </c>
      <c r="F1072" s="136" t="s">
        <v>292</v>
      </c>
      <c r="G1072" s="136" t="s">
        <v>109</v>
      </c>
      <c r="H1072" s="143">
        <v>79725000</v>
      </c>
      <c r="I1072" s="203">
        <v>79725000</v>
      </c>
      <c r="J1072" s="204"/>
    </row>
    <row r="1073" spans="1:10" ht="45.75" customHeight="1" x14ac:dyDescent="0.25">
      <c r="A1073" s="186" t="s">
        <v>293</v>
      </c>
      <c r="B1073" s="187"/>
      <c r="C1073" s="133" t="s">
        <v>244</v>
      </c>
      <c r="D1073" s="133" t="s">
        <v>230</v>
      </c>
      <c r="E1073" s="133" t="s">
        <v>86</v>
      </c>
      <c r="F1073" s="136" t="s">
        <v>292</v>
      </c>
      <c r="G1073" s="136" t="s">
        <v>291</v>
      </c>
      <c r="H1073" s="143">
        <v>79725000</v>
      </c>
      <c r="I1073" s="203">
        <v>79725000</v>
      </c>
      <c r="J1073" s="204"/>
    </row>
    <row r="1074" spans="1:10" ht="15" customHeight="1" x14ac:dyDescent="0.25">
      <c r="A1074" s="193" t="s">
        <v>320</v>
      </c>
      <c r="B1074" s="194"/>
      <c r="C1074" s="133" t="s">
        <v>244</v>
      </c>
      <c r="D1074" s="133" t="s">
        <v>230</v>
      </c>
      <c r="E1074" s="133" t="s">
        <v>90</v>
      </c>
      <c r="F1074" s="134"/>
      <c r="G1074" s="134"/>
      <c r="H1074" s="143">
        <v>3623749515.1500001</v>
      </c>
      <c r="I1074" s="203">
        <v>3645471875.7600002</v>
      </c>
      <c r="J1074" s="204"/>
    </row>
    <row r="1075" spans="1:10" ht="15" customHeight="1" x14ac:dyDescent="0.25">
      <c r="A1075" s="193" t="s">
        <v>252</v>
      </c>
      <c r="B1075" s="194"/>
      <c r="C1075" s="133" t="s">
        <v>244</v>
      </c>
      <c r="D1075" s="133" t="s">
        <v>230</v>
      </c>
      <c r="E1075" s="133" t="s">
        <v>90</v>
      </c>
      <c r="F1075" s="133" t="s">
        <v>251</v>
      </c>
      <c r="G1075" s="133"/>
      <c r="H1075" s="143">
        <v>3623749515.1500001</v>
      </c>
      <c r="I1075" s="203">
        <v>3642418385.7600002</v>
      </c>
      <c r="J1075" s="204"/>
    </row>
    <row r="1076" spans="1:10" ht="15" customHeight="1" x14ac:dyDescent="0.25">
      <c r="A1076" s="186" t="s">
        <v>300</v>
      </c>
      <c r="B1076" s="187"/>
      <c r="C1076" s="133" t="s">
        <v>244</v>
      </c>
      <c r="D1076" s="133" t="s">
        <v>230</v>
      </c>
      <c r="E1076" s="133" t="s">
        <v>90</v>
      </c>
      <c r="F1076" s="136" t="s">
        <v>299</v>
      </c>
      <c r="G1076" s="136"/>
      <c r="H1076" s="143">
        <v>3622801115.1500001</v>
      </c>
      <c r="I1076" s="203">
        <v>3641469985.7600002</v>
      </c>
      <c r="J1076" s="204"/>
    </row>
    <row r="1077" spans="1:10" ht="23.25" customHeight="1" x14ac:dyDescent="0.25">
      <c r="A1077" s="186" t="s">
        <v>298</v>
      </c>
      <c r="B1077" s="187"/>
      <c r="C1077" s="133" t="s">
        <v>244</v>
      </c>
      <c r="D1077" s="133" t="s">
        <v>230</v>
      </c>
      <c r="E1077" s="133" t="s">
        <v>90</v>
      </c>
      <c r="F1077" s="136" t="s">
        <v>297</v>
      </c>
      <c r="G1077" s="137"/>
      <c r="H1077" s="143">
        <v>3304398907.3699999</v>
      </c>
      <c r="I1077" s="203">
        <v>3309939903.3800001</v>
      </c>
      <c r="J1077" s="204"/>
    </row>
    <row r="1078" spans="1:10" ht="45.75" customHeight="1" x14ac:dyDescent="0.25">
      <c r="A1078" s="186" t="s">
        <v>1130</v>
      </c>
      <c r="B1078" s="187"/>
      <c r="C1078" s="133" t="s">
        <v>244</v>
      </c>
      <c r="D1078" s="133" t="s">
        <v>230</v>
      </c>
      <c r="E1078" s="133" t="s">
        <v>90</v>
      </c>
      <c r="F1078" s="136" t="s">
        <v>319</v>
      </c>
      <c r="G1078" s="137"/>
      <c r="H1078" s="143">
        <v>617133907.37</v>
      </c>
      <c r="I1078" s="203">
        <v>617279903.38</v>
      </c>
      <c r="J1078" s="204"/>
    </row>
    <row r="1079" spans="1:10" ht="23.25" customHeight="1" x14ac:dyDescent="0.25">
      <c r="A1079" s="186" t="s">
        <v>132</v>
      </c>
      <c r="B1079" s="187"/>
      <c r="C1079" s="133" t="s">
        <v>244</v>
      </c>
      <c r="D1079" s="133" t="s">
        <v>230</v>
      </c>
      <c r="E1079" s="133" t="s">
        <v>90</v>
      </c>
      <c r="F1079" s="136" t="s">
        <v>319</v>
      </c>
      <c r="G1079" s="136" t="s">
        <v>109</v>
      </c>
      <c r="H1079" s="143">
        <v>617133907.37</v>
      </c>
      <c r="I1079" s="203">
        <v>617279903.38</v>
      </c>
      <c r="J1079" s="204"/>
    </row>
    <row r="1080" spans="1:10" ht="15" customHeight="1" x14ac:dyDescent="0.25">
      <c r="A1080" s="186" t="s">
        <v>166</v>
      </c>
      <c r="B1080" s="187"/>
      <c r="C1080" s="133" t="s">
        <v>244</v>
      </c>
      <c r="D1080" s="133" t="s">
        <v>230</v>
      </c>
      <c r="E1080" s="133" t="s">
        <v>90</v>
      </c>
      <c r="F1080" s="136" t="s">
        <v>319</v>
      </c>
      <c r="G1080" s="136" t="s">
        <v>112</v>
      </c>
      <c r="H1080" s="143">
        <v>617133907.37</v>
      </c>
      <c r="I1080" s="203">
        <v>617279903.38</v>
      </c>
      <c r="J1080" s="204"/>
    </row>
    <row r="1081" spans="1:10" ht="180.75" customHeight="1" x14ac:dyDescent="0.25">
      <c r="A1081" s="186" t="s">
        <v>1135</v>
      </c>
      <c r="B1081" s="187"/>
      <c r="C1081" s="133" t="s">
        <v>244</v>
      </c>
      <c r="D1081" s="133" t="s">
        <v>230</v>
      </c>
      <c r="E1081" s="133" t="s">
        <v>90</v>
      </c>
      <c r="F1081" s="136" t="s">
        <v>318</v>
      </c>
      <c r="G1081" s="137"/>
      <c r="H1081" s="143">
        <v>97103000</v>
      </c>
      <c r="I1081" s="203">
        <v>99819000</v>
      </c>
      <c r="J1081" s="204"/>
    </row>
    <row r="1082" spans="1:10" ht="23.25" customHeight="1" x14ac:dyDescent="0.25">
      <c r="A1082" s="186" t="s">
        <v>132</v>
      </c>
      <c r="B1082" s="187"/>
      <c r="C1082" s="133" t="s">
        <v>244</v>
      </c>
      <c r="D1082" s="133" t="s">
        <v>230</v>
      </c>
      <c r="E1082" s="133" t="s">
        <v>90</v>
      </c>
      <c r="F1082" s="136" t="s">
        <v>318</v>
      </c>
      <c r="G1082" s="136" t="s">
        <v>109</v>
      </c>
      <c r="H1082" s="143">
        <v>97103000</v>
      </c>
      <c r="I1082" s="203">
        <v>99819000</v>
      </c>
      <c r="J1082" s="204"/>
    </row>
    <row r="1083" spans="1:10" ht="15" customHeight="1" x14ac:dyDescent="0.25">
      <c r="A1083" s="186" t="s">
        <v>166</v>
      </c>
      <c r="B1083" s="187"/>
      <c r="C1083" s="133" t="s">
        <v>244</v>
      </c>
      <c r="D1083" s="133" t="s">
        <v>230</v>
      </c>
      <c r="E1083" s="133" t="s">
        <v>90</v>
      </c>
      <c r="F1083" s="136" t="s">
        <v>318</v>
      </c>
      <c r="G1083" s="136" t="s">
        <v>112</v>
      </c>
      <c r="H1083" s="143">
        <v>97103000</v>
      </c>
      <c r="I1083" s="203">
        <v>99819000</v>
      </c>
      <c r="J1083" s="204"/>
    </row>
    <row r="1084" spans="1:10" ht="147" customHeight="1" x14ac:dyDescent="0.25">
      <c r="A1084" s="186" t="s">
        <v>296</v>
      </c>
      <c r="B1084" s="187"/>
      <c r="C1084" s="133" t="s">
        <v>244</v>
      </c>
      <c r="D1084" s="133" t="s">
        <v>230</v>
      </c>
      <c r="E1084" s="133" t="s">
        <v>90</v>
      </c>
      <c r="F1084" s="136" t="s">
        <v>295</v>
      </c>
      <c r="G1084" s="137"/>
      <c r="H1084" s="143">
        <v>2390363000</v>
      </c>
      <c r="I1084" s="203">
        <v>2390363000</v>
      </c>
      <c r="J1084" s="204"/>
    </row>
    <row r="1085" spans="1:10" ht="23.25" customHeight="1" x14ac:dyDescent="0.25">
      <c r="A1085" s="186" t="s">
        <v>132</v>
      </c>
      <c r="B1085" s="187"/>
      <c r="C1085" s="133" t="s">
        <v>244</v>
      </c>
      <c r="D1085" s="133" t="s">
        <v>230</v>
      </c>
      <c r="E1085" s="133" t="s">
        <v>90</v>
      </c>
      <c r="F1085" s="136" t="s">
        <v>295</v>
      </c>
      <c r="G1085" s="136" t="s">
        <v>109</v>
      </c>
      <c r="H1085" s="143">
        <v>2390363000</v>
      </c>
      <c r="I1085" s="203">
        <v>2390363000</v>
      </c>
      <c r="J1085" s="204"/>
    </row>
    <row r="1086" spans="1:10" ht="15" customHeight="1" x14ac:dyDescent="0.25">
      <c r="A1086" s="186" t="s">
        <v>166</v>
      </c>
      <c r="B1086" s="187"/>
      <c r="C1086" s="133" t="s">
        <v>244</v>
      </c>
      <c r="D1086" s="133" t="s">
        <v>230</v>
      </c>
      <c r="E1086" s="133" t="s">
        <v>90</v>
      </c>
      <c r="F1086" s="136" t="s">
        <v>295</v>
      </c>
      <c r="G1086" s="136" t="s">
        <v>112</v>
      </c>
      <c r="H1086" s="143">
        <v>2390363000</v>
      </c>
      <c r="I1086" s="203">
        <v>2390363000</v>
      </c>
      <c r="J1086" s="204"/>
    </row>
    <row r="1087" spans="1:10" ht="180.75" customHeight="1" x14ac:dyDescent="0.25">
      <c r="A1087" s="186" t="s">
        <v>294</v>
      </c>
      <c r="B1087" s="187"/>
      <c r="C1087" s="133" t="s">
        <v>244</v>
      </c>
      <c r="D1087" s="133" t="s">
        <v>230</v>
      </c>
      <c r="E1087" s="133" t="s">
        <v>90</v>
      </c>
      <c r="F1087" s="136" t="s">
        <v>292</v>
      </c>
      <c r="G1087" s="137"/>
      <c r="H1087" s="143">
        <v>198259000</v>
      </c>
      <c r="I1087" s="203">
        <v>198259000</v>
      </c>
      <c r="J1087" s="204"/>
    </row>
    <row r="1088" spans="1:10" ht="23.25" customHeight="1" x14ac:dyDescent="0.25">
      <c r="A1088" s="186" t="s">
        <v>132</v>
      </c>
      <c r="B1088" s="187"/>
      <c r="C1088" s="133" t="s">
        <v>244</v>
      </c>
      <c r="D1088" s="133" t="s">
        <v>230</v>
      </c>
      <c r="E1088" s="133" t="s">
        <v>90</v>
      </c>
      <c r="F1088" s="136" t="s">
        <v>292</v>
      </c>
      <c r="G1088" s="136" t="s">
        <v>109</v>
      </c>
      <c r="H1088" s="143">
        <v>198259000</v>
      </c>
      <c r="I1088" s="203">
        <v>198259000</v>
      </c>
      <c r="J1088" s="204"/>
    </row>
    <row r="1089" spans="1:10" ht="45.75" customHeight="1" x14ac:dyDescent="0.25">
      <c r="A1089" s="186" t="s">
        <v>293</v>
      </c>
      <c r="B1089" s="187"/>
      <c r="C1089" s="133" t="s">
        <v>244</v>
      </c>
      <c r="D1089" s="133" t="s">
        <v>230</v>
      </c>
      <c r="E1089" s="133" t="s">
        <v>90</v>
      </c>
      <c r="F1089" s="136" t="s">
        <v>292</v>
      </c>
      <c r="G1089" s="136" t="s">
        <v>291</v>
      </c>
      <c r="H1089" s="143">
        <v>198259000</v>
      </c>
      <c r="I1089" s="203">
        <v>198259000</v>
      </c>
      <c r="J1089" s="204"/>
    </row>
    <row r="1090" spans="1:10" ht="79.5" customHeight="1" x14ac:dyDescent="0.25">
      <c r="A1090" s="186" t="s">
        <v>317</v>
      </c>
      <c r="B1090" s="187"/>
      <c r="C1090" s="133" t="s">
        <v>244</v>
      </c>
      <c r="D1090" s="133" t="s">
        <v>230</v>
      </c>
      <c r="E1090" s="133" t="s">
        <v>90</v>
      </c>
      <c r="F1090" s="136" t="s">
        <v>316</v>
      </c>
      <c r="G1090" s="137"/>
      <c r="H1090" s="143">
        <v>1540000</v>
      </c>
      <c r="I1090" s="203">
        <v>4219000</v>
      </c>
      <c r="J1090" s="204"/>
    </row>
    <row r="1091" spans="1:10" ht="23.25" customHeight="1" x14ac:dyDescent="0.25">
      <c r="A1091" s="186" t="s">
        <v>132</v>
      </c>
      <c r="B1091" s="187"/>
      <c r="C1091" s="133" t="s">
        <v>244</v>
      </c>
      <c r="D1091" s="133" t="s">
        <v>230</v>
      </c>
      <c r="E1091" s="133" t="s">
        <v>90</v>
      </c>
      <c r="F1091" s="136" t="s">
        <v>316</v>
      </c>
      <c r="G1091" s="136" t="s">
        <v>109</v>
      </c>
      <c r="H1091" s="143">
        <v>1540000</v>
      </c>
      <c r="I1091" s="203">
        <v>4219000</v>
      </c>
      <c r="J1091" s="204"/>
    </row>
    <row r="1092" spans="1:10" ht="45.75" customHeight="1" x14ac:dyDescent="0.25">
      <c r="A1092" s="186" t="s">
        <v>293</v>
      </c>
      <c r="B1092" s="187"/>
      <c r="C1092" s="133" t="s">
        <v>244</v>
      </c>
      <c r="D1092" s="133" t="s">
        <v>230</v>
      </c>
      <c r="E1092" s="133" t="s">
        <v>90</v>
      </c>
      <c r="F1092" s="136" t="s">
        <v>316</v>
      </c>
      <c r="G1092" s="136" t="s">
        <v>291</v>
      </c>
      <c r="H1092" s="143">
        <v>1540000</v>
      </c>
      <c r="I1092" s="203">
        <v>4219000</v>
      </c>
      <c r="J1092" s="204"/>
    </row>
    <row r="1093" spans="1:10" ht="57" customHeight="1" x14ac:dyDescent="0.25">
      <c r="A1093" s="186" t="s">
        <v>315</v>
      </c>
      <c r="B1093" s="187"/>
      <c r="C1093" s="133" t="s">
        <v>244</v>
      </c>
      <c r="D1093" s="133" t="s">
        <v>230</v>
      </c>
      <c r="E1093" s="133" t="s">
        <v>90</v>
      </c>
      <c r="F1093" s="136" t="s">
        <v>314</v>
      </c>
      <c r="G1093" s="137"/>
      <c r="H1093" s="143">
        <v>316794490</v>
      </c>
      <c r="I1093" s="203">
        <v>322492960</v>
      </c>
      <c r="J1093" s="204"/>
    </row>
    <row r="1094" spans="1:10" ht="45.75" customHeight="1" x14ac:dyDescent="0.25">
      <c r="A1094" s="186" t="s">
        <v>313</v>
      </c>
      <c r="B1094" s="187"/>
      <c r="C1094" s="133" t="s">
        <v>244</v>
      </c>
      <c r="D1094" s="133" t="s">
        <v>230</v>
      </c>
      <c r="E1094" s="133" t="s">
        <v>90</v>
      </c>
      <c r="F1094" s="136" t="s">
        <v>312</v>
      </c>
      <c r="G1094" s="137"/>
      <c r="H1094" s="143">
        <v>149000</v>
      </c>
      <c r="I1094" s="203">
        <v>149000</v>
      </c>
      <c r="J1094" s="204"/>
    </row>
    <row r="1095" spans="1:10" ht="23.25" customHeight="1" x14ac:dyDescent="0.25">
      <c r="A1095" s="186" t="s">
        <v>132</v>
      </c>
      <c r="B1095" s="187"/>
      <c r="C1095" s="133" t="s">
        <v>244</v>
      </c>
      <c r="D1095" s="133" t="s">
        <v>230</v>
      </c>
      <c r="E1095" s="133" t="s">
        <v>90</v>
      </c>
      <c r="F1095" s="136" t="s">
        <v>312</v>
      </c>
      <c r="G1095" s="136" t="s">
        <v>109</v>
      </c>
      <c r="H1095" s="143">
        <v>149000</v>
      </c>
      <c r="I1095" s="203">
        <v>149000</v>
      </c>
      <c r="J1095" s="204"/>
    </row>
    <row r="1096" spans="1:10" ht="15" customHeight="1" x14ac:dyDescent="0.25">
      <c r="A1096" s="186" t="s">
        <v>166</v>
      </c>
      <c r="B1096" s="187"/>
      <c r="C1096" s="133" t="s">
        <v>244</v>
      </c>
      <c r="D1096" s="133" t="s">
        <v>230</v>
      </c>
      <c r="E1096" s="133" t="s">
        <v>90</v>
      </c>
      <c r="F1096" s="136" t="s">
        <v>312</v>
      </c>
      <c r="G1096" s="136" t="s">
        <v>112</v>
      </c>
      <c r="H1096" s="143">
        <v>149000</v>
      </c>
      <c r="I1096" s="203">
        <v>149000</v>
      </c>
      <c r="J1096" s="204"/>
    </row>
    <row r="1097" spans="1:10" ht="34.5" customHeight="1" x14ac:dyDescent="0.25">
      <c r="A1097" s="186" t="s">
        <v>311</v>
      </c>
      <c r="B1097" s="187"/>
      <c r="C1097" s="133" t="s">
        <v>244</v>
      </c>
      <c r="D1097" s="133" t="s">
        <v>230</v>
      </c>
      <c r="E1097" s="133" t="s">
        <v>90</v>
      </c>
      <c r="F1097" s="136" t="s">
        <v>310</v>
      </c>
      <c r="G1097" s="137"/>
      <c r="H1097" s="143">
        <v>201385490</v>
      </c>
      <c r="I1097" s="203">
        <v>207083960</v>
      </c>
      <c r="J1097" s="204"/>
    </row>
    <row r="1098" spans="1:10" ht="23.25" customHeight="1" x14ac:dyDescent="0.25">
      <c r="A1098" s="186" t="s">
        <v>142</v>
      </c>
      <c r="B1098" s="187"/>
      <c r="C1098" s="133" t="s">
        <v>244</v>
      </c>
      <c r="D1098" s="133" t="s">
        <v>230</v>
      </c>
      <c r="E1098" s="133" t="s">
        <v>90</v>
      </c>
      <c r="F1098" s="136" t="s">
        <v>310</v>
      </c>
      <c r="G1098" s="136" t="s">
        <v>141</v>
      </c>
      <c r="H1098" s="143">
        <v>180228338.28</v>
      </c>
      <c r="I1098" s="203">
        <v>185287547.06</v>
      </c>
      <c r="J1098" s="204"/>
    </row>
    <row r="1099" spans="1:10" ht="23.25" customHeight="1" x14ac:dyDescent="0.25">
      <c r="A1099" s="186" t="s">
        <v>140</v>
      </c>
      <c r="B1099" s="187"/>
      <c r="C1099" s="133" t="s">
        <v>244</v>
      </c>
      <c r="D1099" s="133" t="s">
        <v>230</v>
      </c>
      <c r="E1099" s="133" t="s">
        <v>90</v>
      </c>
      <c r="F1099" s="136" t="s">
        <v>310</v>
      </c>
      <c r="G1099" s="136" t="s">
        <v>139</v>
      </c>
      <c r="H1099" s="143">
        <v>180228338.28</v>
      </c>
      <c r="I1099" s="203">
        <v>185287547.06</v>
      </c>
      <c r="J1099" s="204"/>
    </row>
    <row r="1100" spans="1:10" ht="23.25" customHeight="1" x14ac:dyDescent="0.25">
      <c r="A1100" s="186" t="s">
        <v>132</v>
      </c>
      <c r="B1100" s="187"/>
      <c r="C1100" s="133" t="s">
        <v>244</v>
      </c>
      <c r="D1100" s="133" t="s">
        <v>230</v>
      </c>
      <c r="E1100" s="133" t="s">
        <v>90</v>
      </c>
      <c r="F1100" s="136" t="s">
        <v>310</v>
      </c>
      <c r="G1100" s="136" t="s">
        <v>109</v>
      </c>
      <c r="H1100" s="143">
        <v>21157151.719999999</v>
      </c>
      <c r="I1100" s="203">
        <v>21796412.940000001</v>
      </c>
      <c r="J1100" s="204"/>
    </row>
    <row r="1101" spans="1:10" ht="15" customHeight="1" x14ac:dyDescent="0.25">
      <c r="A1101" s="186" t="s">
        <v>166</v>
      </c>
      <c r="B1101" s="187"/>
      <c r="C1101" s="133" t="s">
        <v>244</v>
      </c>
      <c r="D1101" s="133" t="s">
        <v>230</v>
      </c>
      <c r="E1101" s="133" t="s">
        <v>90</v>
      </c>
      <c r="F1101" s="136" t="s">
        <v>310</v>
      </c>
      <c r="G1101" s="136" t="s">
        <v>112</v>
      </c>
      <c r="H1101" s="143">
        <v>21157151.719999999</v>
      </c>
      <c r="I1101" s="203">
        <v>21796412.940000001</v>
      </c>
      <c r="J1101" s="204"/>
    </row>
    <row r="1102" spans="1:10" ht="57" customHeight="1" x14ac:dyDescent="0.25">
      <c r="A1102" s="186" t="s">
        <v>309</v>
      </c>
      <c r="B1102" s="187"/>
      <c r="C1102" s="133" t="s">
        <v>244</v>
      </c>
      <c r="D1102" s="133" t="s">
        <v>230</v>
      </c>
      <c r="E1102" s="133" t="s">
        <v>90</v>
      </c>
      <c r="F1102" s="136" t="s">
        <v>308</v>
      </c>
      <c r="G1102" s="137"/>
      <c r="H1102" s="143">
        <v>115260000</v>
      </c>
      <c r="I1102" s="203">
        <v>115260000</v>
      </c>
      <c r="J1102" s="204"/>
    </row>
    <row r="1103" spans="1:10" ht="23.25" customHeight="1" x14ac:dyDescent="0.25">
      <c r="A1103" s="186" t="s">
        <v>142</v>
      </c>
      <c r="B1103" s="187"/>
      <c r="C1103" s="133" t="s">
        <v>244</v>
      </c>
      <c r="D1103" s="133" t="s">
        <v>230</v>
      </c>
      <c r="E1103" s="133" t="s">
        <v>90</v>
      </c>
      <c r="F1103" s="136" t="s">
        <v>308</v>
      </c>
      <c r="G1103" s="136" t="s">
        <v>141</v>
      </c>
      <c r="H1103" s="143">
        <v>103913000</v>
      </c>
      <c r="I1103" s="203">
        <v>103913000</v>
      </c>
      <c r="J1103" s="204"/>
    </row>
    <row r="1104" spans="1:10" ht="23.25" customHeight="1" x14ac:dyDescent="0.25">
      <c r="A1104" s="186" t="s">
        <v>140</v>
      </c>
      <c r="B1104" s="187"/>
      <c r="C1104" s="133" t="s">
        <v>244</v>
      </c>
      <c r="D1104" s="133" t="s">
        <v>230</v>
      </c>
      <c r="E1104" s="133" t="s">
        <v>90</v>
      </c>
      <c r="F1104" s="136" t="s">
        <v>308</v>
      </c>
      <c r="G1104" s="136" t="s">
        <v>139</v>
      </c>
      <c r="H1104" s="143">
        <v>103913000</v>
      </c>
      <c r="I1104" s="203">
        <v>103913000</v>
      </c>
      <c r="J1104" s="204"/>
    </row>
    <row r="1105" spans="1:10" ht="23.25" customHeight="1" x14ac:dyDescent="0.25">
      <c r="A1105" s="186" t="s">
        <v>132</v>
      </c>
      <c r="B1105" s="187"/>
      <c r="C1105" s="133" t="s">
        <v>244</v>
      </c>
      <c r="D1105" s="133" t="s">
        <v>230</v>
      </c>
      <c r="E1105" s="133" t="s">
        <v>90</v>
      </c>
      <c r="F1105" s="136" t="s">
        <v>308</v>
      </c>
      <c r="G1105" s="136" t="s">
        <v>109</v>
      </c>
      <c r="H1105" s="143">
        <v>11347000</v>
      </c>
      <c r="I1105" s="203">
        <v>11347000</v>
      </c>
      <c r="J1105" s="204"/>
    </row>
    <row r="1106" spans="1:10" ht="15" customHeight="1" x14ac:dyDescent="0.25">
      <c r="A1106" s="186" t="s">
        <v>166</v>
      </c>
      <c r="B1106" s="187"/>
      <c r="C1106" s="133" t="s">
        <v>244</v>
      </c>
      <c r="D1106" s="133" t="s">
        <v>230</v>
      </c>
      <c r="E1106" s="133" t="s">
        <v>90</v>
      </c>
      <c r="F1106" s="136" t="s">
        <v>308</v>
      </c>
      <c r="G1106" s="136" t="s">
        <v>112</v>
      </c>
      <c r="H1106" s="143">
        <v>11347000</v>
      </c>
      <c r="I1106" s="203">
        <v>11347000</v>
      </c>
      <c r="J1106" s="204"/>
    </row>
    <row r="1107" spans="1:10" ht="15" customHeight="1" x14ac:dyDescent="0.25">
      <c r="A1107" s="186" t="s">
        <v>307</v>
      </c>
      <c r="B1107" s="187"/>
      <c r="C1107" s="133" t="s">
        <v>244</v>
      </c>
      <c r="D1107" s="133" t="s">
        <v>230</v>
      </c>
      <c r="E1107" s="133" t="s">
        <v>90</v>
      </c>
      <c r="F1107" s="136" t="s">
        <v>306</v>
      </c>
      <c r="G1107" s="137"/>
      <c r="H1107" s="143">
        <v>1607717.78</v>
      </c>
      <c r="I1107" s="203">
        <v>9037122.3800000008</v>
      </c>
      <c r="J1107" s="204"/>
    </row>
    <row r="1108" spans="1:10" ht="45.75" customHeight="1" x14ac:dyDescent="0.25">
      <c r="A1108" s="186" t="s">
        <v>305</v>
      </c>
      <c r="B1108" s="187"/>
      <c r="C1108" s="133" t="s">
        <v>244</v>
      </c>
      <c r="D1108" s="133" t="s">
        <v>230</v>
      </c>
      <c r="E1108" s="133" t="s">
        <v>90</v>
      </c>
      <c r="F1108" s="136" t="s">
        <v>304</v>
      </c>
      <c r="G1108" s="137"/>
      <c r="H1108" s="143">
        <v>1607717.78</v>
      </c>
      <c r="I1108" s="203">
        <v>0</v>
      </c>
      <c r="J1108" s="204"/>
    </row>
    <row r="1109" spans="1:10" ht="23.25" customHeight="1" x14ac:dyDescent="0.25">
      <c r="A1109" s="186" t="s">
        <v>142</v>
      </c>
      <c r="B1109" s="187"/>
      <c r="C1109" s="133" t="s">
        <v>244</v>
      </c>
      <c r="D1109" s="133" t="s">
        <v>230</v>
      </c>
      <c r="E1109" s="133" t="s">
        <v>90</v>
      </c>
      <c r="F1109" s="136" t="s">
        <v>304</v>
      </c>
      <c r="G1109" s="136" t="s">
        <v>141</v>
      </c>
      <c r="H1109" s="143">
        <v>1607717.78</v>
      </c>
      <c r="I1109" s="203">
        <v>0</v>
      </c>
      <c r="J1109" s="204"/>
    </row>
    <row r="1110" spans="1:10" ht="23.25" customHeight="1" x14ac:dyDescent="0.25">
      <c r="A1110" s="186" t="s">
        <v>140</v>
      </c>
      <c r="B1110" s="187"/>
      <c r="C1110" s="133" t="s">
        <v>244</v>
      </c>
      <c r="D1110" s="133" t="s">
        <v>230</v>
      </c>
      <c r="E1110" s="133" t="s">
        <v>90</v>
      </c>
      <c r="F1110" s="136" t="s">
        <v>304</v>
      </c>
      <c r="G1110" s="136" t="s">
        <v>139</v>
      </c>
      <c r="H1110" s="143">
        <v>1607717.78</v>
      </c>
      <c r="I1110" s="203">
        <v>0</v>
      </c>
      <c r="J1110" s="204"/>
    </row>
    <row r="1111" spans="1:10" ht="45.75" customHeight="1" x14ac:dyDescent="0.25">
      <c r="A1111" s="186" t="s">
        <v>920</v>
      </c>
      <c r="B1111" s="187"/>
      <c r="C1111" s="133" t="s">
        <v>244</v>
      </c>
      <c r="D1111" s="133" t="s">
        <v>230</v>
      </c>
      <c r="E1111" s="133" t="s">
        <v>90</v>
      </c>
      <c r="F1111" s="136" t="s">
        <v>921</v>
      </c>
      <c r="G1111" s="137"/>
      <c r="H1111" s="143">
        <v>0</v>
      </c>
      <c r="I1111" s="203">
        <v>9037122.3800000008</v>
      </c>
      <c r="J1111" s="204"/>
    </row>
    <row r="1112" spans="1:10" ht="23.25" customHeight="1" x14ac:dyDescent="0.25">
      <c r="A1112" s="186" t="s">
        <v>142</v>
      </c>
      <c r="B1112" s="187"/>
      <c r="C1112" s="133" t="s">
        <v>244</v>
      </c>
      <c r="D1112" s="133" t="s">
        <v>230</v>
      </c>
      <c r="E1112" s="133" t="s">
        <v>90</v>
      </c>
      <c r="F1112" s="136" t="s">
        <v>921</v>
      </c>
      <c r="G1112" s="136" t="s">
        <v>141</v>
      </c>
      <c r="H1112" s="143">
        <v>0</v>
      </c>
      <c r="I1112" s="203">
        <v>9037122.3800000008</v>
      </c>
      <c r="J1112" s="204"/>
    </row>
    <row r="1113" spans="1:10" ht="23.25" customHeight="1" x14ac:dyDescent="0.25">
      <c r="A1113" s="186" t="s">
        <v>140</v>
      </c>
      <c r="B1113" s="187"/>
      <c r="C1113" s="133" t="s">
        <v>244</v>
      </c>
      <c r="D1113" s="133" t="s">
        <v>230</v>
      </c>
      <c r="E1113" s="133" t="s">
        <v>90</v>
      </c>
      <c r="F1113" s="136" t="s">
        <v>921</v>
      </c>
      <c r="G1113" s="136" t="s">
        <v>139</v>
      </c>
      <c r="H1113" s="143">
        <v>0</v>
      </c>
      <c r="I1113" s="203">
        <v>9037122.3800000008</v>
      </c>
      <c r="J1113" s="204"/>
    </row>
    <row r="1114" spans="1:10" ht="23.25" customHeight="1" x14ac:dyDescent="0.25">
      <c r="A1114" s="186" t="s">
        <v>290</v>
      </c>
      <c r="B1114" s="187"/>
      <c r="C1114" s="133" t="s">
        <v>244</v>
      </c>
      <c r="D1114" s="133" t="s">
        <v>230</v>
      </c>
      <c r="E1114" s="133" t="s">
        <v>90</v>
      </c>
      <c r="F1114" s="136" t="s">
        <v>289</v>
      </c>
      <c r="G1114" s="136"/>
      <c r="H1114" s="143">
        <v>948400</v>
      </c>
      <c r="I1114" s="203">
        <v>948400</v>
      </c>
      <c r="J1114" s="204"/>
    </row>
    <row r="1115" spans="1:10" ht="34.5" customHeight="1" x14ac:dyDescent="0.25">
      <c r="A1115" s="186" t="s">
        <v>284</v>
      </c>
      <c r="B1115" s="187"/>
      <c r="C1115" s="133" t="s">
        <v>244</v>
      </c>
      <c r="D1115" s="133" t="s">
        <v>230</v>
      </c>
      <c r="E1115" s="133" t="s">
        <v>90</v>
      </c>
      <c r="F1115" s="136" t="s">
        <v>283</v>
      </c>
      <c r="G1115" s="137"/>
      <c r="H1115" s="143">
        <v>948400</v>
      </c>
      <c r="I1115" s="203">
        <v>948400</v>
      </c>
      <c r="J1115" s="204"/>
    </row>
    <row r="1116" spans="1:10" ht="34.5" customHeight="1" x14ac:dyDescent="0.25">
      <c r="A1116" s="186" t="s">
        <v>282</v>
      </c>
      <c r="B1116" s="187"/>
      <c r="C1116" s="133" t="s">
        <v>244</v>
      </c>
      <c r="D1116" s="133" t="s">
        <v>230</v>
      </c>
      <c r="E1116" s="133" t="s">
        <v>90</v>
      </c>
      <c r="F1116" s="136" t="s">
        <v>281</v>
      </c>
      <c r="G1116" s="137"/>
      <c r="H1116" s="143">
        <v>948400</v>
      </c>
      <c r="I1116" s="203">
        <v>948400</v>
      </c>
      <c r="J1116" s="204"/>
    </row>
    <row r="1117" spans="1:10" ht="23.25" customHeight="1" x14ac:dyDescent="0.25">
      <c r="A1117" s="186" t="s">
        <v>132</v>
      </c>
      <c r="B1117" s="187"/>
      <c r="C1117" s="133" t="s">
        <v>244</v>
      </c>
      <c r="D1117" s="133" t="s">
        <v>230</v>
      </c>
      <c r="E1117" s="133" t="s">
        <v>90</v>
      </c>
      <c r="F1117" s="136" t="s">
        <v>281</v>
      </c>
      <c r="G1117" s="136" t="s">
        <v>109</v>
      </c>
      <c r="H1117" s="143">
        <v>948400</v>
      </c>
      <c r="I1117" s="203">
        <v>948400</v>
      </c>
      <c r="J1117" s="204"/>
    </row>
    <row r="1118" spans="1:10" ht="15" customHeight="1" x14ac:dyDescent="0.25">
      <c r="A1118" s="186" t="s">
        <v>166</v>
      </c>
      <c r="B1118" s="187"/>
      <c r="C1118" s="133" t="s">
        <v>244</v>
      </c>
      <c r="D1118" s="133" t="s">
        <v>230</v>
      </c>
      <c r="E1118" s="133" t="s">
        <v>90</v>
      </c>
      <c r="F1118" s="136" t="s">
        <v>281</v>
      </c>
      <c r="G1118" s="136" t="s">
        <v>112</v>
      </c>
      <c r="H1118" s="143">
        <v>948400</v>
      </c>
      <c r="I1118" s="203">
        <v>948400</v>
      </c>
      <c r="J1118" s="204"/>
    </row>
    <row r="1119" spans="1:10" ht="15" customHeight="1" x14ac:dyDescent="0.25">
      <c r="A1119" s="193" t="s">
        <v>163</v>
      </c>
      <c r="B1119" s="194"/>
      <c r="C1119" s="133" t="s">
        <v>244</v>
      </c>
      <c r="D1119" s="133" t="s">
        <v>230</v>
      </c>
      <c r="E1119" s="133" t="s">
        <v>90</v>
      </c>
      <c r="F1119" s="133" t="s">
        <v>162</v>
      </c>
      <c r="G1119" s="133"/>
      <c r="H1119" s="143">
        <v>0</v>
      </c>
      <c r="I1119" s="203">
        <v>3053490</v>
      </c>
      <c r="J1119" s="204"/>
    </row>
    <row r="1120" spans="1:10" ht="15" customHeight="1" x14ac:dyDescent="0.25">
      <c r="A1120" s="186" t="s">
        <v>161</v>
      </c>
      <c r="B1120" s="187"/>
      <c r="C1120" s="133" t="s">
        <v>244</v>
      </c>
      <c r="D1120" s="133" t="s">
        <v>230</v>
      </c>
      <c r="E1120" s="133" t="s">
        <v>90</v>
      </c>
      <c r="F1120" s="136" t="s">
        <v>160</v>
      </c>
      <c r="G1120" s="136"/>
      <c r="H1120" s="143">
        <v>0</v>
      </c>
      <c r="I1120" s="203">
        <v>3053490</v>
      </c>
      <c r="J1120" s="204"/>
    </row>
    <row r="1121" spans="1:10" ht="34.5" customHeight="1" x14ac:dyDescent="0.25">
      <c r="A1121" s="186" t="s">
        <v>188</v>
      </c>
      <c r="B1121" s="187"/>
      <c r="C1121" s="133" t="s">
        <v>244</v>
      </c>
      <c r="D1121" s="133" t="s">
        <v>230</v>
      </c>
      <c r="E1121" s="133" t="s">
        <v>90</v>
      </c>
      <c r="F1121" s="136" t="s">
        <v>187</v>
      </c>
      <c r="G1121" s="137"/>
      <c r="H1121" s="143">
        <v>0</v>
      </c>
      <c r="I1121" s="203">
        <v>3053490</v>
      </c>
      <c r="J1121" s="204"/>
    </row>
    <row r="1122" spans="1:10" ht="79.5" customHeight="1" x14ac:dyDescent="0.25">
      <c r="A1122" s="186" t="s">
        <v>303</v>
      </c>
      <c r="B1122" s="187"/>
      <c r="C1122" s="133" t="s">
        <v>244</v>
      </c>
      <c r="D1122" s="133" t="s">
        <v>230</v>
      </c>
      <c r="E1122" s="133" t="s">
        <v>90</v>
      </c>
      <c r="F1122" s="136" t="s">
        <v>302</v>
      </c>
      <c r="G1122" s="137"/>
      <c r="H1122" s="143">
        <v>0</v>
      </c>
      <c r="I1122" s="203">
        <v>3053490</v>
      </c>
      <c r="J1122" s="204"/>
    </row>
    <row r="1123" spans="1:10" ht="23.25" customHeight="1" x14ac:dyDescent="0.25">
      <c r="A1123" s="186" t="s">
        <v>132</v>
      </c>
      <c r="B1123" s="187"/>
      <c r="C1123" s="133" t="s">
        <v>244</v>
      </c>
      <c r="D1123" s="133" t="s">
        <v>230</v>
      </c>
      <c r="E1123" s="133" t="s">
        <v>90</v>
      </c>
      <c r="F1123" s="136" t="s">
        <v>302</v>
      </c>
      <c r="G1123" s="136" t="s">
        <v>109</v>
      </c>
      <c r="H1123" s="143">
        <v>0</v>
      </c>
      <c r="I1123" s="203">
        <v>3053490</v>
      </c>
      <c r="J1123" s="204"/>
    </row>
    <row r="1124" spans="1:10" ht="15" customHeight="1" x14ac:dyDescent="0.25">
      <c r="A1124" s="186" t="s">
        <v>166</v>
      </c>
      <c r="B1124" s="187"/>
      <c r="C1124" s="133" t="s">
        <v>244</v>
      </c>
      <c r="D1124" s="133" t="s">
        <v>230</v>
      </c>
      <c r="E1124" s="133" t="s">
        <v>90</v>
      </c>
      <c r="F1124" s="136" t="s">
        <v>302</v>
      </c>
      <c r="G1124" s="136" t="s">
        <v>112</v>
      </c>
      <c r="H1124" s="143">
        <v>0</v>
      </c>
      <c r="I1124" s="203">
        <v>3053490</v>
      </c>
      <c r="J1124" s="204"/>
    </row>
    <row r="1125" spans="1:10" ht="15" customHeight="1" x14ac:dyDescent="0.25">
      <c r="A1125" s="193" t="s">
        <v>301</v>
      </c>
      <c r="B1125" s="194"/>
      <c r="C1125" s="133" t="s">
        <v>244</v>
      </c>
      <c r="D1125" s="133" t="s">
        <v>230</v>
      </c>
      <c r="E1125" s="133" t="s">
        <v>118</v>
      </c>
      <c r="F1125" s="134"/>
      <c r="G1125" s="134"/>
      <c r="H1125" s="143">
        <v>447034000</v>
      </c>
      <c r="I1125" s="203">
        <v>447034000</v>
      </c>
      <c r="J1125" s="204"/>
    </row>
    <row r="1126" spans="1:10" ht="15" customHeight="1" x14ac:dyDescent="0.25">
      <c r="A1126" s="193" t="s">
        <v>252</v>
      </c>
      <c r="B1126" s="194"/>
      <c r="C1126" s="133" t="s">
        <v>244</v>
      </c>
      <c r="D1126" s="133" t="s">
        <v>230</v>
      </c>
      <c r="E1126" s="133" t="s">
        <v>118</v>
      </c>
      <c r="F1126" s="133" t="s">
        <v>251</v>
      </c>
      <c r="G1126" s="133"/>
      <c r="H1126" s="143">
        <v>446334000</v>
      </c>
      <c r="I1126" s="203">
        <v>446334000</v>
      </c>
      <c r="J1126" s="204"/>
    </row>
    <row r="1127" spans="1:10" ht="15" customHeight="1" x14ac:dyDescent="0.25">
      <c r="A1127" s="186" t="s">
        <v>300</v>
      </c>
      <c r="B1127" s="187"/>
      <c r="C1127" s="133" t="s">
        <v>244</v>
      </c>
      <c r="D1127" s="133" t="s">
        <v>230</v>
      </c>
      <c r="E1127" s="133" t="s">
        <v>118</v>
      </c>
      <c r="F1127" s="136" t="s">
        <v>299</v>
      </c>
      <c r="G1127" s="136"/>
      <c r="H1127" s="143">
        <v>85877000</v>
      </c>
      <c r="I1127" s="203">
        <v>85877000</v>
      </c>
      <c r="J1127" s="204"/>
    </row>
    <row r="1128" spans="1:10" ht="23.25" customHeight="1" x14ac:dyDescent="0.25">
      <c r="A1128" s="186" t="s">
        <v>298</v>
      </c>
      <c r="B1128" s="187"/>
      <c r="C1128" s="133" t="s">
        <v>244</v>
      </c>
      <c r="D1128" s="133" t="s">
        <v>230</v>
      </c>
      <c r="E1128" s="133" t="s">
        <v>118</v>
      </c>
      <c r="F1128" s="136" t="s">
        <v>297</v>
      </c>
      <c r="G1128" s="137"/>
      <c r="H1128" s="143">
        <v>85877000</v>
      </c>
      <c r="I1128" s="203">
        <v>85877000</v>
      </c>
      <c r="J1128" s="204"/>
    </row>
    <row r="1129" spans="1:10" ht="147" customHeight="1" x14ac:dyDescent="0.25">
      <c r="A1129" s="186" t="s">
        <v>296</v>
      </c>
      <c r="B1129" s="187"/>
      <c r="C1129" s="133" t="s">
        <v>244</v>
      </c>
      <c r="D1129" s="133" t="s">
        <v>230</v>
      </c>
      <c r="E1129" s="133" t="s">
        <v>118</v>
      </c>
      <c r="F1129" s="136" t="s">
        <v>295</v>
      </c>
      <c r="G1129" s="137"/>
      <c r="H1129" s="143">
        <v>70860000</v>
      </c>
      <c r="I1129" s="203">
        <v>70860000</v>
      </c>
      <c r="J1129" s="204"/>
    </row>
    <row r="1130" spans="1:10" ht="23.25" customHeight="1" x14ac:dyDescent="0.25">
      <c r="A1130" s="186" t="s">
        <v>132</v>
      </c>
      <c r="B1130" s="187"/>
      <c r="C1130" s="133" t="s">
        <v>244</v>
      </c>
      <c r="D1130" s="133" t="s">
        <v>230</v>
      </c>
      <c r="E1130" s="133" t="s">
        <v>118</v>
      </c>
      <c r="F1130" s="136" t="s">
        <v>295</v>
      </c>
      <c r="G1130" s="136" t="s">
        <v>109</v>
      </c>
      <c r="H1130" s="143">
        <v>70860000</v>
      </c>
      <c r="I1130" s="203">
        <v>70860000</v>
      </c>
      <c r="J1130" s="204"/>
    </row>
    <row r="1131" spans="1:10" ht="15" customHeight="1" x14ac:dyDescent="0.25">
      <c r="A1131" s="186" t="s">
        <v>166</v>
      </c>
      <c r="B1131" s="187"/>
      <c r="C1131" s="133" t="s">
        <v>244</v>
      </c>
      <c r="D1131" s="133" t="s">
        <v>230</v>
      </c>
      <c r="E1131" s="133" t="s">
        <v>118</v>
      </c>
      <c r="F1131" s="136" t="s">
        <v>295</v>
      </c>
      <c r="G1131" s="136" t="s">
        <v>112</v>
      </c>
      <c r="H1131" s="143">
        <v>65323000</v>
      </c>
      <c r="I1131" s="203">
        <v>65323000</v>
      </c>
      <c r="J1131" s="204"/>
    </row>
    <row r="1132" spans="1:10" ht="15" customHeight="1" x14ac:dyDescent="0.25">
      <c r="A1132" s="186" t="s">
        <v>131</v>
      </c>
      <c r="B1132" s="187"/>
      <c r="C1132" s="133" t="s">
        <v>244</v>
      </c>
      <c r="D1132" s="133" t="s">
        <v>230</v>
      </c>
      <c r="E1132" s="133" t="s">
        <v>118</v>
      </c>
      <c r="F1132" s="136" t="s">
        <v>295</v>
      </c>
      <c r="G1132" s="136" t="s">
        <v>127</v>
      </c>
      <c r="H1132" s="143">
        <v>5537000</v>
      </c>
      <c r="I1132" s="203">
        <v>5537000</v>
      </c>
      <c r="J1132" s="204"/>
    </row>
    <row r="1133" spans="1:10" ht="180.75" customHeight="1" x14ac:dyDescent="0.25">
      <c r="A1133" s="186" t="s">
        <v>294</v>
      </c>
      <c r="B1133" s="187"/>
      <c r="C1133" s="133" t="s">
        <v>244</v>
      </c>
      <c r="D1133" s="133" t="s">
        <v>230</v>
      </c>
      <c r="E1133" s="133" t="s">
        <v>118</v>
      </c>
      <c r="F1133" s="136" t="s">
        <v>292</v>
      </c>
      <c r="G1133" s="137"/>
      <c r="H1133" s="143">
        <v>15017000</v>
      </c>
      <c r="I1133" s="203">
        <v>15017000</v>
      </c>
      <c r="J1133" s="204"/>
    </row>
    <row r="1134" spans="1:10" ht="23.25" customHeight="1" x14ac:dyDescent="0.25">
      <c r="A1134" s="186" t="s">
        <v>132</v>
      </c>
      <c r="B1134" s="187"/>
      <c r="C1134" s="133" t="s">
        <v>244</v>
      </c>
      <c r="D1134" s="133" t="s">
        <v>230</v>
      </c>
      <c r="E1134" s="133" t="s">
        <v>118</v>
      </c>
      <c r="F1134" s="136" t="s">
        <v>292</v>
      </c>
      <c r="G1134" s="136" t="s">
        <v>109</v>
      </c>
      <c r="H1134" s="143">
        <v>15017000</v>
      </c>
      <c r="I1134" s="203">
        <v>15017000</v>
      </c>
      <c r="J1134" s="204"/>
    </row>
    <row r="1135" spans="1:10" ht="45.75" customHeight="1" x14ac:dyDescent="0.25">
      <c r="A1135" s="186" t="s">
        <v>293</v>
      </c>
      <c r="B1135" s="187"/>
      <c r="C1135" s="133" t="s">
        <v>244</v>
      </c>
      <c r="D1135" s="133" t="s">
        <v>230</v>
      </c>
      <c r="E1135" s="133" t="s">
        <v>118</v>
      </c>
      <c r="F1135" s="136" t="s">
        <v>292</v>
      </c>
      <c r="G1135" s="136" t="s">
        <v>291</v>
      </c>
      <c r="H1135" s="143">
        <v>15017000</v>
      </c>
      <c r="I1135" s="203">
        <v>15017000</v>
      </c>
      <c r="J1135" s="204"/>
    </row>
    <row r="1136" spans="1:10" ht="23.25" customHeight="1" x14ac:dyDescent="0.25">
      <c r="A1136" s="186" t="s">
        <v>290</v>
      </c>
      <c r="B1136" s="187"/>
      <c r="C1136" s="133" t="s">
        <v>244</v>
      </c>
      <c r="D1136" s="133" t="s">
        <v>230</v>
      </c>
      <c r="E1136" s="133" t="s">
        <v>118</v>
      </c>
      <c r="F1136" s="136" t="s">
        <v>289</v>
      </c>
      <c r="G1136" s="136"/>
      <c r="H1136" s="143">
        <v>360457000</v>
      </c>
      <c r="I1136" s="203">
        <v>360457000</v>
      </c>
      <c r="J1136" s="204"/>
    </row>
    <row r="1137" spans="1:10" ht="34.5" customHeight="1" x14ac:dyDescent="0.25">
      <c r="A1137" s="186" t="s">
        <v>288</v>
      </c>
      <c r="B1137" s="187"/>
      <c r="C1137" s="133" t="s">
        <v>244</v>
      </c>
      <c r="D1137" s="133" t="s">
        <v>230</v>
      </c>
      <c r="E1137" s="133" t="s">
        <v>118</v>
      </c>
      <c r="F1137" s="136" t="s">
        <v>287</v>
      </c>
      <c r="G1137" s="137"/>
      <c r="H1137" s="143">
        <v>331363500</v>
      </c>
      <c r="I1137" s="203">
        <v>331363500</v>
      </c>
      <c r="J1137" s="204"/>
    </row>
    <row r="1138" spans="1:10" ht="34.5" customHeight="1" x14ac:dyDescent="0.25">
      <c r="A1138" s="186" t="s">
        <v>286</v>
      </c>
      <c r="B1138" s="187"/>
      <c r="C1138" s="133" t="s">
        <v>244</v>
      </c>
      <c r="D1138" s="133" t="s">
        <v>230</v>
      </c>
      <c r="E1138" s="133" t="s">
        <v>118</v>
      </c>
      <c r="F1138" s="136" t="s">
        <v>285</v>
      </c>
      <c r="G1138" s="137"/>
      <c r="H1138" s="143">
        <v>331363500</v>
      </c>
      <c r="I1138" s="203">
        <v>331363500</v>
      </c>
      <c r="J1138" s="204"/>
    </row>
    <row r="1139" spans="1:10" ht="23.25" customHeight="1" x14ac:dyDescent="0.25">
      <c r="A1139" s="186" t="s">
        <v>132</v>
      </c>
      <c r="B1139" s="187"/>
      <c r="C1139" s="133" t="s">
        <v>244</v>
      </c>
      <c r="D1139" s="133" t="s">
        <v>230</v>
      </c>
      <c r="E1139" s="133" t="s">
        <v>118</v>
      </c>
      <c r="F1139" s="136" t="s">
        <v>285</v>
      </c>
      <c r="G1139" s="136" t="s">
        <v>109</v>
      </c>
      <c r="H1139" s="143">
        <v>331363500</v>
      </c>
      <c r="I1139" s="203">
        <v>331363500</v>
      </c>
      <c r="J1139" s="204"/>
    </row>
    <row r="1140" spans="1:10" ht="15" customHeight="1" x14ac:dyDescent="0.25">
      <c r="A1140" s="186" t="s">
        <v>166</v>
      </c>
      <c r="B1140" s="187"/>
      <c r="C1140" s="133" t="s">
        <v>244</v>
      </c>
      <c r="D1140" s="133" t="s">
        <v>230</v>
      </c>
      <c r="E1140" s="133" t="s">
        <v>118</v>
      </c>
      <c r="F1140" s="136" t="s">
        <v>285</v>
      </c>
      <c r="G1140" s="136" t="s">
        <v>112</v>
      </c>
      <c r="H1140" s="143">
        <v>288720200</v>
      </c>
      <c r="I1140" s="203">
        <v>288720200</v>
      </c>
      <c r="J1140" s="204"/>
    </row>
    <row r="1141" spans="1:10" ht="15" customHeight="1" x14ac:dyDescent="0.25">
      <c r="A1141" s="186" t="s">
        <v>131</v>
      </c>
      <c r="B1141" s="187"/>
      <c r="C1141" s="133" t="s">
        <v>244</v>
      </c>
      <c r="D1141" s="133" t="s">
        <v>230</v>
      </c>
      <c r="E1141" s="133" t="s">
        <v>118</v>
      </c>
      <c r="F1141" s="136" t="s">
        <v>285</v>
      </c>
      <c r="G1141" s="136" t="s">
        <v>127</v>
      </c>
      <c r="H1141" s="143">
        <v>42643300</v>
      </c>
      <c r="I1141" s="203">
        <v>42643300</v>
      </c>
      <c r="J1141" s="204"/>
    </row>
    <row r="1142" spans="1:10" ht="34.5" customHeight="1" x14ac:dyDescent="0.25">
      <c r="A1142" s="186" t="s">
        <v>284</v>
      </c>
      <c r="B1142" s="187"/>
      <c r="C1142" s="133" t="s">
        <v>244</v>
      </c>
      <c r="D1142" s="133" t="s">
        <v>230</v>
      </c>
      <c r="E1142" s="133" t="s">
        <v>118</v>
      </c>
      <c r="F1142" s="136" t="s">
        <v>283</v>
      </c>
      <c r="G1142" s="137"/>
      <c r="H1142" s="143">
        <v>29093500</v>
      </c>
      <c r="I1142" s="203">
        <v>29093500</v>
      </c>
      <c r="J1142" s="204"/>
    </row>
    <row r="1143" spans="1:10" ht="34.5" customHeight="1" x14ac:dyDescent="0.25">
      <c r="A1143" s="186" t="s">
        <v>282</v>
      </c>
      <c r="B1143" s="187"/>
      <c r="C1143" s="133" t="s">
        <v>244</v>
      </c>
      <c r="D1143" s="133" t="s">
        <v>230</v>
      </c>
      <c r="E1143" s="133" t="s">
        <v>118</v>
      </c>
      <c r="F1143" s="136" t="s">
        <v>281</v>
      </c>
      <c r="G1143" s="137"/>
      <c r="H1143" s="143">
        <v>29093500</v>
      </c>
      <c r="I1143" s="203">
        <v>29093500</v>
      </c>
      <c r="J1143" s="204"/>
    </row>
    <row r="1144" spans="1:10" ht="23.25" customHeight="1" x14ac:dyDescent="0.25">
      <c r="A1144" s="186" t="s">
        <v>132</v>
      </c>
      <c r="B1144" s="187"/>
      <c r="C1144" s="133" t="s">
        <v>244</v>
      </c>
      <c r="D1144" s="133" t="s">
        <v>230</v>
      </c>
      <c r="E1144" s="133" t="s">
        <v>118</v>
      </c>
      <c r="F1144" s="136" t="s">
        <v>281</v>
      </c>
      <c r="G1144" s="136" t="s">
        <v>109</v>
      </c>
      <c r="H1144" s="143">
        <v>29093500</v>
      </c>
      <c r="I1144" s="203">
        <v>29093500</v>
      </c>
      <c r="J1144" s="204"/>
    </row>
    <row r="1145" spans="1:10" ht="15" customHeight="1" x14ac:dyDescent="0.25">
      <c r="A1145" s="186" t="s">
        <v>166</v>
      </c>
      <c r="B1145" s="187"/>
      <c r="C1145" s="133" t="s">
        <v>244</v>
      </c>
      <c r="D1145" s="133" t="s">
        <v>230</v>
      </c>
      <c r="E1145" s="133" t="s">
        <v>118</v>
      </c>
      <c r="F1145" s="136" t="s">
        <v>281</v>
      </c>
      <c r="G1145" s="136" t="s">
        <v>112</v>
      </c>
      <c r="H1145" s="143">
        <v>29093500</v>
      </c>
      <c r="I1145" s="203">
        <v>29093500</v>
      </c>
      <c r="J1145" s="204"/>
    </row>
    <row r="1146" spans="1:10" ht="15" customHeight="1" x14ac:dyDescent="0.25">
      <c r="A1146" s="193" t="s">
        <v>163</v>
      </c>
      <c r="B1146" s="194"/>
      <c r="C1146" s="133" t="s">
        <v>244</v>
      </c>
      <c r="D1146" s="133" t="s">
        <v>230</v>
      </c>
      <c r="E1146" s="133" t="s">
        <v>118</v>
      </c>
      <c r="F1146" s="133" t="s">
        <v>162</v>
      </c>
      <c r="G1146" s="133"/>
      <c r="H1146" s="143">
        <v>700000</v>
      </c>
      <c r="I1146" s="203">
        <v>700000</v>
      </c>
      <c r="J1146" s="204"/>
    </row>
    <row r="1147" spans="1:10" ht="23.25" customHeight="1" x14ac:dyDescent="0.25">
      <c r="A1147" s="186" t="s">
        <v>272</v>
      </c>
      <c r="B1147" s="187"/>
      <c r="C1147" s="133" t="s">
        <v>244</v>
      </c>
      <c r="D1147" s="133" t="s">
        <v>230</v>
      </c>
      <c r="E1147" s="133" t="s">
        <v>118</v>
      </c>
      <c r="F1147" s="136" t="s">
        <v>271</v>
      </c>
      <c r="G1147" s="136"/>
      <c r="H1147" s="143">
        <v>700000</v>
      </c>
      <c r="I1147" s="203">
        <v>700000</v>
      </c>
      <c r="J1147" s="204"/>
    </row>
    <row r="1148" spans="1:10" ht="34.5" customHeight="1" x14ac:dyDescent="0.25">
      <c r="A1148" s="186" t="s">
        <v>270</v>
      </c>
      <c r="B1148" s="187"/>
      <c r="C1148" s="133" t="s">
        <v>244</v>
      </c>
      <c r="D1148" s="133" t="s">
        <v>230</v>
      </c>
      <c r="E1148" s="133" t="s">
        <v>118</v>
      </c>
      <c r="F1148" s="136" t="s">
        <v>269</v>
      </c>
      <c r="G1148" s="137"/>
      <c r="H1148" s="143">
        <v>700000</v>
      </c>
      <c r="I1148" s="203">
        <v>700000</v>
      </c>
      <c r="J1148" s="204"/>
    </row>
    <row r="1149" spans="1:10" ht="23.25" customHeight="1" x14ac:dyDescent="0.25">
      <c r="A1149" s="186" t="s">
        <v>268</v>
      </c>
      <c r="B1149" s="187"/>
      <c r="C1149" s="133" t="s">
        <v>244</v>
      </c>
      <c r="D1149" s="133" t="s">
        <v>230</v>
      </c>
      <c r="E1149" s="133" t="s">
        <v>118</v>
      </c>
      <c r="F1149" s="136" t="s">
        <v>267</v>
      </c>
      <c r="G1149" s="137"/>
      <c r="H1149" s="143">
        <v>700000</v>
      </c>
      <c r="I1149" s="203">
        <v>700000</v>
      </c>
      <c r="J1149" s="204"/>
    </row>
    <row r="1150" spans="1:10" ht="23.25" customHeight="1" x14ac:dyDescent="0.25">
      <c r="A1150" s="186" t="s">
        <v>132</v>
      </c>
      <c r="B1150" s="187"/>
      <c r="C1150" s="133" t="s">
        <v>244</v>
      </c>
      <c r="D1150" s="133" t="s">
        <v>230</v>
      </c>
      <c r="E1150" s="133" t="s">
        <v>118</v>
      </c>
      <c r="F1150" s="136" t="s">
        <v>267</v>
      </c>
      <c r="G1150" s="136" t="s">
        <v>109</v>
      </c>
      <c r="H1150" s="143">
        <v>700000</v>
      </c>
      <c r="I1150" s="203">
        <v>700000</v>
      </c>
      <c r="J1150" s="204"/>
    </row>
    <row r="1151" spans="1:10" ht="15" customHeight="1" x14ac:dyDescent="0.25">
      <c r="A1151" s="186" t="s">
        <v>166</v>
      </c>
      <c r="B1151" s="187"/>
      <c r="C1151" s="133" t="s">
        <v>244</v>
      </c>
      <c r="D1151" s="133" t="s">
        <v>230</v>
      </c>
      <c r="E1151" s="133" t="s">
        <v>118</v>
      </c>
      <c r="F1151" s="136" t="s">
        <v>267</v>
      </c>
      <c r="G1151" s="136" t="s">
        <v>112</v>
      </c>
      <c r="H1151" s="143">
        <v>700000</v>
      </c>
      <c r="I1151" s="203">
        <v>700000</v>
      </c>
      <c r="J1151" s="204"/>
    </row>
    <row r="1152" spans="1:10" ht="15" customHeight="1" x14ac:dyDescent="0.25">
      <c r="A1152" s="193" t="s">
        <v>280</v>
      </c>
      <c r="B1152" s="194"/>
      <c r="C1152" s="133" t="s">
        <v>244</v>
      </c>
      <c r="D1152" s="133" t="s">
        <v>230</v>
      </c>
      <c r="E1152" s="133" t="s">
        <v>255</v>
      </c>
      <c r="F1152" s="134"/>
      <c r="G1152" s="134"/>
      <c r="H1152" s="143">
        <v>136487600</v>
      </c>
      <c r="I1152" s="203">
        <v>117274029</v>
      </c>
      <c r="J1152" s="204"/>
    </row>
    <row r="1153" spans="1:10" ht="15" customHeight="1" x14ac:dyDescent="0.25">
      <c r="A1153" s="193" t="s">
        <v>252</v>
      </c>
      <c r="B1153" s="194"/>
      <c r="C1153" s="133" t="s">
        <v>244</v>
      </c>
      <c r="D1153" s="133" t="s">
        <v>230</v>
      </c>
      <c r="E1153" s="133" t="s">
        <v>255</v>
      </c>
      <c r="F1153" s="133" t="s">
        <v>251</v>
      </c>
      <c r="G1153" s="133"/>
      <c r="H1153" s="143">
        <v>82113500</v>
      </c>
      <c r="I1153" s="203">
        <v>82113500</v>
      </c>
      <c r="J1153" s="204"/>
    </row>
    <row r="1154" spans="1:10" ht="15" customHeight="1" x14ac:dyDescent="0.25">
      <c r="A1154" s="186" t="s">
        <v>300</v>
      </c>
      <c r="B1154" s="187"/>
      <c r="C1154" s="133" t="s">
        <v>244</v>
      </c>
      <c r="D1154" s="133" t="s">
        <v>230</v>
      </c>
      <c r="E1154" s="133" t="s">
        <v>255</v>
      </c>
      <c r="F1154" s="136" t="s">
        <v>299</v>
      </c>
      <c r="G1154" s="136"/>
      <c r="H1154" s="143">
        <v>62730000</v>
      </c>
      <c r="I1154" s="203">
        <v>62730000</v>
      </c>
      <c r="J1154" s="204"/>
    </row>
    <row r="1155" spans="1:10" ht="23.25" customHeight="1" x14ac:dyDescent="0.25">
      <c r="A1155" s="186" t="s">
        <v>298</v>
      </c>
      <c r="B1155" s="187"/>
      <c r="C1155" s="133" t="s">
        <v>244</v>
      </c>
      <c r="D1155" s="133" t="s">
        <v>230</v>
      </c>
      <c r="E1155" s="133" t="s">
        <v>255</v>
      </c>
      <c r="F1155" s="136" t="s">
        <v>297</v>
      </c>
      <c r="G1155" s="137"/>
      <c r="H1155" s="143">
        <v>62730000</v>
      </c>
      <c r="I1155" s="203">
        <v>62730000</v>
      </c>
      <c r="J1155" s="204"/>
    </row>
    <row r="1156" spans="1:10" ht="45.75" customHeight="1" x14ac:dyDescent="0.25">
      <c r="A1156" s="186" t="s">
        <v>1130</v>
      </c>
      <c r="B1156" s="187"/>
      <c r="C1156" s="133" t="s">
        <v>244</v>
      </c>
      <c r="D1156" s="133" t="s">
        <v>230</v>
      </c>
      <c r="E1156" s="133" t="s">
        <v>255</v>
      </c>
      <c r="F1156" s="136" t="s">
        <v>319</v>
      </c>
      <c r="G1156" s="137"/>
      <c r="H1156" s="143">
        <v>62730000</v>
      </c>
      <c r="I1156" s="203">
        <v>62730000</v>
      </c>
      <c r="J1156" s="204"/>
    </row>
    <row r="1157" spans="1:10" ht="23.25" customHeight="1" x14ac:dyDescent="0.25">
      <c r="A1157" s="186" t="s">
        <v>142</v>
      </c>
      <c r="B1157" s="187"/>
      <c r="C1157" s="133" t="s">
        <v>244</v>
      </c>
      <c r="D1157" s="133" t="s">
        <v>230</v>
      </c>
      <c r="E1157" s="133" t="s">
        <v>255</v>
      </c>
      <c r="F1157" s="136" t="s">
        <v>319</v>
      </c>
      <c r="G1157" s="136" t="s">
        <v>141</v>
      </c>
      <c r="H1157" s="143">
        <v>62730000</v>
      </c>
      <c r="I1157" s="203">
        <v>62730000</v>
      </c>
      <c r="J1157" s="204"/>
    </row>
    <row r="1158" spans="1:10" ht="23.25" customHeight="1" x14ac:dyDescent="0.25">
      <c r="A1158" s="186" t="s">
        <v>140</v>
      </c>
      <c r="B1158" s="187"/>
      <c r="C1158" s="133" t="s">
        <v>244</v>
      </c>
      <c r="D1158" s="133" t="s">
        <v>230</v>
      </c>
      <c r="E1158" s="133" t="s">
        <v>255</v>
      </c>
      <c r="F1158" s="136" t="s">
        <v>319</v>
      </c>
      <c r="G1158" s="136" t="s">
        <v>139</v>
      </c>
      <c r="H1158" s="143">
        <v>62730000</v>
      </c>
      <c r="I1158" s="203">
        <v>62730000</v>
      </c>
      <c r="J1158" s="204"/>
    </row>
    <row r="1159" spans="1:10" ht="15" customHeight="1" x14ac:dyDescent="0.25">
      <c r="A1159" s="186" t="s">
        <v>279</v>
      </c>
      <c r="B1159" s="187"/>
      <c r="C1159" s="133" t="s">
        <v>244</v>
      </c>
      <c r="D1159" s="133" t="s">
        <v>230</v>
      </c>
      <c r="E1159" s="133" t="s">
        <v>255</v>
      </c>
      <c r="F1159" s="136" t="s">
        <v>278</v>
      </c>
      <c r="G1159" s="136"/>
      <c r="H1159" s="143">
        <v>19383500</v>
      </c>
      <c r="I1159" s="203">
        <v>19383500</v>
      </c>
      <c r="J1159" s="204"/>
    </row>
    <row r="1160" spans="1:10" ht="23.25" customHeight="1" x14ac:dyDescent="0.25">
      <c r="A1160" s="186" t="s">
        <v>176</v>
      </c>
      <c r="B1160" s="187"/>
      <c r="C1160" s="133" t="s">
        <v>244</v>
      </c>
      <c r="D1160" s="133" t="s">
        <v>230</v>
      </c>
      <c r="E1160" s="133" t="s">
        <v>255</v>
      </c>
      <c r="F1160" s="136" t="s">
        <v>277</v>
      </c>
      <c r="G1160" s="137"/>
      <c r="H1160" s="143">
        <v>19383500</v>
      </c>
      <c r="I1160" s="203">
        <v>19383500</v>
      </c>
      <c r="J1160" s="204"/>
    </row>
    <row r="1161" spans="1:10" ht="15" customHeight="1" x14ac:dyDescent="0.25">
      <c r="A1161" s="186" t="s">
        <v>276</v>
      </c>
      <c r="B1161" s="187"/>
      <c r="C1161" s="133" t="s">
        <v>244</v>
      </c>
      <c r="D1161" s="133" t="s">
        <v>230</v>
      </c>
      <c r="E1161" s="133" t="s">
        <v>255</v>
      </c>
      <c r="F1161" s="136" t="s">
        <v>275</v>
      </c>
      <c r="G1161" s="137"/>
      <c r="H1161" s="143">
        <v>1918000</v>
      </c>
      <c r="I1161" s="203">
        <v>1918000</v>
      </c>
      <c r="J1161" s="204"/>
    </row>
    <row r="1162" spans="1:10" ht="23.25" customHeight="1" x14ac:dyDescent="0.25">
      <c r="A1162" s="186" t="s">
        <v>132</v>
      </c>
      <c r="B1162" s="187"/>
      <c r="C1162" s="133" t="s">
        <v>244</v>
      </c>
      <c r="D1162" s="133" t="s">
        <v>230</v>
      </c>
      <c r="E1162" s="133" t="s">
        <v>255</v>
      </c>
      <c r="F1162" s="136" t="s">
        <v>275</v>
      </c>
      <c r="G1162" s="136" t="s">
        <v>109</v>
      </c>
      <c r="H1162" s="143">
        <v>1918000</v>
      </c>
      <c r="I1162" s="203">
        <v>1918000</v>
      </c>
      <c r="J1162" s="204"/>
    </row>
    <row r="1163" spans="1:10" ht="15" customHeight="1" x14ac:dyDescent="0.25">
      <c r="A1163" s="186" t="s">
        <v>166</v>
      </c>
      <c r="B1163" s="187"/>
      <c r="C1163" s="133" t="s">
        <v>244</v>
      </c>
      <c r="D1163" s="133" t="s">
        <v>230</v>
      </c>
      <c r="E1163" s="133" t="s">
        <v>255</v>
      </c>
      <c r="F1163" s="136" t="s">
        <v>275</v>
      </c>
      <c r="G1163" s="136" t="s">
        <v>112</v>
      </c>
      <c r="H1163" s="143">
        <v>1918000</v>
      </c>
      <c r="I1163" s="203">
        <v>1918000</v>
      </c>
      <c r="J1163" s="204"/>
    </row>
    <row r="1164" spans="1:10" ht="15" customHeight="1" x14ac:dyDescent="0.25">
      <c r="A1164" s="186" t="s">
        <v>274</v>
      </c>
      <c r="B1164" s="187"/>
      <c r="C1164" s="133" t="s">
        <v>244</v>
      </c>
      <c r="D1164" s="133" t="s">
        <v>230</v>
      </c>
      <c r="E1164" s="133" t="s">
        <v>255</v>
      </c>
      <c r="F1164" s="136" t="s">
        <v>273</v>
      </c>
      <c r="G1164" s="137"/>
      <c r="H1164" s="143">
        <v>17465500</v>
      </c>
      <c r="I1164" s="203">
        <v>17465500</v>
      </c>
      <c r="J1164" s="204"/>
    </row>
    <row r="1165" spans="1:10" ht="23.25" customHeight="1" x14ac:dyDescent="0.25">
      <c r="A1165" s="186" t="s">
        <v>132</v>
      </c>
      <c r="B1165" s="187"/>
      <c r="C1165" s="133" t="s">
        <v>244</v>
      </c>
      <c r="D1165" s="133" t="s">
        <v>230</v>
      </c>
      <c r="E1165" s="133" t="s">
        <v>255</v>
      </c>
      <c r="F1165" s="136" t="s">
        <v>273</v>
      </c>
      <c r="G1165" s="136" t="s">
        <v>109</v>
      </c>
      <c r="H1165" s="143">
        <v>17465500</v>
      </c>
      <c r="I1165" s="203">
        <v>17465500</v>
      </c>
      <c r="J1165" s="204"/>
    </row>
    <row r="1166" spans="1:10" ht="15" customHeight="1" x14ac:dyDescent="0.25">
      <c r="A1166" s="186" t="s">
        <v>166</v>
      </c>
      <c r="B1166" s="187"/>
      <c r="C1166" s="133" t="s">
        <v>244</v>
      </c>
      <c r="D1166" s="133" t="s">
        <v>230</v>
      </c>
      <c r="E1166" s="133" t="s">
        <v>255</v>
      </c>
      <c r="F1166" s="136" t="s">
        <v>273</v>
      </c>
      <c r="G1166" s="136" t="s">
        <v>112</v>
      </c>
      <c r="H1166" s="143">
        <v>17465500</v>
      </c>
      <c r="I1166" s="203">
        <v>17465500</v>
      </c>
      <c r="J1166" s="204"/>
    </row>
    <row r="1167" spans="1:10" ht="15" customHeight="1" x14ac:dyDescent="0.25">
      <c r="A1167" s="193" t="s">
        <v>163</v>
      </c>
      <c r="B1167" s="194"/>
      <c r="C1167" s="133" t="s">
        <v>244</v>
      </c>
      <c r="D1167" s="133" t="s">
        <v>230</v>
      </c>
      <c r="E1167" s="133" t="s">
        <v>255</v>
      </c>
      <c r="F1167" s="133" t="s">
        <v>162</v>
      </c>
      <c r="G1167" s="133"/>
      <c r="H1167" s="143">
        <v>12638100</v>
      </c>
      <c r="I1167" s="203">
        <v>12638100</v>
      </c>
      <c r="J1167" s="204"/>
    </row>
    <row r="1168" spans="1:10" ht="23.25" customHeight="1" x14ac:dyDescent="0.25">
      <c r="A1168" s="186" t="s">
        <v>272</v>
      </c>
      <c r="B1168" s="187"/>
      <c r="C1168" s="133" t="s">
        <v>244</v>
      </c>
      <c r="D1168" s="133" t="s">
        <v>230</v>
      </c>
      <c r="E1168" s="133" t="s">
        <v>255</v>
      </c>
      <c r="F1168" s="136" t="s">
        <v>271</v>
      </c>
      <c r="G1168" s="136"/>
      <c r="H1168" s="143">
        <v>12638100</v>
      </c>
      <c r="I1168" s="203">
        <v>12638100</v>
      </c>
      <c r="J1168" s="204"/>
    </row>
    <row r="1169" spans="1:10" ht="34.5" customHeight="1" x14ac:dyDescent="0.25">
      <c r="A1169" s="186" t="s">
        <v>270</v>
      </c>
      <c r="B1169" s="187"/>
      <c r="C1169" s="133" t="s">
        <v>244</v>
      </c>
      <c r="D1169" s="133" t="s">
        <v>230</v>
      </c>
      <c r="E1169" s="133" t="s">
        <v>255</v>
      </c>
      <c r="F1169" s="136" t="s">
        <v>269</v>
      </c>
      <c r="G1169" s="137"/>
      <c r="H1169" s="143">
        <v>12638100</v>
      </c>
      <c r="I1169" s="203">
        <v>12638100</v>
      </c>
      <c r="J1169" s="204"/>
    </row>
    <row r="1170" spans="1:10" ht="23.25" customHeight="1" x14ac:dyDescent="0.25">
      <c r="A1170" s="186" t="s">
        <v>268</v>
      </c>
      <c r="B1170" s="187"/>
      <c r="C1170" s="133" t="s">
        <v>244</v>
      </c>
      <c r="D1170" s="133" t="s">
        <v>230</v>
      </c>
      <c r="E1170" s="133" t="s">
        <v>255</v>
      </c>
      <c r="F1170" s="136" t="s">
        <v>267</v>
      </c>
      <c r="G1170" s="137"/>
      <c r="H1170" s="143">
        <v>12638100</v>
      </c>
      <c r="I1170" s="203">
        <v>12638100</v>
      </c>
      <c r="J1170" s="204"/>
    </row>
    <row r="1171" spans="1:10" ht="23.25" customHeight="1" x14ac:dyDescent="0.25">
      <c r="A1171" s="186" t="s">
        <v>132</v>
      </c>
      <c r="B1171" s="187"/>
      <c r="C1171" s="133" t="s">
        <v>244</v>
      </c>
      <c r="D1171" s="133" t="s">
        <v>230</v>
      </c>
      <c r="E1171" s="133" t="s">
        <v>255</v>
      </c>
      <c r="F1171" s="136" t="s">
        <v>267</v>
      </c>
      <c r="G1171" s="136" t="s">
        <v>109</v>
      </c>
      <c r="H1171" s="143">
        <v>12638100</v>
      </c>
      <c r="I1171" s="203">
        <v>12638100</v>
      </c>
      <c r="J1171" s="204"/>
    </row>
    <row r="1172" spans="1:10" ht="15" customHeight="1" x14ac:dyDescent="0.25">
      <c r="A1172" s="186" t="s">
        <v>166</v>
      </c>
      <c r="B1172" s="187"/>
      <c r="C1172" s="133" t="s">
        <v>244</v>
      </c>
      <c r="D1172" s="133" t="s">
        <v>230</v>
      </c>
      <c r="E1172" s="133" t="s">
        <v>255</v>
      </c>
      <c r="F1172" s="136" t="s">
        <v>267</v>
      </c>
      <c r="G1172" s="136" t="s">
        <v>112</v>
      </c>
      <c r="H1172" s="143">
        <v>11243070</v>
      </c>
      <c r="I1172" s="203">
        <v>11243070</v>
      </c>
      <c r="J1172" s="204"/>
    </row>
    <row r="1173" spans="1:10" ht="15" customHeight="1" x14ac:dyDescent="0.25">
      <c r="A1173" s="186" t="s">
        <v>131</v>
      </c>
      <c r="B1173" s="187"/>
      <c r="C1173" s="133" t="s">
        <v>244</v>
      </c>
      <c r="D1173" s="133" t="s">
        <v>230</v>
      </c>
      <c r="E1173" s="133" t="s">
        <v>255</v>
      </c>
      <c r="F1173" s="136" t="s">
        <v>267</v>
      </c>
      <c r="G1173" s="136" t="s">
        <v>127</v>
      </c>
      <c r="H1173" s="143">
        <v>1395030</v>
      </c>
      <c r="I1173" s="203">
        <v>1395030</v>
      </c>
      <c r="J1173" s="204"/>
    </row>
    <row r="1174" spans="1:10" ht="23.25" customHeight="1" x14ac:dyDescent="0.25">
      <c r="A1174" s="193" t="s">
        <v>266</v>
      </c>
      <c r="B1174" s="194"/>
      <c r="C1174" s="133" t="s">
        <v>244</v>
      </c>
      <c r="D1174" s="133" t="s">
        <v>230</v>
      </c>
      <c r="E1174" s="133" t="s">
        <v>255</v>
      </c>
      <c r="F1174" s="133" t="s">
        <v>265</v>
      </c>
      <c r="G1174" s="133"/>
      <c r="H1174" s="143">
        <v>41736000</v>
      </c>
      <c r="I1174" s="203">
        <v>22522429</v>
      </c>
      <c r="J1174" s="204"/>
    </row>
    <row r="1175" spans="1:10" ht="34.5" customHeight="1" x14ac:dyDescent="0.25">
      <c r="A1175" s="186" t="s">
        <v>264</v>
      </c>
      <c r="B1175" s="187"/>
      <c r="C1175" s="133" t="s">
        <v>244</v>
      </c>
      <c r="D1175" s="133" t="s">
        <v>230</v>
      </c>
      <c r="E1175" s="133" t="s">
        <v>255</v>
      </c>
      <c r="F1175" s="136" t="s">
        <v>263</v>
      </c>
      <c r="G1175" s="136"/>
      <c r="H1175" s="143">
        <v>41736000</v>
      </c>
      <c r="I1175" s="203">
        <v>22522429</v>
      </c>
      <c r="J1175" s="204"/>
    </row>
    <row r="1176" spans="1:10" ht="15" customHeight="1" x14ac:dyDescent="0.25">
      <c r="A1176" s="186" t="s">
        <v>262</v>
      </c>
      <c r="B1176" s="187"/>
      <c r="C1176" s="133" t="s">
        <v>244</v>
      </c>
      <c r="D1176" s="133" t="s">
        <v>230</v>
      </c>
      <c r="E1176" s="133" t="s">
        <v>255</v>
      </c>
      <c r="F1176" s="136" t="s">
        <v>261</v>
      </c>
      <c r="G1176" s="137"/>
      <c r="H1176" s="143">
        <v>41736000</v>
      </c>
      <c r="I1176" s="203">
        <v>22522429</v>
      </c>
      <c r="J1176" s="204"/>
    </row>
    <row r="1177" spans="1:10" ht="34.5" customHeight="1" x14ac:dyDescent="0.25">
      <c r="A1177" s="186" t="s">
        <v>922</v>
      </c>
      <c r="B1177" s="187"/>
      <c r="C1177" s="133" t="s">
        <v>244</v>
      </c>
      <c r="D1177" s="133" t="s">
        <v>230</v>
      </c>
      <c r="E1177" s="133" t="s">
        <v>255</v>
      </c>
      <c r="F1177" s="136" t="s">
        <v>923</v>
      </c>
      <c r="G1177" s="137"/>
      <c r="H1177" s="143">
        <v>0</v>
      </c>
      <c r="I1177" s="203">
        <v>19584429</v>
      </c>
      <c r="J1177" s="204"/>
    </row>
    <row r="1178" spans="1:10" ht="23.25" customHeight="1" x14ac:dyDescent="0.25">
      <c r="A1178" s="186" t="s">
        <v>142</v>
      </c>
      <c r="B1178" s="187"/>
      <c r="C1178" s="133" t="s">
        <v>244</v>
      </c>
      <c r="D1178" s="133" t="s">
        <v>230</v>
      </c>
      <c r="E1178" s="133" t="s">
        <v>255</v>
      </c>
      <c r="F1178" s="136" t="s">
        <v>923</v>
      </c>
      <c r="G1178" s="136" t="s">
        <v>141</v>
      </c>
      <c r="H1178" s="143">
        <v>0</v>
      </c>
      <c r="I1178" s="203">
        <v>19584429</v>
      </c>
      <c r="J1178" s="204"/>
    </row>
    <row r="1179" spans="1:10" ht="23.25" customHeight="1" x14ac:dyDescent="0.25">
      <c r="A1179" s="186" t="s">
        <v>140</v>
      </c>
      <c r="B1179" s="187"/>
      <c r="C1179" s="133" t="s">
        <v>244</v>
      </c>
      <c r="D1179" s="133" t="s">
        <v>230</v>
      </c>
      <c r="E1179" s="133" t="s">
        <v>255</v>
      </c>
      <c r="F1179" s="136" t="s">
        <v>923</v>
      </c>
      <c r="G1179" s="136" t="s">
        <v>139</v>
      </c>
      <c r="H1179" s="143">
        <v>0</v>
      </c>
      <c r="I1179" s="203">
        <v>19584429</v>
      </c>
      <c r="J1179" s="204"/>
    </row>
    <row r="1180" spans="1:10" ht="79.5" customHeight="1" x14ac:dyDescent="0.25">
      <c r="A1180" s="186" t="s">
        <v>924</v>
      </c>
      <c r="B1180" s="187"/>
      <c r="C1180" s="133" t="s">
        <v>244</v>
      </c>
      <c r="D1180" s="133" t="s">
        <v>230</v>
      </c>
      <c r="E1180" s="133" t="s">
        <v>255</v>
      </c>
      <c r="F1180" s="136" t="s">
        <v>925</v>
      </c>
      <c r="G1180" s="137"/>
      <c r="H1180" s="143">
        <v>0</v>
      </c>
      <c r="I1180" s="203">
        <v>2938000</v>
      </c>
      <c r="J1180" s="204"/>
    </row>
    <row r="1181" spans="1:10" ht="23.25" customHeight="1" x14ac:dyDescent="0.25">
      <c r="A1181" s="186" t="s">
        <v>142</v>
      </c>
      <c r="B1181" s="187"/>
      <c r="C1181" s="133" t="s">
        <v>244</v>
      </c>
      <c r="D1181" s="133" t="s">
        <v>230</v>
      </c>
      <c r="E1181" s="133" t="s">
        <v>255</v>
      </c>
      <c r="F1181" s="136" t="s">
        <v>925</v>
      </c>
      <c r="G1181" s="136" t="s">
        <v>141</v>
      </c>
      <c r="H1181" s="143">
        <v>0</v>
      </c>
      <c r="I1181" s="203">
        <v>2938000</v>
      </c>
      <c r="J1181" s="204"/>
    </row>
    <row r="1182" spans="1:10" ht="23.25" customHeight="1" x14ac:dyDescent="0.25">
      <c r="A1182" s="186" t="s">
        <v>140</v>
      </c>
      <c r="B1182" s="187"/>
      <c r="C1182" s="133" t="s">
        <v>244</v>
      </c>
      <c r="D1182" s="133" t="s">
        <v>230</v>
      </c>
      <c r="E1182" s="133" t="s">
        <v>255</v>
      </c>
      <c r="F1182" s="136" t="s">
        <v>925</v>
      </c>
      <c r="G1182" s="136" t="s">
        <v>139</v>
      </c>
      <c r="H1182" s="143">
        <v>0</v>
      </c>
      <c r="I1182" s="203">
        <v>2938000</v>
      </c>
      <c r="J1182" s="204"/>
    </row>
    <row r="1183" spans="1:10" ht="23.25" customHeight="1" x14ac:dyDescent="0.25">
      <c r="A1183" s="186" t="s">
        <v>258</v>
      </c>
      <c r="B1183" s="187"/>
      <c r="C1183" s="133" t="s">
        <v>244</v>
      </c>
      <c r="D1183" s="133" t="s">
        <v>230</v>
      </c>
      <c r="E1183" s="133" t="s">
        <v>255</v>
      </c>
      <c r="F1183" s="136" t="s">
        <v>257</v>
      </c>
      <c r="G1183" s="137"/>
      <c r="H1183" s="143">
        <v>3010000</v>
      </c>
      <c r="I1183" s="203">
        <v>0</v>
      </c>
      <c r="J1183" s="204"/>
    </row>
    <row r="1184" spans="1:10" ht="23.25" customHeight="1" x14ac:dyDescent="0.25">
      <c r="A1184" s="186" t="s">
        <v>142</v>
      </c>
      <c r="B1184" s="187"/>
      <c r="C1184" s="133" t="s">
        <v>244</v>
      </c>
      <c r="D1184" s="133" t="s">
        <v>230</v>
      </c>
      <c r="E1184" s="133" t="s">
        <v>255</v>
      </c>
      <c r="F1184" s="136" t="s">
        <v>257</v>
      </c>
      <c r="G1184" s="136" t="s">
        <v>141</v>
      </c>
      <c r="H1184" s="143">
        <v>3010000</v>
      </c>
      <c r="I1184" s="203">
        <v>0</v>
      </c>
      <c r="J1184" s="204"/>
    </row>
    <row r="1185" spans="1:10" ht="23.25" customHeight="1" x14ac:dyDescent="0.25">
      <c r="A1185" s="186" t="s">
        <v>140</v>
      </c>
      <c r="B1185" s="187"/>
      <c r="C1185" s="133" t="s">
        <v>244</v>
      </c>
      <c r="D1185" s="133" t="s">
        <v>230</v>
      </c>
      <c r="E1185" s="133" t="s">
        <v>255</v>
      </c>
      <c r="F1185" s="136" t="s">
        <v>257</v>
      </c>
      <c r="G1185" s="136" t="s">
        <v>139</v>
      </c>
      <c r="H1185" s="143">
        <v>3010000</v>
      </c>
      <c r="I1185" s="203">
        <v>0</v>
      </c>
      <c r="J1185" s="204"/>
    </row>
    <row r="1186" spans="1:10" ht="34.5" customHeight="1" x14ac:dyDescent="0.25">
      <c r="A1186" s="186" t="s">
        <v>926</v>
      </c>
      <c r="B1186" s="187"/>
      <c r="C1186" s="133" t="s">
        <v>244</v>
      </c>
      <c r="D1186" s="133" t="s">
        <v>230</v>
      </c>
      <c r="E1186" s="133" t="s">
        <v>255</v>
      </c>
      <c r="F1186" s="136" t="s">
        <v>927</v>
      </c>
      <c r="G1186" s="137"/>
      <c r="H1186" s="143">
        <v>38726000</v>
      </c>
      <c r="I1186" s="203">
        <v>0</v>
      </c>
      <c r="J1186" s="204"/>
    </row>
    <row r="1187" spans="1:10" ht="23.25" customHeight="1" x14ac:dyDescent="0.25">
      <c r="A1187" s="186" t="s">
        <v>142</v>
      </c>
      <c r="B1187" s="187"/>
      <c r="C1187" s="133" t="s">
        <v>244</v>
      </c>
      <c r="D1187" s="133" t="s">
        <v>230</v>
      </c>
      <c r="E1187" s="133" t="s">
        <v>255</v>
      </c>
      <c r="F1187" s="136" t="s">
        <v>927</v>
      </c>
      <c r="G1187" s="136" t="s">
        <v>141</v>
      </c>
      <c r="H1187" s="143">
        <v>38726000</v>
      </c>
      <c r="I1187" s="203">
        <v>0</v>
      </c>
      <c r="J1187" s="204"/>
    </row>
    <row r="1188" spans="1:10" ht="23.25" customHeight="1" x14ac:dyDescent="0.25">
      <c r="A1188" s="186" t="s">
        <v>140</v>
      </c>
      <c r="B1188" s="187"/>
      <c r="C1188" s="133" t="s">
        <v>244</v>
      </c>
      <c r="D1188" s="133" t="s">
        <v>230</v>
      </c>
      <c r="E1188" s="133" t="s">
        <v>255</v>
      </c>
      <c r="F1188" s="136" t="s">
        <v>927</v>
      </c>
      <c r="G1188" s="136" t="s">
        <v>139</v>
      </c>
      <c r="H1188" s="143">
        <v>38726000</v>
      </c>
      <c r="I1188" s="203">
        <v>0</v>
      </c>
      <c r="J1188" s="204"/>
    </row>
    <row r="1189" spans="1:10" ht="15" customHeight="1" x14ac:dyDescent="0.25">
      <c r="A1189" s="193" t="s">
        <v>1422</v>
      </c>
      <c r="B1189" s="194"/>
      <c r="C1189" s="133" t="s">
        <v>244</v>
      </c>
      <c r="D1189" s="133" t="s">
        <v>243</v>
      </c>
      <c r="E1189" s="133"/>
      <c r="F1189" s="134"/>
      <c r="G1189" s="134"/>
      <c r="H1189" s="143">
        <v>93951000</v>
      </c>
      <c r="I1189" s="203">
        <v>93951000</v>
      </c>
      <c r="J1189" s="204"/>
    </row>
    <row r="1190" spans="1:10" ht="15" customHeight="1" x14ac:dyDescent="0.25">
      <c r="A1190" s="193" t="s">
        <v>253</v>
      </c>
      <c r="B1190" s="194"/>
      <c r="C1190" s="133" t="s">
        <v>244</v>
      </c>
      <c r="D1190" s="133" t="s">
        <v>243</v>
      </c>
      <c r="E1190" s="133" t="s">
        <v>95</v>
      </c>
      <c r="F1190" s="134"/>
      <c r="G1190" s="134"/>
      <c r="H1190" s="143">
        <v>93951000</v>
      </c>
      <c r="I1190" s="203">
        <v>93951000</v>
      </c>
      <c r="J1190" s="204"/>
    </row>
    <row r="1191" spans="1:10" ht="15" customHeight="1" x14ac:dyDescent="0.25">
      <c r="A1191" s="193" t="s">
        <v>252</v>
      </c>
      <c r="B1191" s="194"/>
      <c r="C1191" s="133" t="s">
        <v>244</v>
      </c>
      <c r="D1191" s="133" t="s">
        <v>243</v>
      </c>
      <c r="E1191" s="133" t="s">
        <v>95</v>
      </c>
      <c r="F1191" s="133" t="s">
        <v>251</v>
      </c>
      <c r="G1191" s="133"/>
      <c r="H1191" s="143">
        <v>93951000</v>
      </c>
      <c r="I1191" s="203">
        <v>93951000</v>
      </c>
      <c r="J1191" s="204"/>
    </row>
    <row r="1192" spans="1:10" ht="15" customHeight="1" x14ac:dyDescent="0.25">
      <c r="A1192" s="186" t="s">
        <v>250</v>
      </c>
      <c r="B1192" s="187"/>
      <c r="C1192" s="133" t="s">
        <v>244</v>
      </c>
      <c r="D1192" s="133" t="s">
        <v>243</v>
      </c>
      <c r="E1192" s="133" t="s">
        <v>95</v>
      </c>
      <c r="F1192" s="136" t="s">
        <v>249</v>
      </c>
      <c r="G1192" s="136"/>
      <c r="H1192" s="143">
        <v>93951000</v>
      </c>
      <c r="I1192" s="203">
        <v>93951000</v>
      </c>
      <c r="J1192" s="204"/>
    </row>
    <row r="1193" spans="1:10" ht="34.5" customHeight="1" x14ac:dyDescent="0.25">
      <c r="A1193" s="186" t="s">
        <v>248</v>
      </c>
      <c r="B1193" s="187"/>
      <c r="C1193" s="133" t="s">
        <v>244</v>
      </c>
      <c r="D1193" s="133" t="s">
        <v>243</v>
      </c>
      <c r="E1193" s="133" t="s">
        <v>95</v>
      </c>
      <c r="F1193" s="136" t="s">
        <v>247</v>
      </c>
      <c r="G1193" s="137"/>
      <c r="H1193" s="143">
        <v>93951000</v>
      </c>
      <c r="I1193" s="203">
        <v>93951000</v>
      </c>
      <c r="J1193" s="204"/>
    </row>
    <row r="1194" spans="1:10" ht="45.75" customHeight="1" x14ac:dyDescent="0.25">
      <c r="A1194" s="186" t="s">
        <v>246</v>
      </c>
      <c r="B1194" s="187"/>
      <c r="C1194" s="133" t="s">
        <v>244</v>
      </c>
      <c r="D1194" s="133" t="s">
        <v>243</v>
      </c>
      <c r="E1194" s="133" t="s">
        <v>95</v>
      </c>
      <c r="F1194" s="136" t="s">
        <v>242</v>
      </c>
      <c r="G1194" s="137"/>
      <c r="H1194" s="143">
        <v>93951000</v>
      </c>
      <c r="I1194" s="203">
        <v>93951000</v>
      </c>
      <c r="J1194" s="204"/>
    </row>
    <row r="1195" spans="1:10" ht="23.25" customHeight="1" x14ac:dyDescent="0.25">
      <c r="A1195" s="186" t="s">
        <v>142</v>
      </c>
      <c r="B1195" s="187"/>
      <c r="C1195" s="133" t="s">
        <v>244</v>
      </c>
      <c r="D1195" s="133" t="s">
        <v>243</v>
      </c>
      <c r="E1195" s="133" t="s">
        <v>95</v>
      </c>
      <c r="F1195" s="136" t="s">
        <v>242</v>
      </c>
      <c r="G1195" s="136" t="s">
        <v>141</v>
      </c>
      <c r="H1195" s="143">
        <v>930000</v>
      </c>
      <c r="I1195" s="203">
        <v>930000</v>
      </c>
      <c r="J1195" s="204"/>
    </row>
    <row r="1196" spans="1:10" ht="23.25" customHeight="1" x14ac:dyDescent="0.25">
      <c r="A1196" s="186" t="s">
        <v>140</v>
      </c>
      <c r="B1196" s="187"/>
      <c r="C1196" s="133" t="s">
        <v>244</v>
      </c>
      <c r="D1196" s="133" t="s">
        <v>243</v>
      </c>
      <c r="E1196" s="133" t="s">
        <v>95</v>
      </c>
      <c r="F1196" s="136" t="s">
        <v>242</v>
      </c>
      <c r="G1196" s="136" t="s">
        <v>139</v>
      </c>
      <c r="H1196" s="143">
        <v>930000</v>
      </c>
      <c r="I1196" s="203">
        <v>930000</v>
      </c>
      <c r="J1196" s="204"/>
    </row>
    <row r="1197" spans="1:10" ht="15" customHeight="1" x14ac:dyDescent="0.25">
      <c r="A1197" s="186" t="s">
        <v>138</v>
      </c>
      <c r="B1197" s="187"/>
      <c r="C1197" s="133" t="s">
        <v>244</v>
      </c>
      <c r="D1197" s="133" t="s">
        <v>243</v>
      </c>
      <c r="E1197" s="133" t="s">
        <v>95</v>
      </c>
      <c r="F1197" s="136" t="s">
        <v>242</v>
      </c>
      <c r="G1197" s="136" t="s">
        <v>137</v>
      </c>
      <c r="H1197" s="143">
        <v>93021000</v>
      </c>
      <c r="I1197" s="203">
        <v>93021000</v>
      </c>
      <c r="J1197" s="204"/>
    </row>
    <row r="1198" spans="1:10" ht="15" customHeight="1" x14ac:dyDescent="0.25">
      <c r="A1198" s="186" t="s">
        <v>245</v>
      </c>
      <c r="B1198" s="187"/>
      <c r="C1198" s="133" t="s">
        <v>244</v>
      </c>
      <c r="D1198" s="133" t="s">
        <v>243</v>
      </c>
      <c r="E1198" s="133" t="s">
        <v>95</v>
      </c>
      <c r="F1198" s="136" t="s">
        <v>242</v>
      </c>
      <c r="G1198" s="136" t="s">
        <v>241</v>
      </c>
      <c r="H1198" s="143">
        <v>93021000</v>
      </c>
      <c r="I1198" s="203">
        <v>93021000</v>
      </c>
      <c r="J1198" s="204"/>
    </row>
    <row r="1199" spans="1:10" ht="15" customHeight="1" x14ac:dyDescent="0.25">
      <c r="A1199" s="195" t="s">
        <v>1269</v>
      </c>
      <c r="B1199" s="196"/>
      <c r="C1199" s="134" t="s">
        <v>185</v>
      </c>
      <c r="D1199" s="134"/>
      <c r="E1199" s="134"/>
      <c r="F1199" s="134"/>
      <c r="G1199" s="134"/>
      <c r="H1199" s="144">
        <v>528205044.5</v>
      </c>
      <c r="I1199" s="212">
        <v>526689983.11000001</v>
      </c>
      <c r="J1199" s="213"/>
    </row>
    <row r="1200" spans="1:10" ht="15" customHeight="1" x14ac:dyDescent="0.25">
      <c r="A1200" s="193" t="s">
        <v>1372</v>
      </c>
      <c r="B1200" s="194"/>
      <c r="C1200" s="133" t="s">
        <v>185</v>
      </c>
      <c r="D1200" s="133" t="s">
        <v>86</v>
      </c>
      <c r="E1200" s="133"/>
      <c r="F1200" s="134"/>
      <c r="G1200" s="134"/>
      <c r="H1200" s="143">
        <v>10487655.390000001</v>
      </c>
      <c r="I1200" s="203">
        <v>10487655.390000001</v>
      </c>
      <c r="J1200" s="204"/>
    </row>
    <row r="1201" spans="1:10" ht="34.5" customHeight="1" x14ac:dyDescent="0.25">
      <c r="A1201" s="193" t="s">
        <v>181</v>
      </c>
      <c r="B1201" s="194"/>
      <c r="C1201" s="133" t="s">
        <v>185</v>
      </c>
      <c r="D1201" s="133" t="s">
        <v>86</v>
      </c>
      <c r="E1201" s="133" t="s">
        <v>95</v>
      </c>
      <c r="F1201" s="134"/>
      <c r="G1201" s="134"/>
      <c r="H1201" s="143">
        <v>10487655.390000001</v>
      </c>
      <c r="I1201" s="203">
        <v>10487655.390000001</v>
      </c>
      <c r="J1201" s="204"/>
    </row>
    <row r="1202" spans="1:10" ht="23.25" customHeight="1" x14ac:dyDescent="0.25">
      <c r="A1202" s="193" t="s">
        <v>180</v>
      </c>
      <c r="B1202" s="194"/>
      <c r="C1202" s="133" t="s">
        <v>185</v>
      </c>
      <c r="D1202" s="133" t="s">
        <v>86</v>
      </c>
      <c r="E1202" s="133" t="s">
        <v>95</v>
      </c>
      <c r="F1202" s="133" t="s">
        <v>179</v>
      </c>
      <c r="G1202" s="133"/>
      <c r="H1202" s="143">
        <v>10487655.390000001</v>
      </c>
      <c r="I1202" s="203">
        <v>10487655.390000001</v>
      </c>
      <c r="J1202" s="204"/>
    </row>
    <row r="1203" spans="1:10" ht="15" customHeight="1" x14ac:dyDescent="0.25">
      <c r="A1203" s="186" t="s">
        <v>178</v>
      </c>
      <c r="B1203" s="187"/>
      <c r="C1203" s="133" t="s">
        <v>185</v>
      </c>
      <c r="D1203" s="133" t="s">
        <v>86</v>
      </c>
      <c r="E1203" s="133" t="s">
        <v>95</v>
      </c>
      <c r="F1203" s="136" t="s">
        <v>177</v>
      </c>
      <c r="G1203" s="136"/>
      <c r="H1203" s="143">
        <v>10487655.390000001</v>
      </c>
      <c r="I1203" s="203">
        <v>10487655.390000001</v>
      </c>
      <c r="J1203" s="204"/>
    </row>
    <row r="1204" spans="1:10" ht="23.25" customHeight="1" x14ac:dyDescent="0.25">
      <c r="A1204" s="186" t="s">
        <v>176</v>
      </c>
      <c r="B1204" s="187"/>
      <c r="C1204" s="133" t="s">
        <v>185</v>
      </c>
      <c r="D1204" s="133" t="s">
        <v>86</v>
      </c>
      <c r="E1204" s="133" t="s">
        <v>95</v>
      </c>
      <c r="F1204" s="136" t="s">
        <v>175</v>
      </c>
      <c r="G1204" s="137"/>
      <c r="H1204" s="143">
        <v>10487655.390000001</v>
      </c>
      <c r="I1204" s="203">
        <v>10487655.390000001</v>
      </c>
      <c r="J1204" s="204"/>
    </row>
    <row r="1205" spans="1:10" ht="15" customHeight="1" x14ac:dyDescent="0.25">
      <c r="A1205" s="186" t="s">
        <v>174</v>
      </c>
      <c r="B1205" s="187"/>
      <c r="C1205" s="133" t="s">
        <v>185</v>
      </c>
      <c r="D1205" s="133" t="s">
        <v>86</v>
      </c>
      <c r="E1205" s="133" t="s">
        <v>95</v>
      </c>
      <c r="F1205" s="136" t="s">
        <v>173</v>
      </c>
      <c r="G1205" s="137"/>
      <c r="H1205" s="143">
        <v>10487655.390000001</v>
      </c>
      <c r="I1205" s="203">
        <v>10487655.390000001</v>
      </c>
      <c r="J1205" s="204"/>
    </row>
    <row r="1206" spans="1:10" ht="45.75" customHeight="1" x14ac:dyDescent="0.25">
      <c r="A1206" s="186" t="s">
        <v>146</v>
      </c>
      <c r="B1206" s="187"/>
      <c r="C1206" s="133" t="s">
        <v>185</v>
      </c>
      <c r="D1206" s="133" t="s">
        <v>86</v>
      </c>
      <c r="E1206" s="133" t="s">
        <v>95</v>
      </c>
      <c r="F1206" s="136" t="s">
        <v>173</v>
      </c>
      <c r="G1206" s="136" t="s">
        <v>145</v>
      </c>
      <c r="H1206" s="143">
        <v>9794655.3900000006</v>
      </c>
      <c r="I1206" s="203">
        <v>9794655.3900000006</v>
      </c>
      <c r="J1206" s="204"/>
    </row>
    <row r="1207" spans="1:10" ht="23.25" customHeight="1" x14ac:dyDescent="0.25">
      <c r="A1207" s="186" t="s">
        <v>337</v>
      </c>
      <c r="B1207" s="187"/>
      <c r="C1207" s="133" t="s">
        <v>185</v>
      </c>
      <c r="D1207" s="133" t="s">
        <v>86</v>
      </c>
      <c r="E1207" s="133" t="s">
        <v>95</v>
      </c>
      <c r="F1207" s="136" t="s">
        <v>173</v>
      </c>
      <c r="G1207" s="136" t="s">
        <v>333</v>
      </c>
      <c r="H1207" s="143">
        <v>9794655.3900000006</v>
      </c>
      <c r="I1207" s="203">
        <v>9794655.3900000006</v>
      </c>
      <c r="J1207" s="204"/>
    </row>
    <row r="1208" spans="1:10" ht="23.25" customHeight="1" x14ac:dyDescent="0.25">
      <c r="A1208" s="186" t="s">
        <v>142</v>
      </c>
      <c r="B1208" s="187"/>
      <c r="C1208" s="133" t="s">
        <v>185</v>
      </c>
      <c r="D1208" s="133" t="s">
        <v>86</v>
      </c>
      <c r="E1208" s="133" t="s">
        <v>95</v>
      </c>
      <c r="F1208" s="136" t="s">
        <v>173</v>
      </c>
      <c r="G1208" s="136" t="s">
        <v>141</v>
      </c>
      <c r="H1208" s="143">
        <v>693000</v>
      </c>
      <c r="I1208" s="203">
        <v>693000</v>
      </c>
      <c r="J1208" s="204"/>
    </row>
    <row r="1209" spans="1:10" ht="23.25" customHeight="1" x14ac:dyDescent="0.25">
      <c r="A1209" s="186" t="s">
        <v>140</v>
      </c>
      <c r="B1209" s="187"/>
      <c r="C1209" s="133" t="s">
        <v>185</v>
      </c>
      <c r="D1209" s="133" t="s">
        <v>86</v>
      </c>
      <c r="E1209" s="133" t="s">
        <v>95</v>
      </c>
      <c r="F1209" s="136" t="s">
        <v>173</v>
      </c>
      <c r="G1209" s="136" t="s">
        <v>139</v>
      </c>
      <c r="H1209" s="143">
        <v>693000</v>
      </c>
      <c r="I1209" s="203">
        <v>693000</v>
      </c>
      <c r="J1209" s="204"/>
    </row>
    <row r="1210" spans="1:10" ht="15" customHeight="1" x14ac:dyDescent="0.25">
      <c r="A1210" s="193" t="s">
        <v>1421</v>
      </c>
      <c r="B1210" s="194"/>
      <c r="C1210" s="133" t="s">
        <v>185</v>
      </c>
      <c r="D1210" s="133" t="s">
        <v>184</v>
      </c>
      <c r="E1210" s="133"/>
      <c r="F1210" s="134"/>
      <c r="G1210" s="134"/>
      <c r="H1210" s="143">
        <v>517717389.11000001</v>
      </c>
      <c r="I1210" s="203">
        <v>516202327.72000003</v>
      </c>
      <c r="J1210" s="204"/>
    </row>
    <row r="1211" spans="1:10" ht="15" customHeight="1" x14ac:dyDescent="0.25">
      <c r="A1211" s="193" t="s">
        <v>228</v>
      </c>
      <c r="B1211" s="194"/>
      <c r="C1211" s="133" t="s">
        <v>185</v>
      </c>
      <c r="D1211" s="133" t="s">
        <v>184</v>
      </c>
      <c r="E1211" s="133" t="s">
        <v>86</v>
      </c>
      <c r="F1211" s="134"/>
      <c r="G1211" s="134"/>
      <c r="H1211" s="143">
        <v>517717389.11000001</v>
      </c>
      <c r="I1211" s="203">
        <v>516202327.72000003</v>
      </c>
      <c r="J1211" s="204"/>
    </row>
    <row r="1212" spans="1:10" ht="15" customHeight="1" x14ac:dyDescent="0.25">
      <c r="A1212" s="193" t="s">
        <v>227</v>
      </c>
      <c r="B1212" s="194"/>
      <c r="C1212" s="133" t="s">
        <v>185</v>
      </c>
      <c r="D1212" s="133" t="s">
        <v>184</v>
      </c>
      <c r="E1212" s="133" t="s">
        <v>86</v>
      </c>
      <c r="F1212" s="133" t="s">
        <v>226</v>
      </c>
      <c r="G1212" s="133"/>
      <c r="H1212" s="143">
        <v>515662669.11000001</v>
      </c>
      <c r="I1212" s="203">
        <v>515692327.72000003</v>
      </c>
      <c r="J1212" s="204"/>
    </row>
    <row r="1213" spans="1:10" ht="23.25" customHeight="1" x14ac:dyDescent="0.25">
      <c r="A1213" s="186" t="s">
        <v>225</v>
      </c>
      <c r="B1213" s="187"/>
      <c r="C1213" s="133" t="s">
        <v>185</v>
      </c>
      <c r="D1213" s="133" t="s">
        <v>184</v>
      </c>
      <c r="E1213" s="133" t="s">
        <v>86</v>
      </c>
      <c r="F1213" s="136" t="s">
        <v>224</v>
      </c>
      <c r="G1213" s="136"/>
      <c r="H1213" s="143">
        <v>26834000</v>
      </c>
      <c r="I1213" s="203">
        <v>26834000</v>
      </c>
      <c r="J1213" s="204"/>
    </row>
    <row r="1214" spans="1:10" ht="23.25" customHeight="1" x14ac:dyDescent="0.25">
      <c r="A1214" s="186" t="s">
        <v>223</v>
      </c>
      <c r="B1214" s="187"/>
      <c r="C1214" s="133" t="s">
        <v>185</v>
      </c>
      <c r="D1214" s="133" t="s">
        <v>184</v>
      </c>
      <c r="E1214" s="133" t="s">
        <v>86</v>
      </c>
      <c r="F1214" s="136" t="s">
        <v>222</v>
      </c>
      <c r="G1214" s="137"/>
      <c r="H1214" s="143">
        <v>26834000</v>
      </c>
      <c r="I1214" s="203">
        <v>26834000</v>
      </c>
      <c r="J1214" s="204"/>
    </row>
    <row r="1215" spans="1:10" ht="23.25" customHeight="1" x14ac:dyDescent="0.25">
      <c r="A1215" s="186" t="s">
        <v>221</v>
      </c>
      <c r="B1215" s="187"/>
      <c r="C1215" s="133" t="s">
        <v>185</v>
      </c>
      <c r="D1215" s="133" t="s">
        <v>184</v>
      </c>
      <c r="E1215" s="133" t="s">
        <v>86</v>
      </c>
      <c r="F1215" s="136" t="s">
        <v>220</v>
      </c>
      <c r="G1215" s="137"/>
      <c r="H1215" s="143">
        <v>26834000</v>
      </c>
      <c r="I1215" s="203">
        <v>26834000</v>
      </c>
      <c r="J1215" s="204"/>
    </row>
    <row r="1216" spans="1:10" ht="23.25" customHeight="1" x14ac:dyDescent="0.25">
      <c r="A1216" s="186" t="s">
        <v>132</v>
      </c>
      <c r="B1216" s="187"/>
      <c r="C1216" s="133" t="s">
        <v>185</v>
      </c>
      <c r="D1216" s="133" t="s">
        <v>184</v>
      </c>
      <c r="E1216" s="133" t="s">
        <v>86</v>
      </c>
      <c r="F1216" s="136" t="s">
        <v>220</v>
      </c>
      <c r="G1216" s="136" t="s">
        <v>109</v>
      </c>
      <c r="H1216" s="143">
        <v>26834000</v>
      </c>
      <c r="I1216" s="203">
        <v>26834000</v>
      </c>
      <c r="J1216" s="204"/>
    </row>
    <row r="1217" spans="1:10" ht="15" customHeight="1" x14ac:dyDescent="0.25">
      <c r="A1217" s="186" t="s">
        <v>166</v>
      </c>
      <c r="B1217" s="187"/>
      <c r="C1217" s="133" t="s">
        <v>185</v>
      </c>
      <c r="D1217" s="133" t="s">
        <v>184</v>
      </c>
      <c r="E1217" s="133" t="s">
        <v>86</v>
      </c>
      <c r="F1217" s="136" t="s">
        <v>220</v>
      </c>
      <c r="G1217" s="136" t="s">
        <v>112</v>
      </c>
      <c r="H1217" s="143">
        <v>26834000</v>
      </c>
      <c r="I1217" s="203">
        <v>26834000</v>
      </c>
      <c r="J1217" s="204"/>
    </row>
    <row r="1218" spans="1:10" ht="23.25" customHeight="1" x14ac:dyDescent="0.25">
      <c r="A1218" s="186" t="s">
        <v>219</v>
      </c>
      <c r="B1218" s="187"/>
      <c r="C1218" s="133" t="s">
        <v>185</v>
      </c>
      <c r="D1218" s="133" t="s">
        <v>184</v>
      </c>
      <c r="E1218" s="133" t="s">
        <v>86</v>
      </c>
      <c r="F1218" s="136" t="s">
        <v>218</v>
      </c>
      <c r="G1218" s="136"/>
      <c r="H1218" s="143">
        <v>86539723.060000002</v>
      </c>
      <c r="I1218" s="203">
        <v>86550559.010000005</v>
      </c>
      <c r="J1218" s="204"/>
    </row>
    <row r="1219" spans="1:10" ht="34.5" customHeight="1" x14ac:dyDescent="0.25">
      <c r="A1219" s="186" t="s">
        <v>217</v>
      </c>
      <c r="B1219" s="187"/>
      <c r="C1219" s="133" t="s">
        <v>185</v>
      </c>
      <c r="D1219" s="133" t="s">
        <v>184</v>
      </c>
      <c r="E1219" s="133" t="s">
        <v>86</v>
      </c>
      <c r="F1219" s="136" t="s">
        <v>216</v>
      </c>
      <c r="G1219" s="137"/>
      <c r="H1219" s="143">
        <v>86539723.060000002</v>
      </c>
      <c r="I1219" s="203">
        <v>86550559.010000005</v>
      </c>
      <c r="J1219" s="204"/>
    </row>
    <row r="1220" spans="1:10" ht="23.25" customHeight="1" x14ac:dyDescent="0.25">
      <c r="A1220" s="186" t="s">
        <v>215</v>
      </c>
      <c r="B1220" s="187"/>
      <c r="C1220" s="133" t="s">
        <v>185</v>
      </c>
      <c r="D1220" s="133" t="s">
        <v>184</v>
      </c>
      <c r="E1220" s="133" t="s">
        <v>86</v>
      </c>
      <c r="F1220" s="136" t="s">
        <v>214</v>
      </c>
      <c r="G1220" s="137"/>
      <c r="H1220" s="143">
        <v>84683000</v>
      </c>
      <c r="I1220" s="203">
        <v>84683000</v>
      </c>
      <c r="J1220" s="204"/>
    </row>
    <row r="1221" spans="1:10" ht="23.25" customHeight="1" x14ac:dyDescent="0.25">
      <c r="A1221" s="186" t="s">
        <v>132</v>
      </c>
      <c r="B1221" s="187"/>
      <c r="C1221" s="133" t="s">
        <v>185</v>
      </c>
      <c r="D1221" s="133" t="s">
        <v>184</v>
      </c>
      <c r="E1221" s="133" t="s">
        <v>86</v>
      </c>
      <c r="F1221" s="136" t="s">
        <v>214</v>
      </c>
      <c r="G1221" s="136" t="s">
        <v>109</v>
      </c>
      <c r="H1221" s="143">
        <v>84683000</v>
      </c>
      <c r="I1221" s="203">
        <v>84683000</v>
      </c>
      <c r="J1221" s="204"/>
    </row>
    <row r="1222" spans="1:10" ht="15" customHeight="1" x14ac:dyDescent="0.25">
      <c r="A1222" s="186" t="s">
        <v>131</v>
      </c>
      <c r="B1222" s="187"/>
      <c r="C1222" s="133" t="s">
        <v>185</v>
      </c>
      <c r="D1222" s="133" t="s">
        <v>184</v>
      </c>
      <c r="E1222" s="133" t="s">
        <v>86</v>
      </c>
      <c r="F1222" s="136" t="s">
        <v>214</v>
      </c>
      <c r="G1222" s="136" t="s">
        <v>127</v>
      </c>
      <c r="H1222" s="143">
        <v>84683000</v>
      </c>
      <c r="I1222" s="203">
        <v>84683000</v>
      </c>
      <c r="J1222" s="204"/>
    </row>
    <row r="1223" spans="1:10" ht="45.75" customHeight="1" x14ac:dyDescent="0.25">
      <c r="A1223" s="186" t="s">
        <v>213</v>
      </c>
      <c r="B1223" s="187"/>
      <c r="C1223" s="133" t="s">
        <v>185</v>
      </c>
      <c r="D1223" s="133" t="s">
        <v>184</v>
      </c>
      <c r="E1223" s="133" t="s">
        <v>86</v>
      </c>
      <c r="F1223" s="136" t="s">
        <v>212</v>
      </c>
      <c r="G1223" s="137"/>
      <c r="H1223" s="143">
        <v>1856723.06</v>
      </c>
      <c r="I1223" s="203">
        <v>1867559.01</v>
      </c>
      <c r="J1223" s="204"/>
    </row>
    <row r="1224" spans="1:10" ht="23.25" customHeight="1" x14ac:dyDescent="0.25">
      <c r="A1224" s="186" t="s">
        <v>132</v>
      </c>
      <c r="B1224" s="187"/>
      <c r="C1224" s="133" t="s">
        <v>185</v>
      </c>
      <c r="D1224" s="133" t="s">
        <v>184</v>
      </c>
      <c r="E1224" s="133" t="s">
        <v>86</v>
      </c>
      <c r="F1224" s="136" t="s">
        <v>212</v>
      </c>
      <c r="G1224" s="136" t="s">
        <v>109</v>
      </c>
      <c r="H1224" s="143">
        <v>1856723.06</v>
      </c>
      <c r="I1224" s="203">
        <v>1867559.01</v>
      </c>
      <c r="J1224" s="204"/>
    </row>
    <row r="1225" spans="1:10" ht="15" customHeight="1" x14ac:dyDescent="0.25">
      <c r="A1225" s="186" t="s">
        <v>131</v>
      </c>
      <c r="B1225" s="187"/>
      <c r="C1225" s="133" t="s">
        <v>185</v>
      </c>
      <c r="D1225" s="133" t="s">
        <v>184</v>
      </c>
      <c r="E1225" s="133" t="s">
        <v>86</v>
      </c>
      <c r="F1225" s="136" t="s">
        <v>212</v>
      </c>
      <c r="G1225" s="136" t="s">
        <v>127</v>
      </c>
      <c r="H1225" s="143">
        <v>1856723.06</v>
      </c>
      <c r="I1225" s="203">
        <v>1867559.01</v>
      </c>
      <c r="J1225" s="204"/>
    </row>
    <row r="1226" spans="1:10" ht="34.5" customHeight="1" x14ac:dyDescent="0.25">
      <c r="A1226" s="186" t="s">
        <v>211</v>
      </c>
      <c r="B1226" s="187"/>
      <c r="C1226" s="133" t="s">
        <v>185</v>
      </c>
      <c r="D1226" s="133" t="s">
        <v>184</v>
      </c>
      <c r="E1226" s="133" t="s">
        <v>86</v>
      </c>
      <c r="F1226" s="136" t="s">
        <v>210</v>
      </c>
      <c r="G1226" s="136"/>
      <c r="H1226" s="143">
        <v>397558946.05000001</v>
      </c>
      <c r="I1226" s="203">
        <v>397577768.70999998</v>
      </c>
      <c r="J1226" s="204"/>
    </row>
    <row r="1227" spans="1:10" ht="34.5" customHeight="1" x14ac:dyDescent="0.25">
      <c r="A1227" s="186" t="s">
        <v>209</v>
      </c>
      <c r="B1227" s="187"/>
      <c r="C1227" s="133" t="s">
        <v>185</v>
      </c>
      <c r="D1227" s="133" t="s">
        <v>184</v>
      </c>
      <c r="E1227" s="133" t="s">
        <v>86</v>
      </c>
      <c r="F1227" s="136" t="s">
        <v>208</v>
      </c>
      <c r="G1227" s="137"/>
      <c r="H1227" s="143">
        <v>129858946.05</v>
      </c>
      <c r="I1227" s="203">
        <v>129877768.70999999</v>
      </c>
      <c r="J1227" s="204"/>
    </row>
    <row r="1228" spans="1:10" ht="15" customHeight="1" x14ac:dyDescent="0.25">
      <c r="A1228" s="186" t="s">
        <v>190</v>
      </c>
      <c r="B1228" s="187"/>
      <c r="C1228" s="133" t="s">
        <v>185</v>
      </c>
      <c r="D1228" s="133" t="s">
        <v>184</v>
      </c>
      <c r="E1228" s="133" t="s">
        <v>86</v>
      </c>
      <c r="F1228" s="136" t="s">
        <v>207</v>
      </c>
      <c r="G1228" s="137"/>
      <c r="H1228" s="143">
        <v>15163000</v>
      </c>
      <c r="I1228" s="203">
        <v>15163000</v>
      </c>
      <c r="J1228" s="204"/>
    </row>
    <row r="1229" spans="1:10" ht="23.25" customHeight="1" x14ac:dyDescent="0.25">
      <c r="A1229" s="186" t="s">
        <v>142</v>
      </c>
      <c r="B1229" s="187"/>
      <c r="C1229" s="133" t="s">
        <v>185</v>
      </c>
      <c r="D1229" s="133" t="s">
        <v>184</v>
      </c>
      <c r="E1229" s="133" t="s">
        <v>86</v>
      </c>
      <c r="F1229" s="136" t="s">
        <v>207</v>
      </c>
      <c r="G1229" s="136" t="s">
        <v>141</v>
      </c>
      <c r="H1229" s="143">
        <v>425000</v>
      </c>
      <c r="I1229" s="203">
        <v>425000</v>
      </c>
      <c r="J1229" s="204"/>
    </row>
    <row r="1230" spans="1:10" ht="23.25" customHeight="1" x14ac:dyDescent="0.25">
      <c r="A1230" s="186" t="s">
        <v>140</v>
      </c>
      <c r="B1230" s="187"/>
      <c r="C1230" s="133" t="s">
        <v>185</v>
      </c>
      <c r="D1230" s="133" t="s">
        <v>184</v>
      </c>
      <c r="E1230" s="133" t="s">
        <v>86</v>
      </c>
      <c r="F1230" s="136" t="s">
        <v>207</v>
      </c>
      <c r="G1230" s="136" t="s">
        <v>139</v>
      </c>
      <c r="H1230" s="143">
        <v>425000</v>
      </c>
      <c r="I1230" s="203">
        <v>425000</v>
      </c>
      <c r="J1230" s="204"/>
    </row>
    <row r="1231" spans="1:10" ht="23.25" customHeight="1" x14ac:dyDescent="0.25">
      <c r="A1231" s="186" t="s">
        <v>132</v>
      </c>
      <c r="B1231" s="187"/>
      <c r="C1231" s="133" t="s">
        <v>185</v>
      </c>
      <c r="D1231" s="133" t="s">
        <v>184</v>
      </c>
      <c r="E1231" s="133" t="s">
        <v>86</v>
      </c>
      <c r="F1231" s="136" t="s">
        <v>207</v>
      </c>
      <c r="G1231" s="136" t="s">
        <v>109</v>
      </c>
      <c r="H1231" s="143">
        <v>14738000</v>
      </c>
      <c r="I1231" s="203">
        <v>14738000</v>
      </c>
      <c r="J1231" s="204"/>
    </row>
    <row r="1232" spans="1:10" ht="15" customHeight="1" x14ac:dyDescent="0.25">
      <c r="A1232" s="186" t="s">
        <v>166</v>
      </c>
      <c r="B1232" s="187"/>
      <c r="C1232" s="133" t="s">
        <v>185</v>
      </c>
      <c r="D1232" s="133" t="s">
        <v>184</v>
      </c>
      <c r="E1232" s="133" t="s">
        <v>86</v>
      </c>
      <c r="F1232" s="136" t="s">
        <v>207</v>
      </c>
      <c r="G1232" s="136" t="s">
        <v>112</v>
      </c>
      <c r="H1232" s="143">
        <v>11488000</v>
      </c>
      <c r="I1232" s="203">
        <v>11488000</v>
      </c>
      <c r="J1232" s="204"/>
    </row>
    <row r="1233" spans="1:10" ht="15" customHeight="1" x14ac:dyDescent="0.25">
      <c r="A1233" s="186" t="s">
        <v>131</v>
      </c>
      <c r="B1233" s="187"/>
      <c r="C1233" s="133" t="s">
        <v>185</v>
      </c>
      <c r="D1233" s="133" t="s">
        <v>184</v>
      </c>
      <c r="E1233" s="133" t="s">
        <v>86</v>
      </c>
      <c r="F1233" s="136" t="s">
        <v>207</v>
      </c>
      <c r="G1233" s="136" t="s">
        <v>127</v>
      </c>
      <c r="H1233" s="143">
        <v>3250000</v>
      </c>
      <c r="I1233" s="203">
        <v>3250000</v>
      </c>
      <c r="J1233" s="204"/>
    </row>
    <row r="1234" spans="1:10" ht="34.5" customHeight="1" x14ac:dyDescent="0.25">
      <c r="A1234" s="186" t="s">
        <v>206</v>
      </c>
      <c r="B1234" s="187"/>
      <c r="C1234" s="133" t="s">
        <v>185</v>
      </c>
      <c r="D1234" s="133" t="s">
        <v>184</v>
      </c>
      <c r="E1234" s="133" t="s">
        <v>86</v>
      </c>
      <c r="F1234" s="136" t="s">
        <v>205</v>
      </c>
      <c r="G1234" s="137"/>
      <c r="H1234" s="143">
        <v>110193000</v>
      </c>
      <c r="I1234" s="203">
        <v>110193000</v>
      </c>
      <c r="J1234" s="204"/>
    </row>
    <row r="1235" spans="1:10" ht="23.25" customHeight="1" x14ac:dyDescent="0.25">
      <c r="A1235" s="186" t="s">
        <v>132</v>
      </c>
      <c r="B1235" s="187"/>
      <c r="C1235" s="133" t="s">
        <v>185</v>
      </c>
      <c r="D1235" s="133" t="s">
        <v>184</v>
      </c>
      <c r="E1235" s="133" t="s">
        <v>86</v>
      </c>
      <c r="F1235" s="136" t="s">
        <v>205</v>
      </c>
      <c r="G1235" s="136" t="s">
        <v>109</v>
      </c>
      <c r="H1235" s="143">
        <v>110193000</v>
      </c>
      <c r="I1235" s="203">
        <v>110193000</v>
      </c>
      <c r="J1235" s="204"/>
    </row>
    <row r="1236" spans="1:10" ht="15" customHeight="1" x14ac:dyDescent="0.25">
      <c r="A1236" s="186" t="s">
        <v>166</v>
      </c>
      <c r="B1236" s="187"/>
      <c r="C1236" s="133" t="s">
        <v>185</v>
      </c>
      <c r="D1236" s="133" t="s">
        <v>184</v>
      </c>
      <c r="E1236" s="133" t="s">
        <v>86</v>
      </c>
      <c r="F1236" s="136" t="s">
        <v>205</v>
      </c>
      <c r="G1236" s="136" t="s">
        <v>112</v>
      </c>
      <c r="H1236" s="143">
        <v>110193000</v>
      </c>
      <c r="I1236" s="203">
        <v>110193000</v>
      </c>
      <c r="J1236" s="204"/>
    </row>
    <row r="1237" spans="1:10" ht="45.75" customHeight="1" x14ac:dyDescent="0.25">
      <c r="A1237" s="186" t="s">
        <v>204</v>
      </c>
      <c r="B1237" s="187"/>
      <c r="C1237" s="133" t="s">
        <v>185</v>
      </c>
      <c r="D1237" s="133" t="s">
        <v>184</v>
      </c>
      <c r="E1237" s="133" t="s">
        <v>86</v>
      </c>
      <c r="F1237" s="136" t="s">
        <v>203</v>
      </c>
      <c r="G1237" s="137"/>
      <c r="H1237" s="143">
        <v>4502946.05</v>
      </c>
      <c r="I1237" s="203">
        <v>4521768.71</v>
      </c>
      <c r="J1237" s="204"/>
    </row>
    <row r="1238" spans="1:10" ht="23.25" customHeight="1" x14ac:dyDescent="0.25">
      <c r="A1238" s="186" t="s">
        <v>132</v>
      </c>
      <c r="B1238" s="187"/>
      <c r="C1238" s="133" t="s">
        <v>185</v>
      </c>
      <c r="D1238" s="133" t="s">
        <v>184</v>
      </c>
      <c r="E1238" s="133" t="s">
        <v>86</v>
      </c>
      <c r="F1238" s="136" t="s">
        <v>203</v>
      </c>
      <c r="G1238" s="136" t="s">
        <v>109</v>
      </c>
      <c r="H1238" s="143">
        <v>4502946.05</v>
      </c>
      <c r="I1238" s="203">
        <v>4521768.71</v>
      </c>
      <c r="J1238" s="204"/>
    </row>
    <row r="1239" spans="1:10" ht="15" customHeight="1" x14ac:dyDescent="0.25">
      <c r="A1239" s="186" t="s">
        <v>166</v>
      </c>
      <c r="B1239" s="187"/>
      <c r="C1239" s="133" t="s">
        <v>185</v>
      </c>
      <c r="D1239" s="133" t="s">
        <v>184</v>
      </c>
      <c r="E1239" s="133" t="s">
        <v>86</v>
      </c>
      <c r="F1239" s="136" t="s">
        <v>203</v>
      </c>
      <c r="G1239" s="136" t="s">
        <v>112</v>
      </c>
      <c r="H1239" s="143">
        <v>4502946.05</v>
      </c>
      <c r="I1239" s="203">
        <v>4521768.71</v>
      </c>
      <c r="J1239" s="204"/>
    </row>
    <row r="1240" spans="1:10" ht="23.25" customHeight="1" x14ac:dyDescent="0.25">
      <c r="A1240" s="186" t="s">
        <v>202</v>
      </c>
      <c r="B1240" s="187"/>
      <c r="C1240" s="133" t="s">
        <v>185</v>
      </c>
      <c r="D1240" s="133" t="s">
        <v>184</v>
      </c>
      <c r="E1240" s="133" t="s">
        <v>86</v>
      </c>
      <c r="F1240" s="136" t="s">
        <v>201</v>
      </c>
      <c r="G1240" s="137"/>
      <c r="H1240" s="143">
        <v>290000</v>
      </c>
      <c r="I1240" s="203">
        <v>290000</v>
      </c>
      <c r="J1240" s="204"/>
    </row>
    <row r="1241" spans="1:10" ht="15" customHeight="1" x14ac:dyDescent="0.25">
      <c r="A1241" s="186" t="s">
        <v>200</v>
      </c>
      <c r="B1241" s="187"/>
      <c r="C1241" s="133" t="s">
        <v>185</v>
      </c>
      <c r="D1241" s="133" t="s">
        <v>184</v>
      </c>
      <c r="E1241" s="133" t="s">
        <v>86</v>
      </c>
      <c r="F1241" s="136" t="s">
        <v>198</v>
      </c>
      <c r="G1241" s="137"/>
      <c r="H1241" s="143">
        <v>290000</v>
      </c>
      <c r="I1241" s="203">
        <v>290000</v>
      </c>
      <c r="J1241" s="204"/>
    </row>
    <row r="1242" spans="1:10" ht="23.25" customHeight="1" x14ac:dyDescent="0.25">
      <c r="A1242" s="186" t="s">
        <v>142</v>
      </c>
      <c r="B1242" s="187"/>
      <c r="C1242" s="133" t="s">
        <v>185</v>
      </c>
      <c r="D1242" s="133" t="s">
        <v>184</v>
      </c>
      <c r="E1242" s="133" t="s">
        <v>86</v>
      </c>
      <c r="F1242" s="136" t="s">
        <v>198</v>
      </c>
      <c r="G1242" s="136" t="s">
        <v>141</v>
      </c>
      <c r="H1242" s="143">
        <v>25000</v>
      </c>
      <c r="I1242" s="203">
        <v>25000</v>
      </c>
      <c r="J1242" s="204"/>
    </row>
    <row r="1243" spans="1:10" ht="23.25" customHeight="1" x14ac:dyDescent="0.25">
      <c r="A1243" s="186" t="s">
        <v>140</v>
      </c>
      <c r="B1243" s="187"/>
      <c r="C1243" s="133" t="s">
        <v>185</v>
      </c>
      <c r="D1243" s="133" t="s">
        <v>184</v>
      </c>
      <c r="E1243" s="133" t="s">
        <v>86</v>
      </c>
      <c r="F1243" s="136" t="s">
        <v>198</v>
      </c>
      <c r="G1243" s="136" t="s">
        <v>139</v>
      </c>
      <c r="H1243" s="143">
        <v>25000</v>
      </c>
      <c r="I1243" s="203">
        <v>25000</v>
      </c>
      <c r="J1243" s="204"/>
    </row>
    <row r="1244" spans="1:10" ht="15" customHeight="1" x14ac:dyDescent="0.25">
      <c r="A1244" s="186" t="s">
        <v>138</v>
      </c>
      <c r="B1244" s="187"/>
      <c r="C1244" s="133" t="s">
        <v>185</v>
      </c>
      <c r="D1244" s="133" t="s">
        <v>184</v>
      </c>
      <c r="E1244" s="133" t="s">
        <v>86</v>
      </c>
      <c r="F1244" s="136" t="s">
        <v>198</v>
      </c>
      <c r="G1244" s="136" t="s">
        <v>137</v>
      </c>
      <c r="H1244" s="143">
        <v>265000</v>
      </c>
      <c r="I1244" s="203">
        <v>265000</v>
      </c>
      <c r="J1244" s="204"/>
    </row>
    <row r="1245" spans="1:10" ht="15" customHeight="1" x14ac:dyDescent="0.25">
      <c r="A1245" s="186" t="s">
        <v>199</v>
      </c>
      <c r="B1245" s="187"/>
      <c r="C1245" s="133" t="s">
        <v>185</v>
      </c>
      <c r="D1245" s="133" t="s">
        <v>184</v>
      </c>
      <c r="E1245" s="133" t="s">
        <v>86</v>
      </c>
      <c r="F1245" s="136" t="s">
        <v>198</v>
      </c>
      <c r="G1245" s="136" t="s">
        <v>197</v>
      </c>
      <c r="H1245" s="143">
        <v>265000</v>
      </c>
      <c r="I1245" s="203">
        <v>265000</v>
      </c>
      <c r="J1245" s="204"/>
    </row>
    <row r="1246" spans="1:10" ht="23.25" customHeight="1" x14ac:dyDescent="0.25">
      <c r="A1246" s="186" t="s">
        <v>196</v>
      </c>
      <c r="B1246" s="187"/>
      <c r="C1246" s="133" t="s">
        <v>185</v>
      </c>
      <c r="D1246" s="133" t="s">
        <v>184</v>
      </c>
      <c r="E1246" s="133" t="s">
        <v>86</v>
      </c>
      <c r="F1246" s="136" t="s">
        <v>195</v>
      </c>
      <c r="G1246" s="137"/>
      <c r="H1246" s="143">
        <v>267410000</v>
      </c>
      <c r="I1246" s="203">
        <v>267410000</v>
      </c>
      <c r="J1246" s="204"/>
    </row>
    <row r="1247" spans="1:10" ht="34.5" customHeight="1" x14ac:dyDescent="0.25">
      <c r="A1247" s="186" t="s">
        <v>194</v>
      </c>
      <c r="B1247" s="187"/>
      <c r="C1247" s="133" t="s">
        <v>185</v>
      </c>
      <c r="D1247" s="133" t="s">
        <v>184</v>
      </c>
      <c r="E1247" s="133" t="s">
        <v>86</v>
      </c>
      <c r="F1247" s="136" t="s">
        <v>193</v>
      </c>
      <c r="G1247" s="137"/>
      <c r="H1247" s="143">
        <v>267410000</v>
      </c>
      <c r="I1247" s="203">
        <v>267410000</v>
      </c>
      <c r="J1247" s="204"/>
    </row>
    <row r="1248" spans="1:10" ht="23.25" customHeight="1" x14ac:dyDescent="0.25">
      <c r="A1248" s="186" t="s">
        <v>132</v>
      </c>
      <c r="B1248" s="187"/>
      <c r="C1248" s="133" t="s">
        <v>185</v>
      </c>
      <c r="D1248" s="133" t="s">
        <v>184</v>
      </c>
      <c r="E1248" s="133" t="s">
        <v>86</v>
      </c>
      <c r="F1248" s="136" t="s">
        <v>193</v>
      </c>
      <c r="G1248" s="136" t="s">
        <v>109</v>
      </c>
      <c r="H1248" s="143">
        <v>267410000</v>
      </c>
      <c r="I1248" s="203">
        <v>267410000</v>
      </c>
      <c r="J1248" s="204"/>
    </row>
    <row r="1249" spans="1:10" ht="15" customHeight="1" x14ac:dyDescent="0.25">
      <c r="A1249" s="186" t="s">
        <v>166</v>
      </c>
      <c r="B1249" s="187"/>
      <c r="C1249" s="133" t="s">
        <v>185</v>
      </c>
      <c r="D1249" s="133" t="s">
        <v>184</v>
      </c>
      <c r="E1249" s="133" t="s">
        <v>86</v>
      </c>
      <c r="F1249" s="136" t="s">
        <v>193</v>
      </c>
      <c r="G1249" s="136" t="s">
        <v>112</v>
      </c>
      <c r="H1249" s="143">
        <v>155719000</v>
      </c>
      <c r="I1249" s="203">
        <v>155719000</v>
      </c>
      <c r="J1249" s="204"/>
    </row>
    <row r="1250" spans="1:10" ht="15" customHeight="1" x14ac:dyDescent="0.25">
      <c r="A1250" s="186" t="s">
        <v>131</v>
      </c>
      <c r="B1250" s="187"/>
      <c r="C1250" s="133" t="s">
        <v>185</v>
      </c>
      <c r="D1250" s="133" t="s">
        <v>184</v>
      </c>
      <c r="E1250" s="133" t="s">
        <v>86</v>
      </c>
      <c r="F1250" s="136" t="s">
        <v>193</v>
      </c>
      <c r="G1250" s="136" t="s">
        <v>127</v>
      </c>
      <c r="H1250" s="143">
        <v>111691000</v>
      </c>
      <c r="I1250" s="203">
        <v>111691000</v>
      </c>
      <c r="J1250" s="204"/>
    </row>
    <row r="1251" spans="1:10" ht="15" customHeight="1" x14ac:dyDescent="0.25">
      <c r="A1251" s="186" t="s">
        <v>178</v>
      </c>
      <c r="B1251" s="187"/>
      <c r="C1251" s="133" t="s">
        <v>185</v>
      </c>
      <c r="D1251" s="133" t="s">
        <v>184</v>
      </c>
      <c r="E1251" s="133" t="s">
        <v>86</v>
      </c>
      <c r="F1251" s="136" t="s">
        <v>192</v>
      </c>
      <c r="G1251" s="136"/>
      <c r="H1251" s="143">
        <v>4730000</v>
      </c>
      <c r="I1251" s="203">
        <v>4730000</v>
      </c>
      <c r="J1251" s="204"/>
    </row>
    <row r="1252" spans="1:10" ht="23.25" customHeight="1" x14ac:dyDescent="0.25">
      <c r="A1252" s="186" t="s">
        <v>176</v>
      </c>
      <c r="B1252" s="187"/>
      <c r="C1252" s="133" t="s">
        <v>185</v>
      </c>
      <c r="D1252" s="133" t="s">
        <v>184</v>
      </c>
      <c r="E1252" s="133" t="s">
        <v>86</v>
      </c>
      <c r="F1252" s="136" t="s">
        <v>191</v>
      </c>
      <c r="G1252" s="137"/>
      <c r="H1252" s="143">
        <v>4730000</v>
      </c>
      <c r="I1252" s="203">
        <v>4730000</v>
      </c>
      <c r="J1252" s="204"/>
    </row>
    <row r="1253" spans="1:10" ht="15" customHeight="1" x14ac:dyDescent="0.25">
      <c r="A1253" s="186" t="s">
        <v>190</v>
      </c>
      <c r="B1253" s="187"/>
      <c r="C1253" s="133" t="s">
        <v>185</v>
      </c>
      <c r="D1253" s="133" t="s">
        <v>184</v>
      </c>
      <c r="E1253" s="133" t="s">
        <v>86</v>
      </c>
      <c r="F1253" s="136" t="s">
        <v>189</v>
      </c>
      <c r="G1253" s="137"/>
      <c r="H1253" s="143">
        <v>4730000</v>
      </c>
      <c r="I1253" s="203">
        <v>4730000</v>
      </c>
      <c r="J1253" s="204"/>
    </row>
    <row r="1254" spans="1:10" ht="23.25" customHeight="1" x14ac:dyDescent="0.25">
      <c r="A1254" s="186" t="s">
        <v>142</v>
      </c>
      <c r="B1254" s="187"/>
      <c r="C1254" s="133" t="s">
        <v>185</v>
      </c>
      <c r="D1254" s="133" t="s">
        <v>184</v>
      </c>
      <c r="E1254" s="133" t="s">
        <v>86</v>
      </c>
      <c r="F1254" s="136" t="s">
        <v>189</v>
      </c>
      <c r="G1254" s="136" t="s">
        <v>141</v>
      </c>
      <c r="H1254" s="143">
        <v>4730000</v>
      </c>
      <c r="I1254" s="203">
        <v>4730000</v>
      </c>
      <c r="J1254" s="204"/>
    </row>
    <row r="1255" spans="1:10" ht="23.25" customHeight="1" x14ac:dyDescent="0.25">
      <c r="A1255" s="186" t="s">
        <v>140</v>
      </c>
      <c r="B1255" s="187"/>
      <c r="C1255" s="133" t="s">
        <v>185</v>
      </c>
      <c r="D1255" s="133" t="s">
        <v>184</v>
      </c>
      <c r="E1255" s="133" t="s">
        <v>86</v>
      </c>
      <c r="F1255" s="136" t="s">
        <v>189</v>
      </c>
      <c r="G1255" s="136" t="s">
        <v>139</v>
      </c>
      <c r="H1255" s="143">
        <v>4730000</v>
      </c>
      <c r="I1255" s="203">
        <v>4730000</v>
      </c>
      <c r="J1255" s="204"/>
    </row>
    <row r="1256" spans="1:10" ht="15" customHeight="1" x14ac:dyDescent="0.25">
      <c r="A1256" s="193" t="s">
        <v>163</v>
      </c>
      <c r="B1256" s="194"/>
      <c r="C1256" s="133" t="s">
        <v>185</v>
      </c>
      <c r="D1256" s="133" t="s">
        <v>184</v>
      </c>
      <c r="E1256" s="133" t="s">
        <v>86</v>
      </c>
      <c r="F1256" s="133" t="s">
        <v>162</v>
      </c>
      <c r="G1256" s="133"/>
      <c r="H1256" s="143">
        <v>2054720</v>
      </c>
      <c r="I1256" s="203">
        <v>510000</v>
      </c>
      <c r="J1256" s="204"/>
    </row>
    <row r="1257" spans="1:10" ht="15" customHeight="1" x14ac:dyDescent="0.25">
      <c r="A1257" s="186" t="s">
        <v>161</v>
      </c>
      <c r="B1257" s="187"/>
      <c r="C1257" s="133" t="s">
        <v>185</v>
      </c>
      <c r="D1257" s="133" t="s">
        <v>184</v>
      </c>
      <c r="E1257" s="133" t="s">
        <v>86</v>
      </c>
      <c r="F1257" s="136" t="s">
        <v>160</v>
      </c>
      <c r="G1257" s="136"/>
      <c r="H1257" s="143">
        <v>2054720</v>
      </c>
      <c r="I1257" s="203">
        <v>510000</v>
      </c>
      <c r="J1257" s="204"/>
    </row>
    <row r="1258" spans="1:10" ht="34.5" customHeight="1" x14ac:dyDescent="0.25">
      <c r="A1258" s="186" t="s">
        <v>188</v>
      </c>
      <c r="B1258" s="187"/>
      <c r="C1258" s="133" t="s">
        <v>185</v>
      </c>
      <c r="D1258" s="133" t="s">
        <v>184</v>
      </c>
      <c r="E1258" s="133" t="s">
        <v>86</v>
      </c>
      <c r="F1258" s="136" t="s">
        <v>187</v>
      </c>
      <c r="G1258" s="137"/>
      <c r="H1258" s="143">
        <v>1954720</v>
      </c>
      <c r="I1258" s="203">
        <v>410000</v>
      </c>
      <c r="J1258" s="204"/>
    </row>
    <row r="1259" spans="1:10" ht="57" customHeight="1" x14ac:dyDescent="0.25">
      <c r="A1259" s="186" t="s">
        <v>186</v>
      </c>
      <c r="B1259" s="187"/>
      <c r="C1259" s="133" t="s">
        <v>185</v>
      </c>
      <c r="D1259" s="133" t="s">
        <v>184</v>
      </c>
      <c r="E1259" s="133" t="s">
        <v>86</v>
      </c>
      <c r="F1259" s="136" t="s">
        <v>183</v>
      </c>
      <c r="G1259" s="137"/>
      <c r="H1259" s="143">
        <v>10000</v>
      </c>
      <c r="I1259" s="203">
        <v>410000</v>
      </c>
      <c r="J1259" s="204"/>
    </row>
    <row r="1260" spans="1:10" ht="23.25" customHeight="1" x14ac:dyDescent="0.25">
      <c r="A1260" s="186" t="s">
        <v>132</v>
      </c>
      <c r="B1260" s="187"/>
      <c r="C1260" s="133" t="s">
        <v>185</v>
      </c>
      <c r="D1260" s="133" t="s">
        <v>184</v>
      </c>
      <c r="E1260" s="133" t="s">
        <v>86</v>
      </c>
      <c r="F1260" s="136" t="s">
        <v>183</v>
      </c>
      <c r="G1260" s="136" t="s">
        <v>109</v>
      </c>
      <c r="H1260" s="143">
        <v>10000</v>
      </c>
      <c r="I1260" s="203">
        <v>410000</v>
      </c>
      <c r="J1260" s="204"/>
    </row>
    <row r="1261" spans="1:10" ht="15" customHeight="1" x14ac:dyDescent="0.25">
      <c r="A1261" s="186" t="s">
        <v>166</v>
      </c>
      <c r="B1261" s="187"/>
      <c r="C1261" s="133" t="s">
        <v>185</v>
      </c>
      <c r="D1261" s="133" t="s">
        <v>184</v>
      </c>
      <c r="E1261" s="133" t="s">
        <v>86</v>
      </c>
      <c r="F1261" s="136" t="s">
        <v>183</v>
      </c>
      <c r="G1261" s="136" t="s">
        <v>112</v>
      </c>
      <c r="H1261" s="143">
        <v>10000</v>
      </c>
      <c r="I1261" s="203">
        <v>200000</v>
      </c>
      <c r="J1261" s="204"/>
    </row>
    <row r="1262" spans="1:10" ht="15" customHeight="1" x14ac:dyDescent="0.25">
      <c r="A1262" s="186" t="s">
        <v>131</v>
      </c>
      <c r="B1262" s="187"/>
      <c r="C1262" s="133" t="s">
        <v>185</v>
      </c>
      <c r="D1262" s="133" t="s">
        <v>184</v>
      </c>
      <c r="E1262" s="133" t="s">
        <v>86</v>
      </c>
      <c r="F1262" s="136" t="s">
        <v>183</v>
      </c>
      <c r="G1262" s="136" t="s">
        <v>127</v>
      </c>
      <c r="H1262" s="143">
        <v>0</v>
      </c>
      <c r="I1262" s="203">
        <v>210000</v>
      </c>
      <c r="J1262" s="204"/>
    </row>
    <row r="1263" spans="1:10" ht="45.75" customHeight="1" x14ac:dyDescent="0.25">
      <c r="A1263" s="186" t="s">
        <v>928</v>
      </c>
      <c r="B1263" s="187"/>
      <c r="C1263" s="133" t="s">
        <v>185</v>
      </c>
      <c r="D1263" s="133" t="s">
        <v>184</v>
      </c>
      <c r="E1263" s="133" t="s">
        <v>86</v>
      </c>
      <c r="F1263" s="136" t="s">
        <v>929</v>
      </c>
      <c r="G1263" s="137"/>
      <c r="H1263" s="143">
        <v>1944720</v>
      </c>
      <c r="I1263" s="203">
        <v>0</v>
      </c>
      <c r="J1263" s="204"/>
    </row>
    <row r="1264" spans="1:10" ht="23.25" customHeight="1" x14ac:dyDescent="0.25">
      <c r="A1264" s="186" t="s">
        <v>132</v>
      </c>
      <c r="B1264" s="187"/>
      <c r="C1264" s="133" t="s">
        <v>185</v>
      </c>
      <c r="D1264" s="133" t="s">
        <v>184</v>
      </c>
      <c r="E1264" s="133" t="s">
        <v>86</v>
      </c>
      <c r="F1264" s="136" t="s">
        <v>929</v>
      </c>
      <c r="G1264" s="136" t="s">
        <v>109</v>
      </c>
      <c r="H1264" s="143">
        <v>1944720</v>
      </c>
      <c r="I1264" s="203">
        <v>0</v>
      </c>
      <c r="J1264" s="204"/>
    </row>
    <row r="1265" spans="1:10" ht="15" customHeight="1" x14ac:dyDescent="0.25">
      <c r="A1265" s="186" t="s">
        <v>131</v>
      </c>
      <c r="B1265" s="187"/>
      <c r="C1265" s="133" t="s">
        <v>185</v>
      </c>
      <c r="D1265" s="133" t="s">
        <v>184</v>
      </c>
      <c r="E1265" s="133" t="s">
        <v>86</v>
      </c>
      <c r="F1265" s="136" t="s">
        <v>929</v>
      </c>
      <c r="G1265" s="136" t="s">
        <v>127</v>
      </c>
      <c r="H1265" s="143">
        <v>1944720</v>
      </c>
      <c r="I1265" s="203">
        <v>0</v>
      </c>
      <c r="J1265" s="204"/>
    </row>
    <row r="1266" spans="1:10" ht="34.5" customHeight="1" x14ac:dyDescent="0.25">
      <c r="A1266" s="186" t="s">
        <v>159</v>
      </c>
      <c r="B1266" s="187"/>
      <c r="C1266" s="133" t="s">
        <v>185</v>
      </c>
      <c r="D1266" s="133" t="s">
        <v>184</v>
      </c>
      <c r="E1266" s="133" t="s">
        <v>86</v>
      </c>
      <c r="F1266" s="136" t="s">
        <v>158</v>
      </c>
      <c r="G1266" s="137"/>
      <c r="H1266" s="143">
        <v>100000</v>
      </c>
      <c r="I1266" s="203">
        <v>100000</v>
      </c>
      <c r="J1266" s="204"/>
    </row>
    <row r="1267" spans="1:10" ht="34.5" customHeight="1" x14ac:dyDescent="0.25">
      <c r="A1267" s="186" t="s">
        <v>157</v>
      </c>
      <c r="B1267" s="187"/>
      <c r="C1267" s="133" t="s">
        <v>185</v>
      </c>
      <c r="D1267" s="133" t="s">
        <v>184</v>
      </c>
      <c r="E1267" s="133" t="s">
        <v>86</v>
      </c>
      <c r="F1267" s="136" t="s">
        <v>156</v>
      </c>
      <c r="G1267" s="137"/>
      <c r="H1267" s="143">
        <v>100000</v>
      </c>
      <c r="I1267" s="203">
        <v>100000</v>
      </c>
      <c r="J1267" s="204"/>
    </row>
    <row r="1268" spans="1:10" ht="23.25" customHeight="1" x14ac:dyDescent="0.25">
      <c r="A1268" s="186" t="s">
        <v>132</v>
      </c>
      <c r="B1268" s="187"/>
      <c r="C1268" s="133" t="s">
        <v>185</v>
      </c>
      <c r="D1268" s="133" t="s">
        <v>184</v>
      </c>
      <c r="E1268" s="133" t="s">
        <v>86</v>
      </c>
      <c r="F1268" s="136" t="s">
        <v>156</v>
      </c>
      <c r="G1268" s="136" t="s">
        <v>109</v>
      </c>
      <c r="H1268" s="143">
        <v>100000</v>
      </c>
      <c r="I1268" s="203">
        <v>100000</v>
      </c>
      <c r="J1268" s="204"/>
    </row>
    <row r="1269" spans="1:10" ht="15" customHeight="1" x14ac:dyDescent="0.25">
      <c r="A1269" s="186" t="s">
        <v>166</v>
      </c>
      <c r="B1269" s="187"/>
      <c r="C1269" s="133" t="s">
        <v>185</v>
      </c>
      <c r="D1269" s="133" t="s">
        <v>184</v>
      </c>
      <c r="E1269" s="133" t="s">
        <v>86</v>
      </c>
      <c r="F1269" s="136" t="s">
        <v>156</v>
      </c>
      <c r="G1269" s="136" t="s">
        <v>112</v>
      </c>
      <c r="H1269" s="143">
        <v>100000</v>
      </c>
      <c r="I1269" s="203">
        <v>100000</v>
      </c>
      <c r="J1269" s="204"/>
    </row>
    <row r="1270" spans="1:10" ht="23.25" customHeight="1" x14ac:dyDescent="0.25">
      <c r="A1270" s="195" t="s">
        <v>182</v>
      </c>
      <c r="B1270" s="196"/>
      <c r="C1270" s="134" t="s">
        <v>130</v>
      </c>
      <c r="D1270" s="134"/>
      <c r="E1270" s="134"/>
      <c r="F1270" s="134"/>
      <c r="G1270" s="134"/>
      <c r="H1270" s="144">
        <v>454815100</v>
      </c>
      <c r="I1270" s="212">
        <v>454815100</v>
      </c>
      <c r="J1270" s="213"/>
    </row>
    <row r="1271" spans="1:10" ht="15" customHeight="1" x14ac:dyDescent="0.25">
      <c r="A1271" s="193" t="s">
        <v>1372</v>
      </c>
      <c r="B1271" s="194"/>
      <c r="C1271" s="133" t="s">
        <v>130</v>
      </c>
      <c r="D1271" s="133" t="s">
        <v>86</v>
      </c>
      <c r="E1271" s="133"/>
      <c r="F1271" s="134"/>
      <c r="G1271" s="134"/>
      <c r="H1271" s="143">
        <v>688000</v>
      </c>
      <c r="I1271" s="203">
        <v>688000</v>
      </c>
      <c r="J1271" s="204"/>
    </row>
    <row r="1272" spans="1:10" ht="34.5" customHeight="1" x14ac:dyDescent="0.25">
      <c r="A1272" s="193" t="s">
        <v>181</v>
      </c>
      <c r="B1272" s="194"/>
      <c r="C1272" s="133" t="s">
        <v>130</v>
      </c>
      <c r="D1272" s="133" t="s">
        <v>86</v>
      </c>
      <c r="E1272" s="133" t="s">
        <v>95</v>
      </c>
      <c r="F1272" s="134"/>
      <c r="G1272" s="134"/>
      <c r="H1272" s="143">
        <v>688000</v>
      </c>
      <c r="I1272" s="203">
        <v>688000</v>
      </c>
      <c r="J1272" s="204"/>
    </row>
    <row r="1273" spans="1:10" ht="23.25" customHeight="1" x14ac:dyDescent="0.25">
      <c r="A1273" s="193" t="s">
        <v>180</v>
      </c>
      <c r="B1273" s="194"/>
      <c r="C1273" s="133" t="s">
        <v>130</v>
      </c>
      <c r="D1273" s="133" t="s">
        <v>86</v>
      </c>
      <c r="E1273" s="133" t="s">
        <v>95</v>
      </c>
      <c r="F1273" s="133" t="s">
        <v>179</v>
      </c>
      <c r="G1273" s="133"/>
      <c r="H1273" s="143">
        <v>688000</v>
      </c>
      <c r="I1273" s="203">
        <v>688000</v>
      </c>
      <c r="J1273" s="204"/>
    </row>
    <row r="1274" spans="1:10" ht="15" customHeight="1" x14ac:dyDescent="0.25">
      <c r="A1274" s="186" t="s">
        <v>178</v>
      </c>
      <c r="B1274" s="187"/>
      <c r="C1274" s="133" t="s">
        <v>130</v>
      </c>
      <c r="D1274" s="133" t="s">
        <v>86</v>
      </c>
      <c r="E1274" s="133" t="s">
        <v>95</v>
      </c>
      <c r="F1274" s="136" t="s">
        <v>177</v>
      </c>
      <c r="G1274" s="136"/>
      <c r="H1274" s="143">
        <v>688000</v>
      </c>
      <c r="I1274" s="203">
        <v>688000</v>
      </c>
      <c r="J1274" s="204"/>
    </row>
    <row r="1275" spans="1:10" ht="23.25" customHeight="1" x14ac:dyDescent="0.25">
      <c r="A1275" s="186" t="s">
        <v>176</v>
      </c>
      <c r="B1275" s="187"/>
      <c r="C1275" s="133" t="s">
        <v>130</v>
      </c>
      <c r="D1275" s="133" t="s">
        <v>86</v>
      </c>
      <c r="E1275" s="133" t="s">
        <v>95</v>
      </c>
      <c r="F1275" s="136" t="s">
        <v>175</v>
      </c>
      <c r="G1275" s="137"/>
      <c r="H1275" s="143">
        <v>688000</v>
      </c>
      <c r="I1275" s="203">
        <v>688000</v>
      </c>
      <c r="J1275" s="204"/>
    </row>
    <row r="1276" spans="1:10" ht="15" customHeight="1" x14ac:dyDescent="0.25">
      <c r="A1276" s="186" t="s">
        <v>174</v>
      </c>
      <c r="B1276" s="187"/>
      <c r="C1276" s="133" t="s">
        <v>130</v>
      </c>
      <c r="D1276" s="133" t="s">
        <v>86</v>
      </c>
      <c r="E1276" s="133" t="s">
        <v>95</v>
      </c>
      <c r="F1276" s="136" t="s">
        <v>173</v>
      </c>
      <c r="G1276" s="137"/>
      <c r="H1276" s="143">
        <v>688000</v>
      </c>
      <c r="I1276" s="203">
        <v>688000</v>
      </c>
      <c r="J1276" s="204"/>
    </row>
    <row r="1277" spans="1:10" ht="23.25" customHeight="1" x14ac:dyDescent="0.25">
      <c r="A1277" s="186" t="s">
        <v>142</v>
      </c>
      <c r="B1277" s="187"/>
      <c r="C1277" s="133" t="s">
        <v>130</v>
      </c>
      <c r="D1277" s="133" t="s">
        <v>86</v>
      </c>
      <c r="E1277" s="133" t="s">
        <v>95</v>
      </c>
      <c r="F1277" s="136" t="s">
        <v>173</v>
      </c>
      <c r="G1277" s="136" t="s">
        <v>141</v>
      </c>
      <c r="H1277" s="143">
        <v>688000</v>
      </c>
      <c r="I1277" s="203">
        <v>688000</v>
      </c>
      <c r="J1277" s="204"/>
    </row>
    <row r="1278" spans="1:10" ht="23.25" customHeight="1" x14ac:dyDescent="0.25">
      <c r="A1278" s="186" t="s">
        <v>140</v>
      </c>
      <c r="B1278" s="187"/>
      <c r="C1278" s="133" t="s">
        <v>130</v>
      </c>
      <c r="D1278" s="133" t="s">
        <v>86</v>
      </c>
      <c r="E1278" s="133" t="s">
        <v>95</v>
      </c>
      <c r="F1278" s="136" t="s">
        <v>173</v>
      </c>
      <c r="G1278" s="136" t="s">
        <v>139</v>
      </c>
      <c r="H1278" s="143">
        <v>688000</v>
      </c>
      <c r="I1278" s="203">
        <v>688000</v>
      </c>
      <c r="J1278" s="204"/>
    </row>
    <row r="1279" spans="1:10" ht="15" customHeight="1" x14ac:dyDescent="0.25">
      <c r="A1279" s="193" t="s">
        <v>1423</v>
      </c>
      <c r="B1279" s="194"/>
      <c r="C1279" s="133" t="s">
        <v>130</v>
      </c>
      <c r="D1279" s="133" t="s">
        <v>129</v>
      </c>
      <c r="E1279" s="133"/>
      <c r="F1279" s="134"/>
      <c r="G1279" s="134"/>
      <c r="H1279" s="143">
        <v>454127100</v>
      </c>
      <c r="I1279" s="203">
        <v>454127100</v>
      </c>
      <c r="J1279" s="204"/>
    </row>
    <row r="1280" spans="1:10" ht="15" customHeight="1" x14ac:dyDescent="0.25">
      <c r="A1280" s="193" t="s">
        <v>172</v>
      </c>
      <c r="B1280" s="194"/>
      <c r="C1280" s="133" t="s">
        <v>130</v>
      </c>
      <c r="D1280" s="133" t="s">
        <v>129</v>
      </c>
      <c r="E1280" s="133" t="s">
        <v>86</v>
      </c>
      <c r="F1280" s="134"/>
      <c r="G1280" s="134"/>
      <c r="H1280" s="143">
        <v>417818600</v>
      </c>
      <c r="I1280" s="203">
        <v>417818600</v>
      </c>
      <c r="J1280" s="204"/>
    </row>
    <row r="1281" spans="1:10" ht="15" customHeight="1" x14ac:dyDescent="0.25">
      <c r="A1281" s="193" t="s">
        <v>163</v>
      </c>
      <c r="B1281" s="194"/>
      <c r="C1281" s="133" t="s">
        <v>130</v>
      </c>
      <c r="D1281" s="133" t="s">
        <v>129</v>
      </c>
      <c r="E1281" s="133" t="s">
        <v>86</v>
      </c>
      <c r="F1281" s="133" t="s">
        <v>162</v>
      </c>
      <c r="G1281" s="133"/>
      <c r="H1281" s="143">
        <v>385000</v>
      </c>
      <c r="I1281" s="203">
        <v>385000</v>
      </c>
      <c r="J1281" s="204"/>
    </row>
    <row r="1282" spans="1:10" ht="15" customHeight="1" x14ac:dyDescent="0.25">
      <c r="A1282" s="186" t="s">
        <v>161</v>
      </c>
      <c r="B1282" s="187"/>
      <c r="C1282" s="133" t="s">
        <v>130</v>
      </c>
      <c r="D1282" s="133" t="s">
        <v>129</v>
      </c>
      <c r="E1282" s="133" t="s">
        <v>86</v>
      </c>
      <c r="F1282" s="136" t="s">
        <v>160</v>
      </c>
      <c r="G1282" s="136"/>
      <c r="H1282" s="143">
        <v>385000</v>
      </c>
      <c r="I1282" s="203">
        <v>385000</v>
      </c>
      <c r="J1282" s="204"/>
    </row>
    <row r="1283" spans="1:10" ht="34.5" customHeight="1" x14ac:dyDescent="0.25">
      <c r="A1283" s="186" t="s">
        <v>188</v>
      </c>
      <c r="B1283" s="187"/>
      <c r="C1283" s="133" t="s">
        <v>130</v>
      </c>
      <c r="D1283" s="133" t="s">
        <v>129</v>
      </c>
      <c r="E1283" s="133" t="s">
        <v>86</v>
      </c>
      <c r="F1283" s="136" t="s">
        <v>187</v>
      </c>
      <c r="G1283" s="137"/>
      <c r="H1283" s="143">
        <v>385000</v>
      </c>
      <c r="I1283" s="203">
        <v>385000</v>
      </c>
      <c r="J1283" s="204"/>
    </row>
    <row r="1284" spans="1:10" ht="57" customHeight="1" x14ac:dyDescent="0.25">
      <c r="A1284" s="186" t="s">
        <v>186</v>
      </c>
      <c r="B1284" s="187"/>
      <c r="C1284" s="133" t="s">
        <v>130</v>
      </c>
      <c r="D1284" s="133" t="s">
        <v>129</v>
      </c>
      <c r="E1284" s="133" t="s">
        <v>86</v>
      </c>
      <c r="F1284" s="136" t="s">
        <v>183</v>
      </c>
      <c r="G1284" s="137"/>
      <c r="H1284" s="143">
        <v>385000</v>
      </c>
      <c r="I1284" s="203">
        <v>385000</v>
      </c>
      <c r="J1284" s="204"/>
    </row>
    <row r="1285" spans="1:10" ht="23.25" customHeight="1" x14ac:dyDescent="0.25">
      <c r="A1285" s="186" t="s">
        <v>132</v>
      </c>
      <c r="B1285" s="187"/>
      <c r="C1285" s="133" t="s">
        <v>130</v>
      </c>
      <c r="D1285" s="133" t="s">
        <v>129</v>
      </c>
      <c r="E1285" s="133" t="s">
        <v>86</v>
      </c>
      <c r="F1285" s="136" t="s">
        <v>183</v>
      </c>
      <c r="G1285" s="136" t="s">
        <v>109</v>
      </c>
      <c r="H1285" s="143">
        <v>385000</v>
      </c>
      <c r="I1285" s="203">
        <v>385000</v>
      </c>
      <c r="J1285" s="204"/>
    </row>
    <row r="1286" spans="1:10" ht="15" customHeight="1" x14ac:dyDescent="0.25">
      <c r="A1286" s="186" t="s">
        <v>166</v>
      </c>
      <c r="B1286" s="187"/>
      <c r="C1286" s="133" t="s">
        <v>130</v>
      </c>
      <c r="D1286" s="133" t="s">
        <v>129</v>
      </c>
      <c r="E1286" s="133" t="s">
        <v>86</v>
      </c>
      <c r="F1286" s="136" t="s">
        <v>183</v>
      </c>
      <c r="G1286" s="136" t="s">
        <v>112</v>
      </c>
      <c r="H1286" s="143">
        <v>385000</v>
      </c>
      <c r="I1286" s="203">
        <v>385000</v>
      </c>
      <c r="J1286" s="204"/>
    </row>
    <row r="1287" spans="1:10" ht="15" customHeight="1" x14ac:dyDescent="0.25">
      <c r="A1287" s="193" t="s">
        <v>155</v>
      </c>
      <c r="B1287" s="194"/>
      <c r="C1287" s="133" t="s">
        <v>130</v>
      </c>
      <c r="D1287" s="133" t="s">
        <v>129</v>
      </c>
      <c r="E1287" s="133" t="s">
        <v>86</v>
      </c>
      <c r="F1287" s="133" t="s">
        <v>154</v>
      </c>
      <c r="G1287" s="133"/>
      <c r="H1287" s="143">
        <v>417433600</v>
      </c>
      <c r="I1287" s="203">
        <v>417433600</v>
      </c>
      <c r="J1287" s="204"/>
    </row>
    <row r="1288" spans="1:10" ht="15" customHeight="1" x14ac:dyDescent="0.25">
      <c r="A1288" s="186" t="s">
        <v>153</v>
      </c>
      <c r="B1288" s="187"/>
      <c r="C1288" s="133" t="s">
        <v>130</v>
      </c>
      <c r="D1288" s="133" t="s">
        <v>129</v>
      </c>
      <c r="E1288" s="133" t="s">
        <v>86</v>
      </c>
      <c r="F1288" s="136" t="s">
        <v>152</v>
      </c>
      <c r="G1288" s="136"/>
      <c r="H1288" s="143">
        <v>225631500</v>
      </c>
      <c r="I1288" s="203">
        <v>225631500</v>
      </c>
      <c r="J1288" s="204"/>
    </row>
    <row r="1289" spans="1:10" ht="34.5" customHeight="1" x14ac:dyDescent="0.25">
      <c r="A1289" s="186" t="s">
        <v>151</v>
      </c>
      <c r="B1289" s="187"/>
      <c r="C1289" s="133" t="s">
        <v>130</v>
      </c>
      <c r="D1289" s="133" t="s">
        <v>129</v>
      </c>
      <c r="E1289" s="133" t="s">
        <v>86</v>
      </c>
      <c r="F1289" s="136" t="s">
        <v>150</v>
      </c>
      <c r="G1289" s="137"/>
      <c r="H1289" s="143">
        <v>225631500</v>
      </c>
      <c r="I1289" s="203">
        <v>225631500</v>
      </c>
      <c r="J1289" s="204"/>
    </row>
    <row r="1290" spans="1:10" ht="34.5" customHeight="1" x14ac:dyDescent="0.25">
      <c r="A1290" s="186" t="s">
        <v>133</v>
      </c>
      <c r="B1290" s="187"/>
      <c r="C1290" s="133" t="s">
        <v>130</v>
      </c>
      <c r="D1290" s="133" t="s">
        <v>129</v>
      </c>
      <c r="E1290" s="133" t="s">
        <v>86</v>
      </c>
      <c r="F1290" s="136" t="s">
        <v>128</v>
      </c>
      <c r="G1290" s="137"/>
      <c r="H1290" s="143">
        <v>225631500</v>
      </c>
      <c r="I1290" s="203">
        <v>225631500</v>
      </c>
      <c r="J1290" s="204"/>
    </row>
    <row r="1291" spans="1:10" ht="23.25" customHeight="1" x14ac:dyDescent="0.25">
      <c r="A1291" s="186" t="s">
        <v>132</v>
      </c>
      <c r="B1291" s="187"/>
      <c r="C1291" s="133" t="s">
        <v>130</v>
      </c>
      <c r="D1291" s="133" t="s">
        <v>129</v>
      </c>
      <c r="E1291" s="133" t="s">
        <v>86</v>
      </c>
      <c r="F1291" s="136" t="s">
        <v>128</v>
      </c>
      <c r="G1291" s="136" t="s">
        <v>109</v>
      </c>
      <c r="H1291" s="143">
        <v>225631500</v>
      </c>
      <c r="I1291" s="203">
        <v>225631500</v>
      </c>
      <c r="J1291" s="204"/>
    </row>
    <row r="1292" spans="1:10" ht="15" customHeight="1" x14ac:dyDescent="0.25">
      <c r="A1292" s="186" t="s">
        <v>166</v>
      </c>
      <c r="B1292" s="187"/>
      <c r="C1292" s="133" t="s">
        <v>130</v>
      </c>
      <c r="D1292" s="133" t="s">
        <v>129</v>
      </c>
      <c r="E1292" s="133" t="s">
        <v>86</v>
      </c>
      <c r="F1292" s="136" t="s">
        <v>128</v>
      </c>
      <c r="G1292" s="136" t="s">
        <v>112</v>
      </c>
      <c r="H1292" s="143">
        <v>14894000</v>
      </c>
      <c r="I1292" s="203">
        <v>14894000</v>
      </c>
      <c r="J1292" s="204"/>
    </row>
    <row r="1293" spans="1:10" ht="15" customHeight="1" x14ac:dyDescent="0.25">
      <c r="A1293" s="186" t="s">
        <v>131</v>
      </c>
      <c r="B1293" s="187"/>
      <c r="C1293" s="133" t="s">
        <v>130</v>
      </c>
      <c r="D1293" s="133" t="s">
        <v>129</v>
      </c>
      <c r="E1293" s="133" t="s">
        <v>86</v>
      </c>
      <c r="F1293" s="136" t="s">
        <v>128</v>
      </c>
      <c r="G1293" s="136" t="s">
        <v>127</v>
      </c>
      <c r="H1293" s="143">
        <v>210737500</v>
      </c>
      <c r="I1293" s="203">
        <v>210737500</v>
      </c>
      <c r="J1293" s="204"/>
    </row>
    <row r="1294" spans="1:10" ht="15" customHeight="1" x14ac:dyDescent="0.25">
      <c r="A1294" s="186" t="s">
        <v>171</v>
      </c>
      <c r="B1294" s="187"/>
      <c r="C1294" s="133" t="s">
        <v>130</v>
      </c>
      <c r="D1294" s="133" t="s">
        <v>129</v>
      </c>
      <c r="E1294" s="133" t="s">
        <v>86</v>
      </c>
      <c r="F1294" s="136" t="s">
        <v>170</v>
      </c>
      <c r="G1294" s="136"/>
      <c r="H1294" s="143">
        <v>191802100</v>
      </c>
      <c r="I1294" s="203">
        <v>191802100</v>
      </c>
      <c r="J1294" s="204"/>
    </row>
    <row r="1295" spans="1:10" ht="15" customHeight="1" x14ac:dyDescent="0.25">
      <c r="A1295" s="186" t="s">
        <v>169</v>
      </c>
      <c r="B1295" s="187"/>
      <c r="C1295" s="133" t="s">
        <v>130</v>
      </c>
      <c r="D1295" s="133" t="s">
        <v>129</v>
      </c>
      <c r="E1295" s="133" t="s">
        <v>86</v>
      </c>
      <c r="F1295" s="136" t="s">
        <v>168</v>
      </c>
      <c r="G1295" s="137"/>
      <c r="H1295" s="143">
        <v>191802100</v>
      </c>
      <c r="I1295" s="203">
        <v>191802100</v>
      </c>
      <c r="J1295" s="204"/>
    </row>
    <row r="1296" spans="1:10" ht="34.5" customHeight="1" x14ac:dyDescent="0.25">
      <c r="A1296" s="186" t="s">
        <v>167</v>
      </c>
      <c r="B1296" s="187"/>
      <c r="C1296" s="133" t="s">
        <v>130</v>
      </c>
      <c r="D1296" s="133" t="s">
        <v>129</v>
      </c>
      <c r="E1296" s="133" t="s">
        <v>86</v>
      </c>
      <c r="F1296" s="136" t="s">
        <v>165</v>
      </c>
      <c r="G1296" s="137"/>
      <c r="H1296" s="143">
        <v>191802100</v>
      </c>
      <c r="I1296" s="203">
        <v>191802100</v>
      </c>
      <c r="J1296" s="204"/>
    </row>
    <row r="1297" spans="1:10" ht="23.25" customHeight="1" x14ac:dyDescent="0.25">
      <c r="A1297" s="186" t="s">
        <v>132</v>
      </c>
      <c r="B1297" s="187"/>
      <c r="C1297" s="133" t="s">
        <v>130</v>
      </c>
      <c r="D1297" s="133" t="s">
        <v>129</v>
      </c>
      <c r="E1297" s="133" t="s">
        <v>86</v>
      </c>
      <c r="F1297" s="136" t="s">
        <v>165</v>
      </c>
      <c r="G1297" s="136" t="s">
        <v>109</v>
      </c>
      <c r="H1297" s="143">
        <v>191802100</v>
      </c>
      <c r="I1297" s="203">
        <v>191802100</v>
      </c>
      <c r="J1297" s="204"/>
    </row>
    <row r="1298" spans="1:10" ht="15" customHeight="1" x14ac:dyDescent="0.25">
      <c r="A1298" s="186" t="s">
        <v>166</v>
      </c>
      <c r="B1298" s="187"/>
      <c r="C1298" s="133" t="s">
        <v>130</v>
      </c>
      <c r="D1298" s="133" t="s">
        <v>129</v>
      </c>
      <c r="E1298" s="133" t="s">
        <v>86</v>
      </c>
      <c r="F1298" s="136" t="s">
        <v>165</v>
      </c>
      <c r="G1298" s="136" t="s">
        <v>112</v>
      </c>
      <c r="H1298" s="143">
        <v>140803800</v>
      </c>
      <c r="I1298" s="203">
        <v>140803800</v>
      </c>
      <c r="J1298" s="204"/>
    </row>
    <row r="1299" spans="1:10" ht="15" customHeight="1" x14ac:dyDescent="0.25">
      <c r="A1299" s="186" t="s">
        <v>131</v>
      </c>
      <c r="B1299" s="187"/>
      <c r="C1299" s="133" t="s">
        <v>130</v>
      </c>
      <c r="D1299" s="133" t="s">
        <v>129</v>
      </c>
      <c r="E1299" s="133" t="s">
        <v>86</v>
      </c>
      <c r="F1299" s="136" t="s">
        <v>165</v>
      </c>
      <c r="G1299" s="136" t="s">
        <v>127</v>
      </c>
      <c r="H1299" s="143">
        <v>50998300</v>
      </c>
      <c r="I1299" s="203">
        <v>50998300</v>
      </c>
      <c r="J1299" s="204"/>
    </row>
    <row r="1300" spans="1:10" ht="15" customHeight="1" x14ac:dyDescent="0.25">
      <c r="A1300" s="193" t="s">
        <v>164</v>
      </c>
      <c r="B1300" s="194"/>
      <c r="C1300" s="133" t="s">
        <v>130</v>
      </c>
      <c r="D1300" s="133" t="s">
        <v>129</v>
      </c>
      <c r="E1300" s="133" t="s">
        <v>90</v>
      </c>
      <c r="F1300" s="134"/>
      <c r="G1300" s="134"/>
      <c r="H1300" s="143">
        <v>36308500</v>
      </c>
      <c r="I1300" s="203">
        <v>36308500</v>
      </c>
      <c r="J1300" s="204"/>
    </row>
    <row r="1301" spans="1:10" ht="15" customHeight="1" x14ac:dyDescent="0.25">
      <c r="A1301" s="193" t="s">
        <v>163</v>
      </c>
      <c r="B1301" s="194"/>
      <c r="C1301" s="133" t="s">
        <v>130</v>
      </c>
      <c r="D1301" s="133" t="s">
        <v>129</v>
      </c>
      <c r="E1301" s="133" t="s">
        <v>90</v>
      </c>
      <c r="F1301" s="133" t="s">
        <v>162</v>
      </c>
      <c r="G1301" s="133"/>
      <c r="H1301" s="143">
        <v>315000</v>
      </c>
      <c r="I1301" s="203">
        <v>315000</v>
      </c>
      <c r="J1301" s="204"/>
    </row>
    <row r="1302" spans="1:10" ht="15" customHeight="1" x14ac:dyDescent="0.25">
      <c r="A1302" s="186" t="s">
        <v>161</v>
      </c>
      <c r="B1302" s="187"/>
      <c r="C1302" s="133" t="s">
        <v>130</v>
      </c>
      <c r="D1302" s="133" t="s">
        <v>129</v>
      </c>
      <c r="E1302" s="133" t="s">
        <v>90</v>
      </c>
      <c r="F1302" s="136" t="s">
        <v>160</v>
      </c>
      <c r="G1302" s="136"/>
      <c r="H1302" s="143">
        <v>315000</v>
      </c>
      <c r="I1302" s="203">
        <v>315000</v>
      </c>
      <c r="J1302" s="204"/>
    </row>
    <row r="1303" spans="1:10" ht="34.5" customHeight="1" x14ac:dyDescent="0.25">
      <c r="A1303" s="186" t="s">
        <v>159</v>
      </c>
      <c r="B1303" s="187"/>
      <c r="C1303" s="133" t="s">
        <v>130</v>
      </c>
      <c r="D1303" s="133" t="s">
        <v>129</v>
      </c>
      <c r="E1303" s="133" t="s">
        <v>90</v>
      </c>
      <c r="F1303" s="136" t="s">
        <v>158</v>
      </c>
      <c r="G1303" s="137"/>
      <c r="H1303" s="143">
        <v>315000</v>
      </c>
      <c r="I1303" s="203">
        <v>315000</v>
      </c>
      <c r="J1303" s="204"/>
    </row>
    <row r="1304" spans="1:10" ht="34.5" customHeight="1" x14ac:dyDescent="0.25">
      <c r="A1304" s="186" t="s">
        <v>157</v>
      </c>
      <c r="B1304" s="187"/>
      <c r="C1304" s="133" t="s">
        <v>130</v>
      </c>
      <c r="D1304" s="133" t="s">
        <v>129</v>
      </c>
      <c r="E1304" s="133" t="s">
        <v>90</v>
      </c>
      <c r="F1304" s="136" t="s">
        <v>156</v>
      </c>
      <c r="G1304" s="137"/>
      <c r="H1304" s="143">
        <v>315000</v>
      </c>
      <c r="I1304" s="203">
        <v>315000</v>
      </c>
      <c r="J1304" s="204"/>
    </row>
    <row r="1305" spans="1:10" ht="45.75" customHeight="1" x14ac:dyDescent="0.25">
      <c r="A1305" s="186" t="s">
        <v>146</v>
      </c>
      <c r="B1305" s="187"/>
      <c r="C1305" s="133" t="s">
        <v>130</v>
      </c>
      <c r="D1305" s="133" t="s">
        <v>129</v>
      </c>
      <c r="E1305" s="133" t="s">
        <v>90</v>
      </c>
      <c r="F1305" s="136" t="s">
        <v>156</v>
      </c>
      <c r="G1305" s="136" t="s">
        <v>145</v>
      </c>
      <c r="H1305" s="143">
        <v>315000</v>
      </c>
      <c r="I1305" s="203">
        <v>315000</v>
      </c>
      <c r="J1305" s="204"/>
    </row>
    <row r="1306" spans="1:10" ht="15" customHeight="1" x14ac:dyDescent="0.25">
      <c r="A1306" s="186" t="s">
        <v>144</v>
      </c>
      <c r="B1306" s="187"/>
      <c r="C1306" s="133" t="s">
        <v>130</v>
      </c>
      <c r="D1306" s="133" t="s">
        <v>129</v>
      </c>
      <c r="E1306" s="133" t="s">
        <v>90</v>
      </c>
      <c r="F1306" s="136" t="s">
        <v>156</v>
      </c>
      <c r="G1306" s="136" t="s">
        <v>143</v>
      </c>
      <c r="H1306" s="143">
        <v>315000</v>
      </c>
      <c r="I1306" s="203">
        <v>315000</v>
      </c>
      <c r="J1306" s="204"/>
    </row>
    <row r="1307" spans="1:10" ht="15" customHeight="1" x14ac:dyDescent="0.25">
      <c r="A1307" s="193" t="s">
        <v>155</v>
      </c>
      <c r="B1307" s="194"/>
      <c r="C1307" s="133" t="s">
        <v>130</v>
      </c>
      <c r="D1307" s="133" t="s">
        <v>129</v>
      </c>
      <c r="E1307" s="133" t="s">
        <v>90</v>
      </c>
      <c r="F1307" s="133" t="s">
        <v>154</v>
      </c>
      <c r="G1307" s="133"/>
      <c r="H1307" s="143">
        <v>35993500</v>
      </c>
      <c r="I1307" s="203">
        <v>35993500</v>
      </c>
      <c r="J1307" s="204"/>
    </row>
    <row r="1308" spans="1:10" ht="15" customHeight="1" x14ac:dyDescent="0.25">
      <c r="A1308" s="186" t="s">
        <v>153</v>
      </c>
      <c r="B1308" s="187"/>
      <c r="C1308" s="133" t="s">
        <v>130</v>
      </c>
      <c r="D1308" s="133" t="s">
        <v>129</v>
      </c>
      <c r="E1308" s="133" t="s">
        <v>90</v>
      </c>
      <c r="F1308" s="136" t="s">
        <v>152</v>
      </c>
      <c r="G1308" s="136"/>
      <c r="H1308" s="143">
        <v>35993500</v>
      </c>
      <c r="I1308" s="203">
        <v>35993500</v>
      </c>
      <c r="J1308" s="204"/>
    </row>
    <row r="1309" spans="1:10" ht="34.5" customHeight="1" x14ac:dyDescent="0.25">
      <c r="A1309" s="186" t="s">
        <v>151</v>
      </c>
      <c r="B1309" s="187"/>
      <c r="C1309" s="133" t="s">
        <v>130</v>
      </c>
      <c r="D1309" s="133" t="s">
        <v>129</v>
      </c>
      <c r="E1309" s="133" t="s">
        <v>90</v>
      </c>
      <c r="F1309" s="136" t="s">
        <v>150</v>
      </c>
      <c r="G1309" s="137"/>
      <c r="H1309" s="143">
        <v>35993500</v>
      </c>
      <c r="I1309" s="203">
        <v>35993500</v>
      </c>
      <c r="J1309" s="204"/>
    </row>
    <row r="1310" spans="1:10" ht="23.25" customHeight="1" x14ac:dyDescent="0.25">
      <c r="A1310" s="186" t="s">
        <v>147</v>
      </c>
      <c r="B1310" s="187"/>
      <c r="C1310" s="133" t="s">
        <v>130</v>
      </c>
      <c r="D1310" s="133" t="s">
        <v>129</v>
      </c>
      <c r="E1310" s="133" t="s">
        <v>90</v>
      </c>
      <c r="F1310" s="136" t="s">
        <v>135</v>
      </c>
      <c r="G1310" s="137"/>
      <c r="H1310" s="143">
        <v>7335000</v>
      </c>
      <c r="I1310" s="203">
        <v>7335000</v>
      </c>
      <c r="J1310" s="204"/>
    </row>
    <row r="1311" spans="1:10" ht="45.75" customHeight="1" x14ac:dyDescent="0.25">
      <c r="A1311" s="186" t="s">
        <v>146</v>
      </c>
      <c r="B1311" s="187"/>
      <c r="C1311" s="133" t="s">
        <v>130</v>
      </c>
      <c r="D1311" s="133" t="s">
        <v>129</v>
      </c>
      <c r="E1311" s="133" t="s">
        <v>90</v>
      </c>
      <c r="F1311" s="136" t="s">
        <v>135</v>
      </c>
      <c r="G1311" s="136" t="s">
        <v>145</v>
      </c>
      <c r="H1311" s="143">
        <v>1500000</v>
      </c>
      <c r="I1311" s="203">
        <v>1500000</v>
      </c>
      <c r="J1311" s="204"/>
    </row>
    <row r="1312" spans="1:10" ht="15" customHeight="1" x14ac:dyDescent="0.25">
      <c r="A1312" s="186" t="s">
        <v>144</v>
      </c>
      <c r="B1312" s="187"/>
      <c r="C1312" s="133" t="s">
        <v>130</v>
      </c>
      <c r="D1312" s="133" t="s">
        <v>129</v>
      </c>
      <c r="E1312" s="133" t="s">
        <v>90</v>
      </c>
      <c r="F1312" s="136" t="s">
        <v>135</v>
      </c>
      <c r="G1312" s="136" t="s">
        <v>143</v>
      </c>
      <c r="H1312" s="143">
        <v>1500000</v>
      </c>
      <c r="I1312" s="203">
        <v>1500000</v>
      </c>
      <c r="J1312" s="204"/>
    </row>
    <row r="1313" spans="1:10" ht="23.25" customHeight="1" x14ac:dyDescent="0.25">
      <c r="A1313" s="186" t="s">
        <v>142</v>
      </c>
      <c r="B1313" s="187"/>
      <c r="C1313" s="133" t="s">
        <v>130</v>
      </c>
      <c r="D1313" s="133" t="s">
        <v>129</v>
      </c>
      <c r="E1313" s="133" t="s">
        <v>90</v>
      </c>
      <c r="F1313" s="136" t="s">
        <v>135</v>
      </c>
      <c r="G1313" s="136" t="s">
        <v>141</v>
      </c>
      <c r="H1313" s="143">
        <v>4935000</v>
      </c>
      <c r="I1313" s="203">
        <v>4935000</v>
      </c>
      <c r="J1313" s="204"/>
    </row>
    <row r="1314" spans="1:10" ht="23.25" customHeight="1" x14ac:dyDescent="0.25">
      <c r="A1314" s="186" t="s">
        <v>140</v>
      </c>
      <c r="B1314" s="187"/>
      <c r="C1314" s="133" t="s">
        <v>130</v>
      </c>
      <c r="D1314" s="133" t="s">
        <v>129</v>
      </c>
      <c r="E1314" s="133" t="s">
        <v>90</v>
      </c>
      <c r="F1314" s="136" t="s">
        <v>135</v>
      </c>
      <c r="G1314" s="136" t="s">
        <v>139</v>
      </c>
      <c r="H1314" s="143">
        <v>4935000</v>
      </c>
      <c r="I1314" s="203">
        <v>4935000</v>
      </c>
      <c r="J1314" s="204"/>
    </row>
    <row r="1315" spans="1:10" ht="15" customHeight="1" x14ac:dyDescent="0.25">
      <c r="A1315" s="186" t="s">
        <v>138</v>
      </c>
      <c r="B1315" s="187"/>
      <c r="C1315" s="133" t="s">
        <v>130</v>
      </c>
      <c r="D1315" s="133" t="s">
        <v>129</v>
      </c>
      <c r="E1315" s="133" t="s">
        <v>90</v>
      </c>
      <c r="F1315" s="136" t="s">
        <v>135</v>
      </c>
      <c r="G1315" s="136" t="s">
        <v>137</v>
      </c>
      <c r="H1315" s="143">
        <v>900000</v>
      </c>
      <c r="I1315" s="203">
        <v>900000</v>
      </c>
      <c r="J1315" s="204"/>
    </row>
    <row r="1316" spans="1:10" ht="15" customHeight="1" x14ac:dyDescent="0.25">
      <c r="A1316" s="186" t="s">
        <v>136</v>
      </c>
      <c r="B1316" s="187"/>
      <c r="C1316" s="133" t="s">
        <v>130</v>
      </c>
      <c r="D1316" s="133" t="s">
        <v>129</v>
      </c>
      <c r="E1316" s="133" t="s">
        <v>90</v>
      </c>
      <c r="F1316" s="136" t="s">
        <v>135</v>
      </c>
      <c r="G1316" s="136" t="s">
        <v>134</v>
      </c>
      <c r="H1316" s="143">
        <v>900000</v>
      </c>
      <c r="I1316" s="203">
        <v>900000</v>
      </c>
      <c r="J1316" s="204"/>
    </row>
    <row r="1317" spans="1:10" ht="34.5" customHeight="1" x14ac:dyDescent="0.25">
      <c r="A1317" s="186" t="s">
        <v>133</v>
      </c>
      <c r="B1317" s="187"/>
      <c r="C1317" s="133" t="s">
        <v>130</v>
      </c>
      <c r="D1317" s="133" t="s">
        <v>129</v>
      </c>
      <c r="E1317" s="133" t="s">
        <v>90</v>
      </c>
      <c r="F1317" s="136" t="s">
        <v>128</v>
      </c>
      <c r="G1317" s="137"/>
      <c r="H1317" s="143">
        <v>28658500</v>
      </c>
      <c r="I1317" s="203">
        <v>28658500</v>
      </c>
      <c r="J1317" s="204"/>
    </row>
    <row r="1318" spans="1:10" ht="23.25" customHeight="1" x14ac:dyDescent="0.25">
      <c r="A1318" s="186" t="s">
        <v>132</v>
      </c>
      <c r="B1318" s="187"/>
      <c r="C1318" s="133" t="s">
        <v>130</v>
      </c>
      <c r="D1318" s="133" t="s">
        <v>129</v>
      </c>
      <c r="E1318" s="133" t="s">
        <v>90</v>
      </c>
      <c r="F1318" s="136" t="s">
        <v>128</v>
      </c>
      <c r="G1318" s="136" t="s">
        <v>109</v>
      </c>
      <c r="H1318" s="143">
        <v>28658500</v>
      </c>
      <c r="I1318" s="203">
        <v>28658500</v>
      </c>
      <c r="J1318" s="204"/>
    </row>
    <row r="1319" spans="1:10" ht="15" customHeight="1" thickBot="1" x14ac:dyDescent="0.3">
      <c r="A1319" s="186" t="s">
        <v>131</v>
      </c>
      <c r="B1319" s="187"/>
      <c r="C1319" s="133" t="s">
        <v>130</v>
      </c>
      <c r="D1319" s="133" t="s">
        <v>129</v>
      </c>
      <c r="E1319" s="133" t="s">
        <v>90</v>
      </c>
      <c r="F1319" s="136" t="s">
        <v>128</v>
      </c>
      <c r="G1319" s="136" t="s">
        <v>127</v>
      </c>
      <c r="H1319" s="143">
        <v>28658500</v>
      </c>
      <c r="I1319" s="203">
        <v>28658500</v>
      </c>
      <c r="J1319" s="204"/>
    </row>
    <row r="1320" spans="1:10" ht="15.75" thickBot="1" x14ac:dyDescent="0.3">
      <c r="A1320" s="188" t="s">
        <v>124</v>
      </c>
      <c r="B1320" s="189"/>
      <c r="C1320" s="189"/>
      <c r="D1320" s="189"/>
      <c r="E1320" s="189"/>
      <c r="F1320" s="189"/>
      <c r="G1320" s="190"/>
      <c r="H1320" s="139">
        <v>16472953456.780001</v>
      </c>
      <c r="I1320" s="205">
        <v>15965145436</v>
      </c>
      <c r="J1320" s="206"/>
    </row>
    <row r="1321" spans="1:10" x14ac:dyDescent="0.25">
      <c r="A1321" s="140"/>
      <c r="B1321" s="140"/>
      <c r="C1321" s="140"/>
      <c r="D1321" s="140"/>
      <c r="E1321" s="140"/>
      <c r="F1321" s="140"/>
      <c r="G1321" s="140"/>
      <c r="H1321" s="140"/>
      <c r="I1321" s="140"/>
    </row>
    <row r="1322" spans="1:10" x14ac:dyDescent="0.25">
      <c r="A1322" s="207" t="s">
        <v>944</v>
      </c>
      <c r="B1322" s="207"/>
      <c r="C1322" s="207"/>
      <c r="D1322" s="112"/>
      <c r="E1322" s="112"/>
      <c r="F1322" s="112"/>
      <c r="G1322" s="112"/>
      <c r="H1322" s="113">
        <v>93021000</v>
      </c>
      <c r="I1322" s="208">
        <v>93021000</v>
      </c>
      <c r="J1322" s="208"/>
    </row>
  </sheetData>
  <mergeCells count="2639">
    <mergeCell ref="A6:I6"/>
    <mergeCell ref="A7:B8"/>
    <mergeCell ref="C7:C8"/>
    <mergeCell ref="D7:D8"/>
    <mergeCell ref="E7:E8"/>
    <mergeCell ref="F7:F8"/>
    <mergeCell ref="G7:G8"/>
    <mergeCell ref="H7:J7"/>
    <mergeCell ref="A18:B18"/>
    <mergeCell ref="I18:J18"/>
    <mergeCell ref="A15:B15"/>
    <mergeCell ref="I15:J15"/>
    <mergeCell ref="A16:B16"/>
    <mergeCell ref="I16:J16"/>
    <mergeCell ref="A17:B17"/>
    <mergeCell ref="I17:J17"/>
    <mergeCell ref="A12:B12"/>
    <mergeCell ref="I12:J12"/>
    <mergeCell ref="A13:B13"/>
    <mergeCell ref="I13:J13"/>
    <mergeCell ref="A14:B14"/>
    <mergeCell ref="I14:J14"/>
    <mergeCell ref="I8:J8"/>
    <mergeCell ref="A9:B9"/>
    <mergeCell ref="I9:J9"/>
    <mergeCell ref="A10:B10"/>
    <mergeCell ref="I10:J10"/>
    <mergeCell ref="A11:B11"/>
    <mergeCell ref="I11:J11"/>
    <mergeCell ref="A24:B24"/>
    <mergeCell ref="I24:J24"/>
    <mergeCell ref="A25:B25"/>
    <mergeCell ref="I25:J25"/>
    <mergeCell ref="A26:B26"/>
    <mergeCell ref="I26:J26"/>
    <mergeCell ref="A21:B21"/>
    <mergeCell ref="I21:J21"/>
    <mergeCell ref="A22:B22"/>
    <mergeCell ref="I22:J22"/>
    <mergeCell ref="A23:B23"/>
    <mergeCell ref="I23:J23"/>
    <mergeCell ref="A19:B19"/>
    <mergeCell ref="I19:J19"/>
    <mergeCell ref="A20:B20"/>
    <mergeCell ref="I20:J20"/>
    <mergeCell ref="A33:B33"/>
    <mergeCell ref="I33:J33"/>
    <mergeCell ref="A34:B34"/>
    <mergeCell ref="I34:J34"/>
    <mergeCell ref="A35:B35"/>
    <mergeCell ref="I35:J35"/>
    <mergeCell ref="A30:B30"/>
    <mergeCell ref="I30:J30"/>
    <mergeCell ref="A31:B31"/>
    <mergeCell ref="I31:J31"/>
    <mergeCell ref="A32:B32"/>
    <mergeCell ref="I32:J32"/>
    <mergeCell ref="A27:B27"/>
    <mergeCell ref="I27:J27"/>
    <mergeCell ref="A28:B28"/>
    <mergeCell ref="I28:J28"/>
    <mergeCell ref="A29:B29"/>
    <mergeCell ref="I29:J29"/>
    <mergeCell ref="A42:B42"/>
    <mergeCell ref="I42:J42"/>
    <mergeCell ref="A43:B43"/>
    <mergeCell ref="I43:J43"/>
    <mergeCell ref="A44:B44"/>
    <mergeCell ref="I44:J44"/>
    <mergeCell ref="A39:B39"/>
    <mergeCell ref="I39:J39"/>
    <mergeCell ref="A40:B40"/>
    <mergeCell ref="I40:J40"/>
    <mergeCell ref="A41:B41"/>
    <mergeCell ref="I41:J41"/>
    <mergeCell ref="A36:B36"/>
    <mergeCell ref="I36:J36"/>
    <mergeCell ref="A37:B37"/>
    <mergeCell ref="I37:J37"/>
    <mergeCell ref="A38:B38"/>
    <mergeCell ref="I38:J38"/>
    <mergeCell ref="A51:B51"/>
    <mergeCell ref="I51:J51"/>
    <mergeCell ref="A52:B52"/>
    <mergeCell ref="I52:J52"/>
    <mergeCell ref="A53:B53"/>
    <mergeCell ref="I53:J53"/>
    <mergeCell ref="A48:B48"/>
    <mergeCell ref="I48:J48"/>
    <mergeCell ref="A49:B49"/>
    <mergeCell ref="I49:J49"/>
    <mergeCell ref="A50:B50"/>
    <mergeCell ref="I50:J50"/>
    <mergeCell ref="A45:B45"/>
    <mergeCell ref="I45:J45"/>
    <mergeCell ref="A46:B46"/>
    <mergeCell ref="I46:J46"/>
    <mergeCell ref="A47:B47"/>
    <mergeCell ref="I47:J47"/>
    <mergeCell ref="A60:B60"/>
    <mergeCell ref="I60:J60"/>
    <mergeCell ref="A61:B61"/>
    <mergeCell ref="I61:J61"/>
    <mergeCell ref="A62:B62"/>
    <mergeCell ref="I62:J62"/>
    <mergeCell ref="A57:B57"/>
    <mergeCell ref="I57:J57"/>
    <mergeCell ref="A58:B58"/>
    <mergeCell ref="I58:J58"/>
    <mergeCell ref="A59:B59"/>
    <mergeCell ref="I59:J59"/>
    <mergeCell ref="A54:B54"/>
    <mergeCell ref="I54:J54"/>
    <mergeCell ref="A55:B55"/>
    <mergeCell ref="I55:J55"/>
    <mergeCell ref="A56:B56"/>
    <mergeCell ref="I56:J56"/>
    <mergeCell ref="A69:B69"/>
    <mergeCell ref="I69:J69"/>
    <mergeCell ref="A70:B70"/>
    <mergeCell ref="I70:J70"/>
    <mergeCell ref="A71:B71"/>
    <mergeCell ref="I71:J71"/>
    <mergeCell ref="A66:B66"/>
    <mergeCell ref="I66:J66"/>
    <mergeCell ref="A67:B67"/>
    <mergeCell ref="I67:J67"/>
    <mergeCell ref="A68:B68"/>
    <mergeCell ref="I68:J68"/>
    <mergeCell ref="A63:B63"/>
    <mergeCell ref="I63:J63"/>
    <mergeCell ref="A64:B64"/>
    <mergeCell ref="I64:J64"/>
    <mergeCell ref="A65:B65"/>
    <mergeCell ref="I65:J65"/>
    <mergeCell ref="A78:B78"/>
    <mergeCell ref="I78:J78"/>
    <mergeCell ref="A79:B79"/>
    <mergeCell ref="I79:J79"/>
    <mergeCell ref="A80:B80"/>
    <mergeCell ref="I80:J80"/>
    <mergeCell ref="A75:B75"/>
    <mergeCell ref="I75:J75"/>
    <mergeCell ref="A76:B76"/>
    <mergeCell ref="I76:J76"/>
    <mergeCell ref="A77:B77"/>
    <mergeCell ref="I77:J77"/>
    <mergeCell ref="A72:B72"/>
    <mergeCell ref="I72:J72"/>
    <mergeCell ref="A73:B73"/>
    <mergeCell ref="I73:J73"/>
    <mergeCell ref="A74:B74"/>
    <mergeCell ref="I74:J74"/>
    <mergeCell ref="A87:B87"/>
    <mergeCell ref="I87:J87"/>
    <mergeCell ref="A88:B88"/>
    <mergeCell ref="I88:J88"/>
    <mergeCell ref="A89:B89"/>
    <mergeCell ref="I89:J89"/>
    <mergeCell ref="A84:B84"/>
    <mergeCell ref="I84:J84"/>
    <mergeCell ref="A85:B85"/>
    <mergeCell ref="I85:J85"/>
    <mergeCell ref="A86:B86"/>
    <mergeCell ref="I86:J86"/>
    <mergeCell ref="A81:B81"/>
    <mergeCell ref="I81:J81"/>
    <mergeCell ref="A82:B82"/>
    <mergeCell ref="I82:J82"/>
    <mergeCell ref="A83:B83"/>
    <mergeCell ref="I83:J83"/>
    <mergeCell ref="A96:B96"/>
    <mergeCell ref="I96:J96"/>
    <mergeCell ref="A97:B97"/>
    <mergeCell ref="I97:J97"/>
    <mergeCell ref="A98:B98"/>
    <mergeCell ref="I98:J98"/>
    <mergeCell ref="A93:B93"/>
    <mergeCell ref="I93:J93"/>
    <mergeCell ref="A94:B94"/>
    <mergeCell ref="I94:J94"/>
    <mergeCell ref="A95:B95"/>
    <mergeCell ref="I95:J95"/>
    <mergeCell ref="A90:B90"/>
    <mergeCell ref="I90:J90"/>
    <mergeCell ref="A91:B91"/>
    <mergeCell ref="I91:J91"/>
    <mergeCell ref="A92:B92"/>
    <mergeCell ref="I92:J92"/>
    <mergeCell ref="A105:B105"/>
    <mergeCell ref="I105:J105"/>
    <mergeCell ref="A106:B106"/>
    <mergeCell ref="I106:J106"/>
    <mergeCell ref="A107:B107"/>
    <mergeCell ref="I107:J107"/>
    <mergeCell ref="A102:B102"/>
    <mergeCell ref="I102:J102"/>
    <mergeCell ref="A103:B103"/>
    <mergeCell ref="I103:J103"/>
    <mergeCell ref="A104:B104"/>
    <mergeCell ref="I104:J104"/>
    <mergeCell ref="A99:B99"/>
    <mergeCell ref="I99:J99"/>
    <mergeCell ref="A100:B100"/>
    <mergeCell ref="I100:J100"/>
    <mergeCell ref="A101:B101"/>
    <mergeCell ref="I101:J101"/>
    <mergeCell ref="A114:B114"/>
    <mergeCell ref="I114:J114"/>
    <mergeCell ref="A115:B115"/>
    <mergeCell ref="I115:J115"/>
    <mergeCell ref="A116:B116"/>
    <mergeCell ref="I116:J116"/>
    <mergeCell ref="A111:B111"/>
    <mergeCell ref="I111:J111"/>
    <mergeCell ref="A112:B112"/>
    <mergeCell ref="I112:J112"/>
    <mergeCell ref="A113:B113"/>
    <mergeCell ref="I113:J113"/>
    <mergeCell ref="A108:B108"/>
    <mergeCell ref="I108:J108"/>
    <mergeCell ref="A109:B109"/>
    <mergeCell ref="I109:J109"/>
    <mergeCell ref="A110:B110"/>
    <mergeCell ref="I110:J110"/>
    <mergeCell ref="A123:B123"/>
    <mergeCell ref="I123:J123"/>
    <mergeCell ref="A124:B124"/>
    <mergeCell ref="I124:J124"/>
    <mergeCell ref="A125:B125"/>
    <mergeCell ref="I125:J125"/>
    <mergeCell ref="A120:B120"/>
    <mergeCell ref="I120:J120"/>
    <mergeCell ref="A121:B121"/>
    <mergeCell ref="I121:J121"/>
    <mergeCell ref="A122:B122"/>
    <mergeCell ref="I122:J122"/>
    <mergeCell ref="A117:B117"/>
    <mergeCell ref="I117:J117"/>
    <mergeCell ref="A118:B118"/>
    <mergeCell ref="I118:J118"/>
    <mergeCell ref="A119:B119"/>
    <mergeCell ref="I119:J119"/>
    <mergeCell ref="A132:B132"/>
    <mergeCell ref="I132:J132"/>
    <mergeCell ref="A133:B133"/>
    <mergeCell ref="I133:J133"/>
    <mergeCell ref="A134:B134"/>
    <mergeCell ref="I134:J134"/>
    <mergeCell ref="A129:B129"/>
    <mergeCell ref="I129:J129"/>
    <mergeCell ref="A130:B130"/>
    <mergeCell ref="I130:J130"/>
    <mergeCell ref="A131:B131"/>
    <mergeCell ref="I131:J131"/>
    <mergeCell ref="A126:B126"/>
    <mergeCell ref="I126:J126"/>
    <mergeCell ref="A127:B127"/>
    <mergeCell ref="I127:J127"/>
    <mergeCell ref="A128:B128"/>
    <mergeCell ref="I128:J128"/>
    <mergeCell ref="A141:B141"/>
    <mergeCell ref="I141:J141"/>
    <mergeCell ref="A142:B142"/>
    <mergeCell ref="I142:J142"/>
    <mergeCell ref="A143:B143"/>
    <mergeCell ref="I143:J143"/>
    <mergeCell ref="A138:B138"/>
    <mergeCell ref="I138:J138"/>
    <mergeCell ref="A139:B139"/>
    <mergeCell ref="I139:J139"/>
    <mergeCell ref="A140:B140"/>
    <mergeCell ref="I140:J140"/>
    <mergeCell ref="A135:B135"/>
    <mergeCell ref="I135:J135"/>
    <mergeCell ref="A136:B136"/>
    <mergeCell ref="I136:J136"/>
    <mergeCell ref="A137:B137"/>
    <mergeCell ref="I137:J137"/>
    <mergeCell ref="A150:B150"/>
    <mergeCell ref="I150:J150"/>
    <mergeCell ref="A151:B151"/>
    <mergeCell ref="I151:J151"/>
    <mergeCell ref="A152:B152"/>
    <mergeCell ref="I152:J152"/>
    <mergeCell ref="A147:B147"/>
    <mergeCell ref="I147:J147"/>
    <mergeCell ref="A148:B148"/>
    <mergeCell ref="I148:J148"/>
    <mergeCell ref="A149:B149"/>
    <mergeCell ref="I149:J149"/>
    <mergeCell ref="A144:B144"/>
    <mergeCell ref="I144:J144"/>
    <mergeCell ref="A145:B145"/>
    <mergeCell ref="I145:J145"/>
    <mergeCell ref="A146:B146"/>
    <mergeCell ref="I146:J146"/>
    <mergeCell ref="A159:B159"/>
    <mergeCell ref="I159:J159"/>
    <mergeCell ref="A160:B160"/>
    <mergeCell ref="I160:J160"/>
    <mergeCell ref="A161:B161"/>
    <mergeCell ref="I161:J161"/>
    <mergeCell ref="A156:B156"/>
    <mergeCell ref="I156:J156"/>
    <mergeCell ref="A157:B157"/>
    <mergeCell ref="I157:J157"/>
    <mergeCell ref="A158:B158"/>
    <mergeCell ref="I158:J158"/>
    <mergeCell ref="A153:B153"/>
    <mergeCell ref="I153:J153"/>
    <mergeCell ref="A154:B154"/>
    <mergeCell ref="I154:J154"/>
    <mergeCell ref="A155:B155"/>
    <mergeCell ref="I155:J155"/>
    <mergeCell ref="A168:B168"/>
    <mergeCell ref="I168:J168"/>
    <mergeCell ref="A169:B169"/>
    <mergeCell ref="I169:J169"/>
    <mergeCell ref="A170:B170"/>
    <mergeCell ref="I170:J170"/>
    <mergeCell ref="A165:B165"/>
    <mergeCell ref="I165:J165"/>
    <mergeCell ref="A166:B166"/>
    <mergeCell ref="I166:J166"/>
    <mergeCell ref="A167:B167"/>
    <mergeCell ref="I167:J167"/>
    <mergeCell ref="A162:B162"/>
    <mergeCell ref="I162:J162"/>
    <mergeCell ref="A163:B163"/>
    <mergeCell ref="I163:J163"/>
    <mergeCell ref="A164:B164"/>
    <mergeCell ref="I164:J164"/>
    <mergeCell ref="A177:B177"/>
    <mergeCell ref="I177:J177"/>
    <mergeCell ref="A178:B178"/>
    <mergeCell ref="I178:J178"/>
    <mergeCell ref="A179:B179"/>
    <mergeCell ref="I179:J179"/>
    <mergeCell ref="A174:B174"/>
    <mergeCell ref="I174:J174"/>
    <mergeCell ref="A175:B175"/>
    <mergeCell ref="I175:J175"/>
    <mergeCell ref="A176:B176"/>
    <mergeCell ref="I176:J176"/>
    <mergeCell ref="A171:B171"/>
    <mergeCell ref="I171:J171"/>
    <mergeCell ref="A172:B172"/>
    <mergeCell ref="I172:J172"/>
    <mergeCell ref="A173:B173"/>
    <mergeCell ref="I173:J173"/>
    <mergeCell ref="A186:B186"/>
    <mergeCell ref="I186:J186"/>
    <mergeCell ref="A187:B187"/>
    <mergeCell ref="I187:J187"/>
    <mergeCell ref="A188:B188"/>
    <mergeCell ref="I188:J188"/>
    <mergeCell ref="A183:B183"/>
    <mergeCell ref="I183:J183"/>
    <mergeCell ref="A184:B184"/>
    <mergeCell ref="I184:J184"/>
    <mergeCell ref="A185:B185"/>
    <mergeCell ref="I185:J185"/>
    <mergeCell ref="A180:B180"/>
    <mergeCell ref="I180:J180"/>
    <mergeCell ref="A181:B181"/>
    <mergeCell ref="I181:J181"/>
    <mergeCell ref="A182:B182"/>
    <mergeCell ref="I182:J182"/>
    <mergeCell ref="A195:B195"/>
    <mergeCell ref="I195:J195"/>
    <mergeCell ref="A196:B196"/>
    <mergeCell ref="I196:J196"/>
    <mergeCell ref="A197:B197"/>
    <mergeCell ref="I197:J197"/>
    <mergeCell ref="A192:B192"/>
    <mergeCell ref="I192:J192"/>
    <mergeCell ref="A193:B193"/>
    <mergeCell ref="I193:J193"/>
    <mergeCell ref="A194:B194"/>
    <mergeCell ref="I194:J194"/>
    <mergeCell ref="A189:B189"/>
    <mergeCell ref="I189:J189"/>
    <mergeCell ref="A190:B190"/>
    <mergeCell ref="I190:J190"/>
    <mergeCell ref="A191:B191"/>
    <mergeCell ref="I191:J191"/>
    <mergeCell ref="A204:B204"/>
    <mergeCell ref="I204:J204"/>
    <mergeCell ref="A205:B205"/>
    <mergeCell ref="I205:J205"/>
    <mergeCell ref="A206:B206"/>
    <mergeCell ref="I206:J206"/>
    <mergeCell ref="A201:B201"/>
    <mergeCell ref="I201:J201"/>
    <mergeCell ref="A202:B202"/>
    <mergeCell ref="I202:J202"/>
    <mergeCell ref="A203:B203"/>
    <mergeCell ref="I203:J203"/>
    <mergeCell ref="A198:B198"/>
    <mergeCell ref="I198:J198"/>
    <mergeCell ref="A199:B199"/>
    <mergeCell ref="I199:J199"/>
    <mergeCell ref="A200:B200"/>
    <mergeCell ref="I200:J200"/>
    <mergeCell ref="A213:B213"/>
    <mergeCell ref="I213:J213"/>
    <mergeCell ref="A214:B214"/>
    <mergeCell ref="I214:J214"/>
    <mergeCell ref="A215:B215"/>
    <mergeCell ref="I215:J215"/>
    <mergeCell ref="A210:B210"/>
    <mergeCell ref="I210:J210"/>
    <mergeCell ref="A211:B211"/>
    <mergeCell ref="I211:J211"/>
    <mergeCell ref="A212:B212"/>
    <mergeCell ref="I212:J212"/>
    <mergeCell ref="A207:B207"/>
    <mergeCell ref="I207:J207"/>
    <mergeCell ref="A208:B208"/>
    <mergeCell ref="I208:J208"/>
    <mergeCell ref="A209:B209"/>
    <mergeCell ref="I209:J209"/>
    <mergeCell ref="A222:B222"/>
    <mergeCell ref="I222:J222"/>
    <mergeCell ref="A223:B223"/>
    <mergeCell ref="I223:J223"/>
    <mergeCell ref="A224:B224"/>
    <mergeCell ref="I224:J224"/>
    <mergeCell ref="A219:B219"/>
    <mergeCell ref="I219:J219"/>
    <mergeCell ref="A220:B220"/>
    <mergeCell ref="I220:J220"/>
    <mergeCell ref="A221:B221"/>
    <mergeCell ref="I221:J221"/>
    <mergeCell ref="A216:B216"/>
    <mergeCell ref="I216:J216"/>
    <mergeCell ref="A217:B217"/>
    <mergeCell ref="I217:J217"/>
    <mergeCell ref="A218:B218"/>
    <mergeCell ref="I218:J218"/>
    <mergeCell ref="A231:B231"/>
    <mergeCell ref="I231:J231"/>
    <mergeCell ref="A232:B232"/>
    <mergeCell ref="I232:J232"/>
    <mergeCell ref="A233:B233"/>
    <mergeCell ref="I233:J233"/>
    <mergeCell ref="A228:B228"/>
    <mergeCell ref="I228:J228"/>
    <mergeCell ref="A229:B229"/>
    <mergeCell ref="I229:J229"/>
    <mergeCell ref="A230:B230"/>
    <mergeCell ref="I230:J230"/>
    <mergeCell ref="A225:B225"/>
    <mergeCell ref="I225:J225"/>
    <mergeCell ref="A226:B226"/>
    <mergeCell ref="I226:J226"/>
    <mergeCell ref="A227:B227"/>
    <mergeCell ref="I227:J227"/>
    <mergeCell ref="A240:B240"/>
    <mergeCell ref="I240:J240"/>
    <mergeCell ref="A241:B241"/>
    <mergeCell ref="I241:J241"/>
    <mergeCell ref="A242:B242"/>
    <mergeCell ref="I242:J242"/>
    <mergeCell ref="A237:B237"/>
    <mergeCell ref="I237:J237"/>
    <mergeCell ref="A238:B238"/>
    <mergeCell ref="I238:J238"/>
    <mergeCell ref="A239:B239"/>
    <mergeCell ref="I239:J239"/>
    <mergeCell ref="A234:B234"/>
    <mergeCell ref="I234:J234"/>
    <mergeCell ref="A235:B235"/>
    <mergeCell ref="I235:J235"/>
    <mergeCell ref="A236:B236"/>
    <mergeCell ref="I236:J236"/>
    <mergeCell ref="A249:B249"/>
    <mergeCell ref="I249:J249"/>
    <mergeCell ref="A250:B250"/>
    <mergeCell ref="I250:J250"/>
    <mergeCell ref="A251:B251"/>
    <mergeCell ref="I251:J251"/>
    <mergeCell ref="A246:B246"/>
    <mergeCell ref="I246:J246"/>
    <mergeCell ref="A247:B247"/>
    <mergeCell ref="I247:J247"/>
    <mergeCell ref="A248:B248"/>
    <mergeCell ref="I248:J248"/>
    <mergeCell ref="A243:B243"/>
    <mergeCell ref="I243:J243"/>
    <mergeCell ref="A244:B244"/>
    <mergeCell ref="I244:J244"/>
    <mergeCell ref="A245:B245"/>
    <mergeCell ref="I245:J245"/>
    <mergeCell ref="A258:B258"/>
    <mergeCell ref="I258:J258"/>
    <mergeCell ref="A259:B259"/>
    <mergeCell ref="I259:J259"/>
    <mergeCell ref="A260:B260"/>
    <mergeCell ref="I260:J260"/>
    <mergeCell ref="A255:B255"/>
    <mergeCell ref="I255:J255"/>
    <mergeCell ref="A256:B256"/>
    <mergeCell ref="I256:J256"/>
    <mergeCell ref="A257:B257"/>
    <mergeCell ref="I257:J257"/>
    <mergeCell ref="A252:B252"/>
    <mergeCell ref="I252:J252"/>
    <mergeCell ref="A253:B253"/>
    <mergeCell ref="I253:J253"/>
    <mergeCell ref="A254:B254"/>
    <mergeCell ref="I254:J254"/>
    <mergeCell ref="A267:B267"/>
    <mergeCell ref="I267:J267"/>
    <mergeCell ref="A268:B268"/>
    <mergeCell ref="I268:J268"/>
    <mergeCell ref="A269:B269"/>
    <mergeCell ref="I269:J269"/>
    <mergeCell ref="A264:B264"/>
    <mergeCell ref="I264:J264"/>
    <mergeCell ref="A265:B265"/>
    <mergeCell ref="I265:J265"/>
    <mergeCell ref="A266:B266"/>
    <mergeCell ref="I266:J266"/>
    <mergeCell ref="A261:B261"/>
    <mergeCell ref="I261:J261"/>
    <mergeCell ref="A262:B262"/>
    <mergeCell ref="I262:J262"/>
    <mergeCell ref="A263:B263"/>
    <mergeCell ref="I263:J263"/>
    <mergeCell ref="A276:B276"/>
    <mergeCell ref="I276:J276"/>
    <mergeCell ref="A277:B277"/>
    <mergeCell ref="I277:J277"/>
    <mergeCell ref="A278:B278"/>
    <mergeCell ref="I278:J278"/>
    <mergeCell ref="A273:B273"/>
    <mergeCell ref="I273:J273"/>
    <mergeCell ref="A274:B274"/>
    <mergeCell ref="I274:J274"/>
    <mergeCell ref="A275:B275"/>
    <mergeCell ref="I275:J275"/>
    <mergeCell ref="A270:B270"/>
    <mergeCell ref="I270:J270"/>
    <mergeCell ref="A271:B271"/>
    <mergeCell ref="I271:J271"/>
    <mergeCell ref="A272:B272"/>
    <mergeCell ref="I272:J272"/>
    <mergeCell ref="A285:B285"/>
    <mergeCell ref="I285:J285"/>
    <mergeCell ref="A286:B286"/>
    <mergeCell ref="I286:J286"/>
    <mergeCell ref="A287:B287"/>
    <mergeCell ref="I287:J287"/>
    <mergeCell ref="A282:B282"/>
    <mergeCell ref="I282:J282"/>
    <mergeCell ref="A283:B283"/>
    <mergeCell ref="I283:J283"/>
    <mergeCell ref="A284:B284"/>
    <mergeCell ref="I284:J284"/>
    <mergeCell ref="A279:B279"/>
    <mergeCell ref="I279:J279"/>
    <mergeCell ref="A280:B280"/>
    <mergeCell ref="I280:J280"/>
    <mergeCell ref="A281:B281"/>
    <mergeCell ref="I281:J281"/>
    <mergeCell ref="A294:B294"/>
    <mergeCell ref="I294:J294"/>
    <mergeCell ref="A295:B295"/>
    <mergeCell ref="I295:J295"/>
    <mergeCell ref="A296:B296"/>
    <mergeCell ref="I296:J296"/>
    <mergeCell ref="A291:B291"/>
    <mergeCell ref="I291:J291"/>
    <mergeCell ref="A292:B292"/>
    <mergeCell ref="I292:J292"/>
    <mergeCell ref="A293:B293"/>
    <mergeCell ref="I293:J293"/>
    <mergeCell ref="A288:B288"/>
    <mergeCell ref="I288:J288"/>
    <mergeCell ref="A289:B289"/>
    <mergeCell ref="I289:J289"/>
    <mergeCell ref="A290:B290"/>
    <mergeCell ref="I290:J290"/>
    <mergeCell ref="A303:B303"/>
    <mergeCell ref="I303:J303"/>
    <mergeCell ref="A304:B304"/>
    <mergeCell ref="I304:J304"/>
    <mergeCell ref="A305:B305"/>
    <mergeCell ref="I305:J305"/>
    <mergeCell ref="A300:B300"/>
    <mergeCell ref="I300:J300"/>
    <mergeCell ref="A301:B301"/>
    <mergeCell ref="I301:J301"/>
    <mergeCell ref="A302:B302"/>
    <mergeCell ref="I302:J302"/>
    <mergeCell ref="A297:B297"/>
    <mergeCell ref="I297:J297"/>
    <mergeCell ref="A298:B298"/>
    <mergeCell ref="I298:J298"/>
    <mergeCell ref="A299:B299"/>
    <mergeCell ref="I299:J299"/>
    <mergeCell ref="A312:B312"/>
    <mergeCell ref="I312:J312"/>
    <mergeCell ref="A313:B313"/>
    <mergeCell ref="I313:J313"/>
    <mergeCell ref="A314:B314"/>
    <mergeCell ref="I314:J314"/>
    <mergeCell ref="A309:B309"/>
    <mergeCell ref="I309:J309"/>
    <mergeCell ref="A310:B310"/>
    <mergeCell ref="I310:J310"/>
    <mergeCell ref="A311:B311"/>
    <mergeCell ref="I311:J311"/>
    <mergeCell ref="A306:B306"/>
    <mergeCell ref="I306:J306"/>
    <mergeCell ref="A307:B307"/>
    <mergeCell ref="I307:J307"/>
    <mergeCell ref="A308:B308"/>
    <mergeCell ref="I308:J308"/>
    <mergeCell ref="A321:B321"/>
    <mergeCell ref="I321:J321"/>
    <mergeCell ref="A322:B322"/>
    <mergeCell ref="I322:J322"/>
    <mergeCell ref="A323:B323"/>
    <mergeCell ref="I323:J323"/>
    <mergeCell ref="A318:B318"/>
    <mergeCell ref="I318:J318"/>
    <mergeCell ref="A319:B319"/>
    <mergeCell ref="I319:J319"/>
    <mergeCell ref="A320:B320"/>
    <mergeCell ref="I320:J320"/>
    <mergeCell ref="A315:B315"/>
    <mergeCell ref="I315:J315"/>
    <mergeCell ref="A316:B316"/>
    <mergeCell ref="I316:J316"/>
    <mergeCell ref="A317:B317"/>
    <mergeCell ref="I317:J317"/>
    <mergeCell ref="A330:B330"/>
    <mergeCell ref="I330:J330"/>
    <mergeCell ref="A331:B331"/>
    <mergeCell ref="I331:J331"/>
    <mergeCell ref="A332:B332"/>
    <mergeCell ref="I332:J332"/>
    <mergeCell ref="A327:B327"/>
    <mergeCell ref="I327:J327"/>
    <mergeCell ref="A328:B328"/>
    <mergeCell ref="I328:J328"/>
    <mergeCell ref="A329:B329"/>
    <mergeCell ref="I329:J329"/>
    <mergeCell ref="A324:B324"/>
    <mergeCell ref="I324:J324"/>
    <mergeCell ref="A325:B325"/>
    <mergeCell ref="I325:J325"/>
    <mergeCell ref="A326:B326"/>
    <mergeCell ref="I326:J326"/>
    <mergeCell ref="A339:B339"/>
    <mergeCell ref="I339:J339"/>
    <mergeCell ref="A340:B340"/>
    <mergeCell ref="I340:J340"/>
    <mergeCell ref="A341:B341"/>
    <mergeCell ref="I341:J341"/>
    <mergeCell ref="A336:B336"/>
    <mergeCell ref="I336:J336"/>
    <mergeCell ref="A337:B337"/>
    <mergeCell ref="I337:J337"/>
    <mergeCell ref="A338:B338"/>
    <mergeCell ref="I338:J338"/>
    <mergeCell ref="A333:B333"/>
    <mergeCell ref="I333:J333"/>
    <mergeCell ref="A334:B334"/>
    <mergeCell ref="I334:J334"/>
    <mergeCell ref="A335:B335"/>
    <mergeCell ref="I335:J335"/>
    <mergeCell ref="A348:B348"/>
    <mergeCell ref="I348:J348"/>
    <mergeCell ref="A349:B349"/>
    <mergeCell ref="I349:J349"/>
    <mergeCell ref="A350:B350"/>
    <mergeCell ref="I350:J350"/>
    <mergeCell ref="A345:B345"/>
    <mergeCell ref="I345:J345"/>
    <mergeCell ref="A346:B346"/>
    <mergeCell ref="I346:J346"/>
    <mergeCell ref="A347:B347"/>
    <mergeCell ref="I347:J347"/>
    <mergeCell ref="A342:B342"/>
    <mergeCell ref="I342:J342"/>
    <mergeCell ref="A343:B343"/>
    <mergeCell ref="I343:J343"/>
    <mergeCell ref="A344:B344"/>
    <mergeCell ref="I344:J344"/>
    <mergeCell ref="A357:B357"/>
    <mergeCell ref="I357:J357"/>
    <mergeCell ref="A358:B358"/>
    <mergeCell ref="I358:J358"/>
    <mergeCell ref="A359:B359"/>
    <mergeCell ref="I359:J359"/>
    <mergeCell ref="A354:B354"/>
    <mergeCell ref="I354:J354"/>
    <mergeCell ref="A355:B355"/>
    <mergeCell ref="I355:J355"/>
    <mergeCell ref="A356:B356"/>
    <mergeCell ref="I356:J356"/>
    <mergeCell ref="A351:B351"/>
    <mergeCell ref="I351:J351"/>
    <mergeCell ref="A352:B352"/>
    <mergeCell ref="I352:J352"/>
    <mergeCell ref="A353:B353"/>
    <mergeCell ref="I353:J353"/>
    <mergeCell ref="A366:B366"/>
    <mergeCell ref="I366:J366"/>
    <mergeCell ref="A367:B367"/>
    <mergeCell ref="I367:J367"/>
    <mergeCell ref="A368:B368"/>
    <mergeCell ref="I368:J368"/>
    <mergeCell ref="A363:B363"/>
    <mergeCell ref="I363:J363"/>
    <mergeCell ref="A364:B364"/>
    <mergeCell ref="I364:J364"/>
    <mergeCell ref="A365:B365"/>
    <mergeCell ref="I365:J365"/>
    <mergeCell ref="A360:B360"/>
    <mergeCell ref="I360:J360"/>
    <mergeCell ref="A361:B361"/>
    <mergeCell ref="I361:J361"/>
    <mergeCell ref="A362:B362"/>
    <mergeCell ref="I362:J362"/>
    <mergeCell ref="A375:B375"/>
    <mergeCell ref="I375:J375"/>
    <mergeCell ref="A376:B376"/>
    <mergeCell ref="I376:J376"/>
    <mergeCell ref="A377:B377"/>
    <mergeCell ref="I377:J377"/>
    <mergeCell ref="A372:B372"/>
    <mergeCell ref="I372:J372"/>
    <mergeCell ref="A373:B373"/>
    <mergeCell ref="I373:J373"/>
    <mergeCell ref="A374:B374"/>
    <mergeCell ref="I374:J374"/>
    <mergeCell ref="A369:B369"/>
    <mergeCell ref="I369:J369"/>
    <mergeCell ref="A370:B370"/>
    <mergeCell ref="I370:J370"/>
    <mergeCell ref="A371:B371"/>
    <mergeCell ref="I371:J371"/>
    <mergeCell ref="A384:B384"/>
    <mergeCell ref="I384:J384"/>
    <mergeCell ref="A385:B385"/>
    <mergeCell ref="I385:J385"/>
    <mergeCell ref="A386:B386"/>
    <mergeCell ref="I386:J386"/>
    <mergeCell ref="A381:B381"/>
    <mergeCell ref="I381:J381"/>
    <mergeCell ref="A382:B382"/>
    <mergeCell ref="I382:J382"/>
    <mergeCell ref="A383:B383"/>
    <mergeCell ref="I383:J383"/>
    <mergeCell ref="A378:B378"/>
    <mergeCell ref="I378:J378"/>
    <mergeCell ref="A379:B379"/>
    <mergeCell ref="I379:J379"/>
    <mergeCell ref="A380:B380"/>
    <mergeCell ref="I380:J380"/>
    <mergeCell ref="A393:B393"/>
    <mergeCell ref="I393:J393"/>
    <mergeCell ref="A394:B394"/>
    <mergeCell ref="I394:J394"/>
    <mergeCell ref="A395:B395"/>
    <mergeCell ref="I395:J395"/>
    <mergeCell ref="A390:B390"/>
    <mergeCell ref="I390:J390"/>
    <mergeCell ref="A391:B391"/>
    <mergeCell ref="I391:J391"/>
    <mergeCell ref="A392:B392"/>
    <mergeCell ref="I392:J392"/>
    <mergeCell ref="A387:B387"/>
    <mergeCell ref="I387:J387"/>
    <mergeCell ref="A388:B388"/>
    <mergeCell ref="I388:J388"/>
    <mergeCell ref="A389:B389"/>
    <mergeCell ref="I389:J389"/>
    <mergeCell ref="A402:B402"/>
    <mergeCell ref="I402:J402"/>
    <mergeCell ref="A403:B403"/>
    <mergeCell ref="I403:J403"/>
    <mergeCell ref="A404:B404"/>
    <mergeCell ref="I404:J404"/>
    <mergeCell ref="A399:B399"/>
    <mergeCell ref="I399:J399"/>
    <mergeCell ref="A400:B400"/>
    <mergeCell ref="I400:J400"/>
    <mergeCell ref="A401:B401"/>
    <mergeCell ref="I401:J401"/>
    <mergeCell ref="A396:B396"/>
    <mergeCell ref="I396:J396"/>
    <mergeCell ref="A397:B397"/>
    <mergeCell ref="I397:J397"/>
    <mergeCell ref="A398:B398"/>
    <mergeCell ref="I398:J398"/>
    <mergeCell ref="A411:B411"/>
    <mergeCell ref="I411:J411"/>
    <mergeCell ref="A412:B412"/>
    <mergeCell ref="I412:J412"/>
    <mergeCell ref="A413:B413"/>
    <mergeCell ref="I413:J413"/>
    <mergeCell ref="A408:B408"/>
    <mergeCell ref="I408:J408"/>
    <mergeCell ref="A409:B409"/>
    <mergeCell ref="I409:J409"/>
    <mergeCell ref="A410:B410"/>
    <mergeCell ref="I410:J410"/>
    <mergeCell ref="A405:B405"/>
    <mergeCell ref="I405:J405"/>
    <mergeCell ref="A406:B406"/>
    <mergeCell ref="I406:J406"/>
    <mergeCell ref="A407:B407"/>
    <mergeCell ref="I407:J407"/>
    <mergeCell ref="A420:B420"/>
    <mergeCell ref="I420:J420"/>
    <mergeCell ref="A421:B421"/>
    <mergeCell ref="I421:J421"/>
    <mergeCell ref="A422:B422"/>
    <mergeCell ref="I422:J422"/>
    <mergeCell ref="A417:B417"/>
    <mergeCell ref="I417:J417"/>
    <mergeCell ref="A418:B418"/>
    <mergeCell ref="I418:J418"/>
    <mergeCell ref="A419:B419"/>
    <mergeCell ref="I419:J419"/>
    <mergeCell ref="A414:B414"/>
    <mergeCell ref="I414:J414"/>
    <mergeCell ref="A415:B415"/>
    <mergeCell ref="I415:J415"/>
    <mergeCell ref="A416:B416"/>
    <mergeCell ref="I416:J416"/>
    <mergeCell ref="A429:B429"/>
    <mergeCell ref="I429:J429"/>
    <mergeCell ref="A430:B430"/>
    <mergeCell ref="I430:J430"/>
    <mergeCell ref="A431:B431"/>
    <mergeCell ref="I431:J431"/>
    <mergeCell ref="A426:B426"/>
    <mergeCell ref="I426:J426"/>
    <mergeCell ref="A427:B427"/>
    <mergeCell ref="I427:J427"/>
    <mergeCell ref="A428:B428"/>
    <mergeCell ref="I428:J428"/>
    <mergeCell ref="A423:B423"/>
    <mergeCell ref="I423:J423"/>
    <mergeCell ref="A424:B424"/>
    <mergeCell ref="I424:J424"/>
    <mergeCell ref="A425:B425"/>
    <mergeCell ref="I425:J425"/>
    <mergeCell ref="A438:B438"/>
    <mergeCell ref="I438:J438"/>
    <mergeCell ref="A439:B439"/>
    <mergeCell ref="I439:J439"/>
    <mergeCell ref="A440:B440"/>
    <mergeCell ref="I440:J440"/>
    <mergeCell ref="A435:B435"/>
    <mergeCell ref="I435:J435"/>
    <mergeCell ref="A436:B436"/>
    <mergeCell ref="I436:J436"/>
    <mergeCell ref="A437:B437"/>
    <mergeCell ref="I437:J437"/>
    <mergeCell ref="A432:B432"/>
    <mergeCell ref="I432:J432"/>
    <mergeCell ref="A433:B433"/>
    <mergeCell ref="I433:J433"/>
    <mergeCell ref="A434:B434"/>
    <mergeCell ref="I434:J434"/>
    <mergeCell ref="A447:B447"/>
    <mergeCell ref="I447:J447"/>
    <mergeCell ref="A448:B448"/>
    <mergeCell ref="I448:J448"/>
    <mergeCell ref="A449:B449"/>
    <mergeCell ref="I449:J449"/>
    <mergeCell ref="A444:B444"/>
    <mergeCell ref="I444:J444"/>
    <mergeCell ref="A445:B445"/>
    <mergeCell ref="I445:J445"/>
    <mergeCell ref="A446:B446"/>
    <mergeCell ref="I446:J446"/>
    <mergeCell ref="A441:B441"/>
    <mergeCell ref="I441:J441"/>
    <mergeCell ref="A442:B442"/>
    <mergeCell ref="I442:J442"/>
    <mergeCell ref="A443:B443"/>
    <mergeCell ref="I443:J443"/>
    <mergeCell ref="A456:B456"/>
    <mergeCell ref="I456:J456"/>
    <mergeCell ref="A457:B457"/>
    <mergeCell ref="I457:J457"/>
    <mergeCell ref="A458:B458"/>
    <mergeCell ref="I458:J458"/>
    <mergeCell ref="A453:B453"/>
    <mergeCell ref="I453:J453"/>
    <mergeCell ref="A454:B454"/>
    <mergeCell ref="I454:J454"/>
    <mergeCell ref="A455:B455"/>
    <mergeCell ref="I455:J455"/>
    <mergeCell ref="A450:B450"/>
    <mergeCell ref="I450:J450"/>
    <mergeCell ref="A451:B451"/>
    <mergeCell ref="I451:J451"/>
    <mergeCell ref="A452:B452"/>
    <mergeCell ref="I452:J452"/>
    <mergeCell ref="A465:B465"/>
    <mergeCell ref="I465:J465"/>
    <mergeCell ref="A466:B466"/>
    <mergeCell ref="I466:J466"/>
    <mergeCell ref="A467:B467"/>
    <mergeCell ref="I467:J467"/>
    <mergeCell ref="A462:B462"/>
    <mergeCell ref="I462:J462"/>
    <mergeCell ref="A463:B463"/>
    <mergeCell ref="I463:J463"/>
    <mergeCell ref="A464:B464"/>
    <mergeCell ref="I464:J464"/>
    <mergeCell ref="A459:B459"/>
    <mergeCell ref="I459:J459"/>
    <mergeCell ref="A460:B460"/>
    <mergeCell ref="I460:J460"/>
    <mergeCell ref="A461:B461"/>
    <mergeCell ref="I461:J461"/>
    <mergeCell ref="A474:B474"/>
    <mergeCell ref="I474:J474"/>
    <mergeCell ref="A475:B475"/>
    <mergeCell ref="I475:J475"/>
    <mergeCell ref="A476:B476"/>
    <mergeCell ref="I476:J476"/>
    <mergeCell ref="A471:B471"/>
    <mergeCell ref="I471:J471"/>
    <mergeCell ref="A472:B472"/>
    <mergeCell ref="I472:J472"/>
    <mergeCell ref="A473:B473"/>
    <mergeCell ref="I473:J473"/>
    <mergeCell ref="A468:B468"/>
    <mergeCell ref="I468:J468"/>
    <mergeCell ref="A469:B469"/>
    <mergeCell ref="I469:J469"/>
    <mergeCell ref="A470:B470"/>
    <mergeCell ref="I470:J470"/>
    <mergeCell ref="A483:B483"/>
    <mergeCell ref="I483:J483"/>
    <mergeCell ref="A484:B484"/>
    <mergeCell ref="I484:J484"/>
    <mergeCell ref="A485:B485"/>
    <mergeCell ref="I485:J485"/>
    <mergeCell ref="A480:B480"/>
    <mergeCell ref="I480:J480"/>
    <mergeCell ref="A481:B481"/>
    <mergeCell ref="I481:J481"/>
    <mergeCell ref="A482:B482"/>
    <mergeCell ref="I482:J482"/>
    <mergeCell ref="A477:B477"/>
    <mergeCell ref="I477:J477"/>
    <mergeCell ref="A478:B478"/>
    <mergeCell ref="I478:J478"/>
    <mergeCell ref="A479:B479"/>
    <mergeCell ref="I479:J479"/>
    <mergeCell ref="A492:B492"/>
    <mergeCell ref="I492:J492"/>
    <mergeCell ref="A493:B493"/>
    <mergeCell ref="I493:J493"/>
    <mergeCell ref="A494:B494"/>
    <mergeCell ref="I494:J494"/>
    <mergeCell ref="A489:B489"/>
    <mergeCell ref="I489:J489"/>
    <mergeCell ref="A490:B490"/>
    <mergeCell ref="I490:J490"/>
    <mergeCell ref="A491:B491"/>
    <mergeCell ref="I491:J491"/>
    <mergeCell ref="A486:B486"/>
    <mergeCell ref="I486:J486"/>
    <mergeCell ref="A487:B487"/>
    <mergeCell ref="I487:J487"/>
    <mergeCell ref="A488:B488"/>
    <mergeCell ref="I488:J488"/>
    <mergeCell ref="A501:B501"/>
    <mergeCell ref="I501:J501"/>
    <mergeCell ref="A502:B502"/>
    <mergeCell ref="I502:J502"/>
    <mergeCell ref="A503:B503"/>
    <mergeCell ref="I503:J503"/>
    <mergeCell ref="A498:B498"/>
    <mergeCell ref="I498:J498"/>
    <mergeCell ref="A499:B499"/>
    <mergeCell ref="I499:J499"/>
    <mergeCell ref="A500:B500"/>
    <mergeCell ref="I500:J500"/>
    <mergeCell ref="A495:B495"/>
    <mergeCell ref="I495:J495"/>
    <mergeCell ref="A496:B496"/>
    <mergeCell ref="I496:J496"/>
    <mergeCell ref="A497:B497"/>
    <mergeCell ref="I497:J497"/>
    <mergeCell ref="A510:B510"/>
    <mergeCell ref="I510:J510"/>
    <mergeCell ref="A511:B511"/>
    <mergeCell ref="I511:J511"/>
    <mergeCell ref="A512:B512"/>
    <mergeCell ref="I512:J512"/>
    <mergeCell ref="A507:B507"/>
    <mergeCell ref="I507:J507"/>
    <mergeCell ref="A508:B508"/>
    <mergeCell ref="I508:J508"/>
    <mergeCell ref="A509:B509"/>
    <mergeCell ref="I509:J509"/>
    <mergeCell ref="A504:B504"/>
    <mergeCell ref="I504:J504"/>
    <mergeCell ref="A505:B505"/>
    <mergeCell ref="I505:J505"/>
    <mergeCell ref="A506:B506"/>
    <mergeCell ref="I506:J506"/>
    <mergeCell ref="A519:B519"/>
    <mergeCell ref="I519:J519"/>
    <mergeCell ref="A520:B520"/>
    <mergeCell ref="I520:J520"/>
    <mergeCell ref="A521:B521"/>
    <mergeCell ref="I521:J521"/>
    <mergeCell ref="A516:B516"/>
    <mergeCell ref="I516:J516"/>
    <mergeCell ref="A517:B517"/>
    <mergeCell ref="I517:J517"/>
    <mergeCell ref="A518:B518"/>
    <mergeCell ref="I518:J518"/>
    <mergeCell ref="A513:B513"/>
    <mergeCell ref="I513:J513"/>
    <mergeCell ref="A514:B514"/>
    <mergeCell ref="I514:J514"/>
    <mergeCell ref="A515:B515"/>
    <mergeCell ref="I515:J515"/>
    <mergeCell ref="A528:B528"/>
    <mergeCell ref="I528:J528"/>
    <mergeCell ref="A529:B529"/>
    <mergeCell ref="I529:J529"/>
    <mergeCell ref="A530:B530"/>
    <mergeCell ref="I530:J530"/>
    <mergeCell ref="A525:B525"/>
    <mergeCell ref="I525:J525"/>
    <mergeCell ref="A526:B526"/>
    <mergeCell ref="I526:J526"/>
    <mergeCell ref="A527:B527"/>
    <mergeCell ref="I527:J527"/>
    <mergeCell ref="A522:B522"/>
    <mergeCell ref="I522:J522"/>
    <mergeCell ref="A523:B523"/>
    <mergeCell ref="I523:J523"/>
    <mergeCell ref="A524:B524"/>
    <mergeCell ref="I524:J524"/>
    <mergeCell ref="A537:B537"/>
    <mergeCell ref="I537:J537"/>
    <mergeCell ref="A538:B538"/>
    <mergeCell ref="I538:J538"/>
    <mergeCell ref="A539:B539"/>
    <mergeCell ref="I539:J539"/>
    <mergeCell ref="A534:B534"/>
    <mergeCell ref="I534:J534"/>
    <mergeCell ref="A535:B535"/>
    <mergeCell ref="I535:J535"/>
    <mergeCell ref="A536:B536"/>
    <mergeCell ref="I536:J536"/>
    <mergeCell ref="A531:B531"/>
    <mergeCell ref="I531:J531"/>
    <mergeCell ref="A532:B532"/>
    <mergeCell ref="I532:J532"/>
    <mergeCell ref="A533:B533"/>
    <mergeCell ref="I533:J533"/>
    <mergeCell ref="A546:B546"/>
    <mergeCell ref="I546:J546"/>
    <mergeCell ref="A547:B547"/>
    <mergeCell ref="I547:J547"/>
    <mergeCell ref="A548:B548"/>
    <mergeCell ref="I548:J548"/>
    <mergeCell ref="A543:B543"/>
    <mergeCell ref="I543:J543"/>
    <mergeCell ref="A544:B544"/>
    <mergeCell ref="I544:J544"/>
    <mergeCell ref="A545:B545"/>
    <mergeCell ref="I545:J545"/>
    <mergeCell ref="A540:B540"/>
    <mergeCell ref="I540:J540"/>
    <mergeCell ref="A541:B541"/>
    <mergeCell ref="I541:J541"/>
    <mergeCell ref="A542:B542"/>
    <mergeCell ref="I542:J542"/>
    <mergeCell ref="A555:B555"/>
    <mergeCell ref="I555:J555"/>
    <mergeCell ref="A556:B556"/>
    <mergeCell ref="I556:J556"/>
    <mergeCell ref="A557:B557"/>
    <mergeCell ref="I557:J557"/>
    <mergeCell ref="A552:B552"/>
    <mergeCell ref="I552:J552"/>
    <mergeCell ref="A553:B553"/>
    <mergeCell ref="I553:J553"/>
    <mergeCell ref="A554:B554"/>
    <mergeCell ref="I554:J554"/>
    <mergeCell ref="A549:B549"/>
    <mergeCell ref="I549:J549"/>
    <mergeCell ref="A550:B550"/>
    <mergeCell ref="I550:J550"/>
    <mergeCell ref="A551:B551"/>
    <mergeCell ref="I551:J551"/>
    <mergeCell ref="A564:B564"/>
    <mergeCell ref="I564:J564"/>
    <mergeCell ref="A565:B565"/>
    <mergeCell ref="I565:J565"/>
    <mergeCell ref="A566:B566"/>
    <mergeCell ref="I566:J566"/>
    <mergeCell ref="A561:B561"/>
    <mergeCell ref="I561:J561"/>
    <mergeCell ref="A562:B562"/>
    <mergeCell ref="I562:J562"/>
    <mergeCell ref="A563:B563"/>
    <mergeCell ref="I563:J563"/>
    <mergeCell ref="A558:B558"/>
    <mergeCell ref="I558:J558"/>
    <mergeCell ref="A559:B559"/>
    <mergeCell ref="I559:J559"/>
    <mergeCell ref="A560:B560"/>
    <mergeCell ref="I560:J560"/>
    <mergeCell ref="A573:B573"/>
    <mergeCell ref="I573:J573"/>
    <mergeCell ref="A574:B574"/>
    <mergeCell ref="I574:J574"/>
    <mergeCell ref="A575:B575"/>
    <mergeCell ref="I575:J575"/>
    <mergeCell ref="A570:B570"/>
    <mergeCell ref="I570:J570"/>
    <mergeCell ref="A571:B571"/>
    <mergeCell ref="I571:J571"/>
    <mergeCell ref="A572:B572"/>
    <mergeCell ref="I572:J572"/>
    <mergeCell ref="A567:B567"/>
    <mergeCell ref="I567:J567"/>
    <mergeCell ref="A568:B568"/>
    <mergeCell ref="I568:J568"/>
    <mergeCell ref="A569:B569"/>
    <mergeCell ref="I569:J569"/>
    <mergeCell ref="A582:B582"/>
    <mergeCell ref="I582:J582"/>
    <mergeCell ref="A583:B583"/>
    <mergeCell ref="I583:J583"/>
    <mergeCell ref="A584:B584"/>
    <mergeCell ref="I584:J584"/>
    <mergeCell ref="A579:B579"/>
    <mergeCell ref="I579:J579"/>
    <mergeCell ref="A580:B580"/>
    <mergeCell ref="I580:J580"/>
    <mergeCell ref="A581:B581"/>
    <mergeCell ref="I581:J581"/>
    <mergeCell ref="A576:B576"/>
    <mergeCell ref="I576:J576"/>
    <mergeCell ref="A577:B577"/>
    <mergeCell ref="I577:J577"/>
    <mergeCell ref="A578:B578"/>
    <mergeCell ref="I578:J578"/>
    <mergeCell ref="A591:B591"/>
    <mergeCell ref="I591:J591"/>
    <mergeCell ref="A592:B592"/>
    <mergeCell ref="I592:J592"/>
    <mergeCell ref="A593:B593"/>
    <mergeCell ref="I593:J593"/>
    <mergeCell ref="A588:B588"/>
    <mergeCell ref="I588:J588"/>
    <mergeCell ref="A589:B589"/>
    <mergeCell ref="I589:J589"/>
    <mergeCell ref="A590:B590"/>
    <mergeCell ref="I590:J590"/>
    <mergeCell ref="A585:B585"/>
    <mergeCell ref="I585:J585"/>
    <mergeCell ref="A586:B586"/>
    <mergeCell ref="I586:J586"/>
    <mergeCell ref="A587:B587"/>
    <mergeCell ref="I587:J587"/>
    <mergeCell ref="A600:B600"/>
    <mergeCell ref="I600:J600"/>
    <mergeCell ref="A601:B601"/>
    <mergeCell ref="I601:J601"/>
    <mergeCell ref="A602:B602"/>
    <mergeCell ref="I602:J602"/>
    <mergeCell ref="A597:B597"/>
    <mergeCell ref="I597:J597"/>
    <mergeCell ref="A598:B598"/>
    <mergeCell ref="I598:J598"/>
    <mergeCell ref="A599:B599"/>
    <mergeCell ref="I599:J599"/>
    <mergeCell ref="A594:B594"/>
    <mergeCell ref="I594:J594"/>
    <mergeCell ref="A595:B595"/>
    <mergeCell ref="I595:J595"/>
    <mergeCell ref="A596:B596"/>
    <mergeCell ref="I596:J596"/>
    <mergeCell ref="A609:B609"/>
    <mergeCell ref="I609:J609"/>
    <mergeCell ref="A610:B610"/>
    <mergeCell ref="I610:J610"/>
    <mergeCell ref="A611:B611"/>
    <mergeCell ref="I611:J611"/>
    <mergeCell ref="A606:B606"/>
    <mergeCell ref="I606:J606"/>
    <mergeCell ref="A607:B607"/>
    <mergeCell ref="I607:J607"/>
    <mergeCell ref="A608:B608"/>
    <mergeCell ref="I608:J608"/>
    <mergeCell ref="A603:B603"/>
    <mergeCell ref="I603:J603"/>
    <mergeCell ref="A604:B604"/>
    <mergeCell ref="I604:J604"/>
    <mergeCell ref="A605:B605"/>
    <mergeCell ref="I605:J605"/>
    <mergeCell ref="A618:B618"/>
    <mergeCell ref="I618:J618"/>
    <mergeCell ref="A619:B619"/>
    <mergeCell ref="I619:J619"/>
    <mergeCell ref="A620:B620"/>
    <mergeCell ref="I620:J620"/>
    <mergeCell ref="A615:B615"/>
    <mergeCell ref="I615:J615"/>
    <mergeCell ref="A616:B616"/>
    <mergeCell ref="I616:J616"/>
    <mergeCell ref="A617:B617"/>
    <mergeCell ref="I617:J617"/>
    <mergeCell ref="A612:B612"/>
    <mergeCell ref="I612:J612"/>
    <mergeCell ref="A613:B613"/>
    <mergeCell ref="I613:J613"/>
    <mergeCell ref="A614:B614"/>
    <mergeCell ref="I614:J614"/>
    <mergeCell ref="A627:B627"/>
    <mergeCell ref="I627:J627"/>
    <mergeCell ref="A628:B628"/>
    <mergeCell ref="I628:J628"/>
    <mergeCell ref="A629:B629"/>
    <mergeCell ref="I629:J629"/>
    <mergeCell ref="A624:B624"/>
    <mergeCell ref="I624:J624"/>
    <mergeCell ref="A625:B625"/>
    <mergeCell ref="I625:J625"/>
    <mergeCell ref="A626:B626"/>
    <mergeCell ref="I626:J626"/>
    <mergeCell ref="A621:B621"/>
    <mergeCell ref="I621:J621"/>
    <mergeCell ref="A622:B622"/>
    <mergeCell ref="I622:J622"/>
    <mergeCell ref="A623:B623"/>
    <mergeCell ref="I623:J623"/>
    <mergeCell ref="A636:B636"/>
    <mergeCell ref="I636:J636"/>
    <mergeCell ref="A637:B637"/>
    <mergeCell ref="I637:J637"/>
    <mergeCell ref="A638:B638"/>
    <mergeCell ref="I638:J638"/>
    <mergeCell ref="A633:B633"/>
    <mergeCell ref="I633:J633"/>
    <mergeCell ref="A634:B634"/>
    <mergeCell ref="I634:J634"/>
    <mergeCell ref="A635:B635"/>
    <mergeCell ref="I635:J635"/>
    <mergeCell ref="A630:B630"/>
    <mergeCell ref="I630:J630"/>
    <mergeCell ref="A631:B631"/>
    <mergeCell ref="I631:J631"/>
    <mergeCell ref="A632:B632"/>
    <mergeCell ref="I632:J632"/>
    <mergeCell ref="A645:B645"/>
    <mergeCell ref="I645:J645"/>
    <mergeCell ref="A646:B646"/>
    <mergeCell ref="I646:J646"/>
    <mergeCell ref="A647:B647"/>
    <mergeCell ref="I647:J647"/>
    <mergeCell ref="A642:B642"/>
    <mergeCell ref="I642:J642"/>
    <mergeCell ref="A643:B643"/>
    <mergeCell ref="I643:J643"/>
    <mergeCell ref="A644:B644"/>
    <mergeCell ref="I644:J644"/>
    <mergeCell ref="A639:B639"/>
    <mergeCell ref="I639:J639"/>
    <mergeCell ref="A640:B640"/>
    <mergeCell ref="I640:J640"/>
    <mergeCell ref="A641:B641"/>
    <mergeCell ref="I641:J641"/>
    <mergeCell ref="A654:B654"/>
    <mergeCell ref="I654:J654"/>
    <mergeCell ref="A655:B655"/>
    <mergeCell ref="I655:J655"/>
    <mergeCell ref="A656:B656"/>
    <mergeCell ref="I656:J656"/>
    <mergeCell ref="A651:B651"/>
    <mergeCell ref="I651:J651"/>
    <mergeCell ref="A652:B652"/>
    <mergeCell ref="I652:J652"/>
    <mergeCell ref="A653:B653"/>
    <mergeCell ref="I653:J653"/>
    <mergeCell ref="A648:B648"/>
    <mergeCell ref="I648:J648"/>
    <mergeCell ref="A649:B649"/>
    <mergeCell ref="I649:J649"/>
    <mergeCell ref="A650:B650"/>
    <mergeCell ref="I650:J650"/>
    <mergeCell ref="A663:B663"/>
    <mergeCell ref="I663:J663"/>
    <mergeCell ref="A664:B664"/>
    <mergeCell ref="I664:J664"/>
    <mergeCell ref="A665:B665"/>
    <mergeCell ref="I665:J665"/>
    <mergeCell ref="A660:B660"/>
    <mergeCell ref="I660:J660"/>
    <mergeCell ref="A661:B661"/>
    <mergeCell ref="I661:J661"/>
    <mergeCell ref="A662:B662"/>
    <mergeCell ref="I662:J662"/>
    <mergeCell ref="A657:B657"/>
    <mergeCell ref="I657:J657"/>
    <mergeCell ref="A658:B658"/>
    <mergeCell ref="I658:J658"/>
    <mergeCell ref="A659:B659"/>
    <mergeCell ref="I659:J659"/>
    <mergeCell ref="A672:B672"/>
    <mergeCell ref="I672:J672"/>
    <mergeCell ref="A673:B673"/>
    <mergeCell ref="I673:J673"/>
    <mergeCell ref="A674:B674"/>
    <mergeCell ref="I674:J674"/>
    <mergeCell ref="A669:B669"/>
    <mergeCell ref="I669:J669"/>
    <mergeCell ref="A670:B670"/>
    <mergeCell ref="I670:J670"/>
    <mergeCell ref="A671:B671"/>
    <mergeCell ref="I671:J671"/>
    <mergeCell ref="A666:B666"/>
    <mergeCell ref="I666:J666"/>
    <mergeCell ref="A667:B667"/>
    <mergeCell ref="I667:J667"/>
    <mergeCell ref="A668:B668"/>
    <mergeCell ref="I668:J668"/>
    <mergeCell ref="A681:B681"/>
    <mergeCell ref="I681:J681"/>
    <mergeCell ref="A682:B682"/>
    <mergeCell ref="I682:J682"/>
    <mergeCell ref="A683:B683"/>
    <mergeCell ref="I683:J683"/>
    <mergeCell ref="A678:B678"/>
    <mergeCell ref="I678:J678"/>
    <mergeCell ref="A679:B679"/>
    <mergeCell ref="I679:J679"/>
    <mergeCell ref="A680:B680"/>
    <mergeCell ref="I680:J680"/>
    <mergeCell ref="A675:B675"/>
    <mergeCell ref="I675:J675"/>
    <mergeCell ref="A676:B676"/>
    <mergeCell ref="I676:J676"/>
    <mergeCell ref="A677:B677"/>
    <mergeCell ref="I677:J677"/>
    <mergeCell ref="A690:B690"/>
    <mergeCell ref="I690:J690"/>
    <mergeCell ref="A691:B691"/>
    <mergeCell ref="I691:J691"/>
    <mergeCell ref="A692:B692"/>
    <mergeCell ref="I692:J692"/>
    <mergeCell ref="A687:B687"/>
    <mergeCell ref="I687:J687"/>
    <mergeCell ref="A688:B688"/>
    <mergeCell ref="I688:J688"/>
    <mergeCell ref="A689:B689"/>
    <mergeCell ref="I689:J689"/>
    <mergeCell ref="A684:B684"/>
    <mergeCell ref="I684:J684"/>
    <mergeCell ref="A685:B685"/>
    <mergeCell ref="I685:J685"/>
    <mergeCell ref="A686:B686"/>
    <mergeCell ref="I686:J686"/>
    <mergeCell ref="A699:B699"/>
    <mergeCell ref="I699:J699"/>
    <mergeCell ref="A700:B700"/>
    <mergeCell ref="I700:J700"/>
    <mergeCell ref="A701:B701"/>
    <mergeCell ref="I701:J701"/>
    <mergeCell ref="A696:B696"/>
    <mergeCell ref="I696:J696"/>
    <mergeCell ref="A697:B697"/>
    <mergeCell ref="I697:J697"/>
    <mergeCell ref="A698:B698"/>
    <mergeCell ref="I698:J698"/>
    <mergeCell ref="A693:B693"/>
    <mergeCell ref="I693:J693"/>
    <mergeCell ref="A694:B694"/>
    <mergeCell ref="I694:J694"/>
    <mergeCell ref="A695:B695"/>
    <mergeCell ref="I695:J695"/>
    <mergeCell ref="A708:B708"/>
    <mergeCell ref="I708:J708"/>
    <mergeCell ref="A709:B709"/>
    <mergeCell ref="I709:J709"/>
    <mergeCell ref="A710:B710"/>
    <mergeCell ref="I710:J710"/>
    <mergeCell ref="A705:B705"/>
    <mergeCell ref="I705:J705"/>
    <mergeCell ref="A706:B706"/>
    <mergeCell ref="I706:J706"/>
    <mergeCell ref="A707:B707"/>
    <mergeCell ref="I707:J707"/>
    <mergeCell ref="A702:B702"/>
    <mergeCell ref="I702:J702"/>
    <mergeCell ref="A703:B703"/>
    <mergeCell ref="I703:J703"/>
    <mergeCell ref="A704:B704"/>
    <mergeCell ref="I704:J704"/>
    <mergeCell ref="A717:B717"/>
    <mergeCell ref="I717:J717"/>
    <mergeCell ref="A718:B718"/>
    <mergeCell ref="I718:J718"/>
    <mergeCell ref="A719:B719"/>
    <mergeCell ref="I719:J719"/>
    <mergeCell ref="A714:B714"/>
    <mergeCell ref="I714:J714"/>
    <mergeCell ref="A715:B715"/>
    <mergeCell ref="I715:J715"/>
    <mergeCell ref="A716:B716"/>
    <mergeCell ref="I716:J716"/>
    <mergeCell ref="A711:B711"/>
    <mergeCell ref="I711:J711"/>
    <mergeCell ref="A712:B712"/>
    <mergeCell ref="I712:J712"/>
    <mergeCell ref="A713:B713"/>
    <mergeCell ref="I713:J713"/>
    <mergeCell ref="A726:B726"/>
    <mergeCell ref="I726:J726"/>
    <mergeCell ref="A727:B727"/>
    <mergeCell ref="I727:J727"/>
    <mergeCell ref="A728:B728"/>
    <mergeCell ref="I728:J728"/>
    <mergeCell ref="A723:B723"/>
    <mergeCell ref="I723:J723"/>
    <mergeCell ref="A724:B724"/>
    <mergeCell ref="I724:J724"/>
    <mergeCell ref="A725:B725"/>
    <mergeCell ref="I725:J725"/>
    <mergeCell ref="A720:B720"/>
    <mergeCell ref="I720:J720"/>
    <mergeCell ref="A721:B721"/>
    <mergeCell ref="I721:J721"/>
    <mergeCell ref="A722:B722"/>
    <mergeCell ref="I722:J722"/>
    <mergeCell ref="A735:B735"/>
    <mergeCell ref="I735:J735"/>
    <mergeCell ref="A736:B736"/>
    <mergeCell ref="I736:J736"/>
    <mergeCell ref="A737:B737"/>
    <mergeCell ref="I737:J737"/>
    <mergeCell ref="A732:B732"/>
    <mergeCell ref="I732:J732"/>
    <mergeCell ref="A733:B733"/>
    <mergeCell ref="I733:J733"/>
    <mergeCell ref="A734:B734"/>
    <mergeCell ref="I734:J734"/>
    <mergeCell ref="A729:B729"/>
    <mergeCell ref="I729:J729"/>
    <mergeCell ref="A730:B730"/>
    <mergeCell ref="I730:J730"/>
    <mergeCell ref="A731:B731"/>
    <mergeCell ref="I731:J731"/>
    <mergeCell ref="A744:B744"/>
    <mergeCell ref="I744:J744"/>
    <mergeCell ref="A745:B745"/>
    <mergeCell ref="I745:J745"/>
    <mergeCell ref="A746:B746"/>
    <mergeCell ref="I746:J746"/>
    <mergeCell ref="A741:B741"/>
    <mergeCell ref="I741:J741"/>
    <mergeCell ref="A742:B742"/>
    <mergeCell ref="I742:J742"/>
    <mergeCell ref="A743:B743"/>
    <mergeCell ref="I743:J743"/>
    <mergeCell ref="A738:B738"/>
    <mergeCell ref="I738:J738"/>
    <mergeCell ref="A739:B739"/>
    <mergeCell ref="I739:J739"/>
    <mergeCell ref="A740:B740"/>
    <mergeCell ref="I740:J740"/>
    <mergeCell ref="A753:B753"/>
    <mergeCell ref="I753:J753"/>
    <mergeCell ref="A754:B754"/>
    <mergeCell ref="I754:J754"/>
    <mergeCell ref="A755:B755"/>
    <mergeCell ref="I755:J755"/>
    <mergeCell ref="A750:B750"/>
    <mergeCell ref="I750:J750"/>
    <mergeCell ref="A751:B751"/>
    <mergeCell ref="I751:J751"/>
    <mergeCell ref="A752:B752"/>
    <mergeCell ref="I752:J752"/>
    <mergeCell ref="A747:B747"/>
    <mergeCell ref="I747:J747"/>
    <mergeCell ref="A748:B748"/>
    <mergeCell ref="I748:J748"/>
    <mergeCell ref="A749:B749"/>
    <mergeCell ref="I749:J749"/>
    <mergeCell ref="A762:B762"/>
    <mergeCell ref="I762:J762"/>
    <mergeCell ref="A763:B763"/>
    <mergeCell ref="I763:J763"/>
    <mergeCell ref="A764:B764"/>
    <mergeCell ref="I764:J764"/>
    <mergeCell ref="A759:B759"/>
    <mergeCell ref="I759:J759"/>
    <mergeCell ref="A760:B760"/>
    <mergeCell ref="I760:J760"/>
    <mergeCell ref="A761:B761"/>
    <mergeCell ref="I761:J761"/>
    <mergeCell ref="A756:B756"/>
    <mergeCell ref="I756:J756"/>
    <mergeCell ref="A757:B757"/>
    <mergeCell ref="I757:J757"/>
    <mergeCell ref="A758:B758"/>
    <mergeCell ref="I758:J758"/>
    <mergeCell ref="A771:B771"/>
    <mergeCell ref="I771:J771"/>
    <mergeCell ref="A772:B772"/>
    <mergeCell ref="I772:J772"/>
    <mergeCell ref="A773:B773"/>
    <mergeCell ref="I773:J773"/>
    <mergeCell ref="A768:B768"/>
    <mergeCell ref="I768:J768"/>
    <mergeCell ref="A769:B769"/>
    <mergeCell ref="I769:J769"/>
    <mergeCell ref="A770:B770"/>
    <mergeCell ref="I770:J770"/>
    <mergeCell ref="A765:B765"/>
    <mergeCell ref="I765:J765"/>
    <mergeCell ref="A766:B766"/>
    <mergeCell ref="I766:J766"/>
    <mergeCell ref="A767:B767"/>
    <mergeCell ref="I767:J767"/>
    <mergeCell ref="A780:B780"/>
    <mergeCell ref="I780:J780"/>
    <mergeCell ref="A781:B781"/>
    <mergeCell ref="I781:J781"/>
    <mergeCell ref="A782:B782"/>
    <mergeCell ref="I782:J782"/>
    <mergeCell ref="A777:B777"/>
    <mergeCell ref="I777:J777"/>
    <mergeCell ref="A778:B778"/>
    <mergeCell ref="I778:J778"/>
    <mergeCell ref="A779:B779"/>
    <mergeCell ref="I779:J779"/>
    <mergeCell ref="A774:B774"/>
    <mergeCell ref="I774:J774"/>
    <mergeCell ref="A775:B775"/>
    <mergeCell ref="I775:J775"/>
    <mergeCell ref="A776:B776"/>
    <mergeCell ref="I776:J776"/>
    <mergeCell ref="A789:B789"/>
    <mergeCell ref="I789:J789"/>
    <mergeCell ref="A790:B790"/>
    <mergeCell ref="I790:J790"/>
    <mergeCell ref="A791:B791"/>
    <mergeCell ref="I791:J791"/>
    <mergeCell ref="A786:B786"/>
    <mergeCell ref="I786:J786"/>
    <mergeCell ref="A787:B787"/>
    <mergeCell ref="I787:J787"/>
    <mergeCell ref="A788:B788"/>
    <mergeCell ref="I788:J788"/>
    <mergeCell ref="A783:B783"/>
    <mergeCell ref="I783:J783"/>
    <mergeCell ref="A784:B784"/>
    <mergeCell ref="I784:J784"/>
    <mergeCell ref="A785:B785"/>
    <mergeCell ref="I785:J785"/>
    <mergeCell ref="A798:B798"/>
    <mergeCell ref="I798:J798"/>
    <mergeCell ref="A799:B799"/>
    <mergeCell ref="I799:J799"/>
    <mergeCell ref="A800:B800"/>
    <mergeCell ref="I800:J800"/>
    <mergeCell ref="A795:B795"/>
    <mergeCell ref="I795:J795"/>
    <mergeCell ref="A796:B796"/>
    <mergeCell ref="I796:J796"/>
    <mergeCell ref="A797:B797"/>
    <mergeCell ref="I797:J797"/>
    <mergeCell ref="A792:B792"/>
    <mergeCell ref="I792:J792"/>
    <mergeCell ref="A793:B793"/>
    <mergeCell ref="I793:J793"/>
    <mergeCell ref="A794:B794"/>
    <mergeCell ref="I794:J794"/>
    <mergeCell ref="A807:B807"/>
    <mergeCell ref="I807:J807"/>
    <mergeCell ref="A808:B808"/>
    <mergeCell ref="I808:J808"/>
    <mergeCell ref="A809:B809"/>
    <mergeCell ref="I809:J809"/>
    <mergeCell ref="A804:B804"/>
    <mergeCell ref="I804:J804"/>
    <mergeCell ref="A805:B805"/>
    <mergeCell ref="I805:J805"/>
    <mergeCell ref="A806:B806"/>
    <mergeCell ref="I806:J806"/>
    <mergeCell ref="A801:B801"/>
    <mergeCell ref="I801:J801"/>
    <mergeCell ref="A802:B802"/>
    <mergeCell ref="I802:J802"/>
    <mergeCell ref="A803:B803"/>
    <mergeCell ref="I803:J803"/>
    <mergeCell ref="A816:B816"/>
    <mergeCell ref="I816:J816"/>
    <mergeCell ref="A817:B817"/>
    <mergeCell ref="I817:J817"/>
    <mergeCell ref="A818:B818"/>
    <mergeCell ref="I818:J818"/>
    <mergeCell ref="A813:B813"/>
    <mergeCell ref="I813:J813"/>
    <mergeCell ref="A814:B814"/>
    <mergeCell ref="I814:J814"/>
    <mergeCell ref="A815:B815"/>
    <mergeCell ref="I815:J815"/>
    <mergeCell ref="A810:B810"/>
    <mergeCell ref="I810:J810"/>
    <mergeCell ref="A811:B811"/>
    <mergeCell ref="I811:J811"/>
    <mergeCell ref="A812:B812"/>
    <mergeCell ref="I812:J812"/>
    <mergeCell ref="A825:B825"/>
    <mergeCell ref="I825:J825"/>
    <mergeCell ref="A826:B826"/>
    <mergeCell ref="I826:J826"/>
    <mergeCell ref="A827:B827"/>
    <mergeCell ref="I827:J827"/>
    <mergeCell ref="A822:B822"/>
    <mergeCell ref="I822:J822"/>
    <mergeCell ref="A823:B823"/>
    <mergeCell ref="I823:J823"/>
    <mergeCell ref="A824:B824"/>
    <mergeCell ref="I824:J824"/>
    <mergeCell ref="A819:B819"/>
    <mergeCell ref="I819:J819"/>
    <mergeCell ref="A820:B820"/>
    <mergeCell ref="I820:J820"/>
    <mergeCell ref="A821:B821"/>
    <mergeCell ref="I821:J821"/>
    <mergeCell ref="A834:B834"/>
    <mergeCell ref="I834:J834"/>
    <mergeCell ref="A835:B835"/>
    <mergeCell ref="I835:J835"/>
    <mergeCell ref="A836:B836"/>
    <mergeCell ref="I836:J836"/>
    <mergeCell ref="A831:B831"/>
    <mergeCell ref="I831:J831"/>
    <mergeCell ref="A832:B832"/>
    <mergeCell ref="I832:J832"/>
    <mergeCell ref="A833:B833"/>
    <mergeCell ref="I833:J833"/>
    <mergeCell ref="A828:B828"/>
    <mergeCell ref="I828:J828"/>
    <mergeCell ref="A829:B829"/>
    <mergeCell ref="I829:J829"/>
    <mergeCell ref="A830:B830"/>
    <mergeCell ref="I830:J830"/>
    <mergeCell ref="A843:B843"/>
    <mergeCell ref="I843:J843"/>
    <mergeCell ref="A844:B844"/>
    <mergeCell ref="I844:J844"/>
    <mergeCell ref="A845:B845"/>
    <mergeCell ref="I845:J845"/>
    <mergeCell ref="A840:B840"/>
    <mergeCell ref="I840:J840"/>
    <mergeCell ref="A841:B841"/>
    <mergeCell ref="I841:J841"/>
    <mergeCell ref="A842:B842"/>
    <mergeCell ref="I842:J842"/>
    <mergeCell ref="A837:B837"/>
    <mergeCell ref="I837:J837"/>
    <mergeCell ref="A838:B838"/>
    <mergeCell ref="I838:J838"/>
    <mergeCell ref="A839:B839"/>
    <mergeCell ref="I839:J839"/>
    <mergeCell ref="A852:B852"/>
    <mergeCell ref="I852:J852"/>
    <mergeCell ref="A853:B853"/>
    <mergeCell ref="I853:J853"/>
    <mergeCell ref="A854:B854"/>
    <mergeCell ref="I854:J854"/>
    <mergeCell ref="A849:B849"/>
    <mergeCell ref="I849:J849"/>
    <mergeCell ref="A850:B850"/>
    <mergeCell ref="I850:J850"/>
    <mergeCell ref="A851:B851"/>
    <mergeCell ref="I851:J851"/>
    <mergeCell ref="A846:B846"/>
    <mergeCell ref="I846:J846"/>
    <mergeCell ref="A847:B847"/>
    <mergeCell ref="I847:J847"/>
    <mergeCell ref="A848:B848"/>
    <mergeCell ref="I848:J848"/>
    <mergeCell ref="A861:B861"/>
    <mergeCell ref="I861:J861"/>
    <mergeCell ref="A862:B862"/>
    <mergeCell ref="I862:J862"/>
    <mergeCell ref="A863:B863"/>
    <mergeCell ref="I863:J863"/>
    <mergeCell ref="A858:B858"/>
    <mergeCell ref="I858:J858"/>
    <mergeCell ref="A859:B859"/>
    <mergeCell ref="I859:J859"/>
    <mergeCell ref="A860:B860"/>
    <mergeCell ref="I860:J860"/>
    <mergeCell ref="A855:B855"/>
    <mergeCell ref="I855:J855"/>
    <mergeCell ref="A856:B856"/>
    <mergeCell ref="I856:J856"/>
    <mergeCell ref="A857:B857"/>
    <mergeCell ref="I857:J857"/>
    <mergeCell ref="A870:B870"/>
    <mergeCell ref="I870:J870"/>
    <mergeCell ref="A871:B871"/>
    <mergeCell ref="I871:J871"/>
    <mergeCell ref="A872:B872"/>
    <mergeCell ref="I872:J872"/>
    <mergeCell ref="A867:B867"/>
    <mergeCell ref="I867:J867"/>
    <mergeCell ref="A868:B868"/>
    <mergeCell ref="I868:J868"/>
    <mergeCell ref="A869:B869"/>
    <mergeCell ref="I869:J869"/>
    <mergeCell ref="A864:B864"/>
    <mergeCell ref="I864:J864"/>
    <mergeCell ref="A865:B865"/>
    <mergeCell ref="I865:J865"/>
    <mergeCell ref="A866:B866"/>
    <mergeCell ref="I866:J866"/>
    <mergeCell ref="A879:B879"/>
    <mergeCell ref="I879:J879"/>
    <mergeCell ref="A880:B880"/>
    <mergeCell ref="I880:J880"/>
    <mergeCell ref="A881:B881"/>
    <mergeCell ref="I881:J881"/>
    <mergeCell ref="A876:B876"/>
    <mergeCell ref="I876:J876"/>
    <mergeCell ref="A877:B877"/>
    <mergeCell ref="I877:J877"/>
    <mergeCell ref="A878:B878"/>
    <mergeCell ref="I878:J878"/>
    <mergeCell ref="A873:B873"/>
    <mergeCell ref="I873:J873"/>
    <mergeCell ref="A874:B874"/>
    <mergeCell ref="I874:J874"/>
    <mergeCell ref="A875:B875"/>
    <mergeCell ref="I875:J875"/>
    <mergeCell ref="A888:B888"/>
    <mergeCell ref="I888:J888"/>
    <mergeCell ref="A889:B889"/>
    <mergeCell ref="I889:J889"/>
    <mergeCell ref="A890:B890"/>
    <mergeCell ref="I890:J890"/>
    <mergeCell ref="A885:B885"/>
    <mergeCell ref="I885:J885"/>
    <mergeCell ref="A886:B886"/>
    <mergeCell ref="I886:J886"/>
    <mergeCell ref="A887:B887"/>
    <mergeCell ref="I887:J887"/>
    <mergeCell ref="A882:B882"/>
    <mergeCell ref="I882:J882"/>
    <mergeCell ref="A883:B883"/>
    <mergeCell ref="I883:J883"/>
    <mergeCell ref="A884:B884"/>
    <mergeCell ref="I884:J884"/>
    <mergeCell ref="A897:B897"/>
    <mergeCell ref="I897:J897"/>
    <mergeCell ref="A898:B898"/>
    <mergeCell ref="I898:J898"/>
    <mergeCell ref="A899:B899"/>
    <mergeCell ref="I899:J899"/>
    <mergeCell ref="A894:B894"/>
    <mergeCell ref="I894:J894"/>
    <mergeCell ref="A895:B895"/>
    <mergeCell ref="I895:J895"/>
    <mergeCell ref="A896:B896"/>
    <mergeCell ref="I896:J896"/>
    <mergeCell ref="A891:B891"/>
    <mergeCell ref="I891:J891"/>
    <mergeCell ref="A892:B892"/>
    <mergeCell ref="I892:J892"/>
    <mergeCell ref="A893:B893"/>
    <mergeCell ref="I893:J893"/>
    <mergeCell ref="A906:B906"/>
    <mergeCell ref="I906:J906"/>
    <mergeCell ref="A907:B907"/>
    <mergeCell ref="I907:J907"/>
    <mergeCell ref="A908:B908"/>
    <mergeCell ref="I908:J908"/>
    <mergeCell ref="A903:B903"/>
    <mergeCell ref="I903:J903"/>
    <mergeCell ref="A904:B904"/>
    <mergeCell ref="I904:J904"/>
    <mergeCell ref="A905:B905"/>
    <mergeCell ref="I905:J905"/>
    <mergeCell ref="A900:B900"/>
    <mergeCell ref="I900:J900"/>
    <mergeCell ref="A901:B901"/>
    <mergeCell ref="I901:J901"/>
    <mergeCell ref="A902:B902"/>
    <mergeCell ref="I902:J902"/>
    <mergeCell ref="A915:B915"/>
    <mergeCell ref="I915:J915"/>
    <mergeCell ref="A916:B916"/>
    <mergeCell ref="I916:J916"/>
    <mergeCell ref="A917:B917"/>
    <mergeCell ref="I917:J917"/>
    <mergeCell ref="A912:B912"/>
    <mergeCell ref="I912:J912"/>
    <mergeCell ref="A913:B913"/>
    <mergeCell ref="I913:J913"/>
    <mergeCell ref="A914:B914"/>
    <mergeCell ref="I914:J914"/>
    <mergeCell ref="A909:B909"/>
    <mergeCell ref="I909:J909"/>
    <mergeCell ref="A910:B910"/>
    <mergeCell ref="I910:J910"/>
    <mergeCell ref="A911:B911"/>
    <mergeCell ref="I911:J911"/>
    <mergeCell ref="A924:B924"/>
    <mergeCell ref="I924:J924"/>
    <mergeCell ref="A925:B925"/>
    <mergeCell ref="I925:J925"/>
    <mergeCell ref="A926:B926"/>
    <mergeCell ref="I926:J926"/>
    <mergeCell ref="A921:B921"/>
    <mergeCell ref="I921:J921"/>
    <mergeCell ref="A922:B922"/>
    <mergeCell ref="I922:J922"/>
    <mergeCell ref="A923:B923"/>
    <mergeCell ref="I923:J923"/>
    <mergeCell ref="A918:B918"/>
    <mergeCell ref="I918:J918"/>
    <mergeCell ref="A919:B919"/>
    <mergeCell ref="I919:J919"/>
    <mergeCell ref="A920:B920"/>
    <mergeCell ref="I920:J920"/>
    <mergeCell ref="A933:B933"/>
    <mergeCell ref="I933:J933"/>
    <mergeCell ref="A934:B934"/>
    <mergeCell ref="I934:J934"/>
    <mergeCell ref="A935:B935"/>
    <mergeCell ref="I935:J935"/>
    <mergeCell ref="A930:B930"/>
    <mergeCell ref="I930:J930"/>
    <mergeCell ref="A931:B931"/>
    <mergeCell ref="I931:J931"/>
    <mergeCell ref="A932:B932"/>
    <mergeCell ref="I932:J932"/>
    <mergeCell ref="A927:B927"/>
    <mergeCell ref="I927:J927"/>
    <mergeCell ref="A928:B928"/>
    <mergeCell ref="I928:J928"/>
    <mergeCell ref="A929:B929"/>
    <mergeCell ref="I929:J929"/>
    <mergeCell ref="A942:B942"/>
    <mergeCell ref="I942:J942"/>
    <mergeCell ref="A943:B943"/>
    <mergeCell ref="I943:J943"/>
    <mergeCell ref="A944:B944"/>
    <mergeCell ref="I944:J944"/>
    <mergeCell ref="A939:B939"/>
    <mergeCell ref="I939:J939"/>
    <mergeCell ref="A940:B940"/>
    <mergeCell ref="I940:J940"/>
    <mergeCell ref="A941:B941"/>
    <mergeCell ref="I941:J941"/>
    <mergeCell ref="A936:B936"/>
    <mergeCell ref="I936:J936"/>
    <mergeCell ref="A937:B937"/>
    <mergeCell ref="I937:J937"/>
    <mergeCell ref="A938:B938"/>
    <mergeCell ref="I938:J938"/>
    <mergeCell ref="A951:B951"/>
    <mergeCell ref="I951:J951"/>
    <mergeCell ref="A952:B952"/>
    <mergeCell ref="I952:J952"/>
    <mergeCell ref="A953:B953"/>
    <mergeCell ref="I953:J953"/>
    <mergeCell ref="A948:B948"/>
    <mergeCell ref="I948:J948"/>
    <mergeCell ref="A949:B949"/>
    <mergeCell ref="I949:J949"/>
    <mergeCell ref="A950:B950"/>
    <mergeCell ref="I950:J950"/>
    <mergeCell ref="A945:B945"/>
    <mergeCell ref="I945:J945"/>
    <mergeCell ref="A946:B946"/>
    <mergeCell ref="I946:J946"/>
    <mergeCell ref="A947:B947"/>
    <mergeCell ref="I947:J947"/>
    <mergeCell ref="A960:B960"/>
    <mergeCell ref="I960:J960"/>
    <mergeCell ref="A961:B961"/>
    <mergeCell ref="I961:J961"/>
    <mergeCell ref="A962:B962"/>
    <mergeCell ref="I962:J962"/>
    <mergeCell ref="A957:B957"/>
    <mergeCell ref="I957:J957"/>
    <mergeCell ref="A958:B958"/>
    <mergeCell ref="I958:J958"/>
    <mergeCell ref="A959:B959"/>
    <mergeCell ref="I959:J959"/>
    <mergeCell ref="A954:B954"/>
    <mergeCell ref="I954:J954"/>
    <mergeCell ref="A955:B955"/>
    <mergeCell ref="I955:J955"/>
    <mergeCell ref="A956:B956"/>
    <mergeCell ref="I956:J956"/>
    <mergeCell ref="A969:B969"/>
    <mergeCell ref="I969:J969"/>
    <mergeCell ref="A970:B970"/>
    <mergeCell ref="I970:J970"/>
    <mergeCell ref="A971:B971"/>
    <mergeCell ref="I971:J971"/>
    <mergeCell ref="A966:B966"/>
    <mergeCell ref="I966:J966"/>
    <mergeCell ref="A967:B967"/>
    <mergeCell ref="I967:J967"/>
    <mergeCell ref="A968:B968"/>
    <mergeCell ref="I968:J968"/>
    <mergeCell ref="A963:B963"/>
    <mergeCell ref="I963:J963"/>
    <mergeCell ref="A964:B964"/>
    <mergeCell ref="I964:J964"/>
    <mergeCell ref="A965:B965"/>
    <mergeCell ref="I965:J965"/>
    <mergeCell ref="A978:B978"/>
    <mergeCell ref="I978:J978"/>
    <mergeCell ref="A979:B979"/>
    <mergeCell ref="I979:J979"/>
    <mergeCell ref="A980:B980"/>
    <mergeCell ref="I980:J980"/>
    <mergeCell ref="A975:B975"/>
    <mergeCell ref="I975:J975"/>
    <mergeCell ref="A976:B976"/>
    <mergeCell ref="I976:J976"/>
    <mergeCell ref="A977:B977"/>
    <mergeCell ref="I977:J977"/>
    <mergeCell ref="A972:B972"/>
    <mergeCell ref="I972:J972"/>
    <mergeCell ref="A973:B973"/>
    <mergeCell ref="I973:J973"/>
    <mergeCell ref="A974:B974"/>
    <mergeCell ref="I974:J974"/>
    <mergeCell ref="A987:B987"/>
    <mergeCell ref="I987:J987"/>
    <mergeCell ref="A988:B988"/>
    <mergeCell ref="I988:J988"/>
    <mergeCell ref="A989:B989"/>
    <mergeCell ref="I989:J989"/>
    <mergeCell ref="A984:B984"/>
    <mergeCell ref="I984:J984"/>
    <mergeCell ref="A985:B985"/>
    <mergeCell ref="I985:J985"/>
    <mergeCell ref="A986:B986"/>
    <mergeCell ref="I986:J986"/>
    <mergeCell ref="A981:B981"/>
    <mergeCell ref="I981:J981"/>
    <mergeCell ref="A982:B982"/>
    <mergeCell ref="I982:J982"/>
    <mergeCell ref="A983:B983"/>
    <mergeCell ref="I983:J983"/>
    <mergeCell ref="A996:B996"/>
    <mergeCell ref="I996:J996"/>
    <mergeCell ref="A997:B997"/>
    <mergeCell ref="I997:J997"/>
    <mergeCell ref="A998:B998"/>
    <mergeCell ref="I998:J998"/>
    <mergeCell ref="A993:B993"/>
    <mergeCell ref="I993:J993"/>
    <mergeCell ref="A994:B994"/>
    <mergeCell ref="I994:J994"/>
    <mergeCell ref="A995:B995"/>
    <mergeCell ref="I995:J995"/>
    <mergeCell ref="A990:B990"/>
    <mergeCell ref="I990:J990"/>
    <mergeCell ref="A991:B991"/>
    <mergeCell ref="I991:J991"/>
    <mergeCell ref="A992:B992"/>
    <mergeCell ref="I992:J992"/>
    <mergeCell ref="A1005:B1005"/>
    <mergeCell ref="I1005:J1005"/>
    <mergeCell ref="A1006:B1006"/>
    <mergeCell ref="I1006:J1006"/>
    <mergeCell ref="A1007:B1007"/>
    <mergeCell ref="I1007:J1007"/>
    <mergeCell ref="A1002:B1002"/>
    <mergeCell ref="I1002:J1002"/>
    <mergeCell ref="A1003:B1003"/>
    <mergeCell ref="I1003:J1003"/>
    <mergeCell ref="A1004:B1004"/>
    <mergeCell ref="I1004:J1004"/>
    <mergeCell ref="A999:B999"/>
    <mergeCell ref="I999:J999"/>
    <mergeCell ref="A1000:B1000"/>
    <mergeCell ref="I1000:J1000"/>
    <mergeCell ref="A1001:B1001"/>
    <mergeCell ref="I1001:J1001"/>
    <mergeCell ref="A1014:B1014"/>
    <mergeCell ref="I1014:J1014"/>
    <mergeCell ref="A1015:B1015"/>
    <mergeCell ref="I1015:J1015"/>
    <mergeCell ref="A1016:B1016"/>
    <mergeCell ref="I1016:J1016"/>
    <mergeCell ref="A1011:B1011"/>
    <mergeCell ref="I1011:J1011"/>
    <mergeCell ref="A1012:B1012"/>
    <mergeCell ref="I1012:J1012"/>
    <mergeCell ref="A1013:B1013"/>
    <mergeCell ref="I1013:J1013"/>
    <mergeCell ref="A1008:B1008"/>
    <mergeCell ref="I1008:J1008"/>
    <mergeCell ref="A1009:B1009"/>
    <mergeCell ref="I1009:J1009"/>
    <mergeCell ref="A1010:B1010"/>
    <mergeCell ref="I1010:J1010"/>
    <mergeCell ref="A1023:B1023"/>
    <mergeCell ref="I1023:J1023"/>
    <mergeCell ref="A1024:B1024"/>
    <mergeCell ref="I1024:J1024"/>
    <mergeCell ref="A1025:B1025"/>
    <mergeCell ref="I1025:J1025"/>
    <mergeCell ref="A1020:B1020"/>
    <mergeCell ref="I1020:J1020"/>
    <mergeCell ref="A1021:B1021"/>
    <mergeCell ref="I1021:J1021"/>
    <mergeCell ref="A1022:B1022"/>
    <mergeCell ref="I1022:J1022"/>
    <mergeCell ref="A1017:B1017"/>
    <mergeCell ref="I1017:J1017"/>
    <mergeCell ref="A1018:B1018"/>
    <mergeCell ref="I1018:J1018"/>
    <mergeCell ref="A1019:B1019"/>
    <mergeCell ref="I1019:J1019"/>
    <mergeCell ref="A1032:B1032"/>
    <mergeCell ref="I1032:J1032"/>
    <mergeCell ref="A1033:B1033"/>
    <mergeCell ref="I1033:J1033"/>
    <mergeCell ref="A1034:B1034"/>
    <mergeCell ref="I1034:J1034"/>
    <mergeCell ref="A1029:B1029"/>
    <mergeCell ref="I1029:J1029"/>
    <mergeCell ref="A1030:B1030"/>
    <mergeCell ref="I1030:J1030"/>
    <mergeCell ref="A1031:B1031"/>
    <mergeCell ref="I1031:J1031"/>
    <mergeCell ref="A1026:B1026"/>
    <mergeCell ref="I1026:J1026"/>
    <mergeCell ref="A1027:B1027"/>
    <mergeCell ref="I1027:J1027"/>
    <mergeCell ref="A1028:B1028"/>
    <mergeCell ref="I1028:J1028"/>
    <mergeCell ref="A1041:B1041"/>
    <mergeCell ref="I1041:J1041"/>
    <mergeCell ref="A1042:B1042"/>
    <mergeCell ref="I1042:J1042"/>
    <mergeCell ref="A1043:B1043"/>
    <mergeCell ref="I1043:J1043"/>
    <mergeCell ref="A1038:B1038"/>
    <mergeCell ref="I1038:J1038"/>
    <mergeCell ref="A1039:B1039"/>
    <mergeCell ref="I1039:J1039"/>
    <mergeCell ref="A1040:B1040"/>
    <mergeCell ref="I1040:J1040"/>
    <mergeCell ref="A1035:B1035"/>
    <mergeCell ref="I1035:J1035"/>
    <mergeCell ref="A1036:B1036"/>
    <mergeCell ref="I1036:J1036"/>
    <mergeCell ref="A1037:B1037"/>
    <mergeCell ref="I1037:J1037"/>
    <mergeCell ref="A1050:B1050"/>
    <mergeCell ref="I1050:J1050"/>
    <mergeCell ref="A1051:B1051"/>
    <mergeCell ref="I1051:J1051"/>
    <mergeCell ref="A1052:B1052"/>
    <mergeCell ref="I1052:J1052"/>
    <mergeCell ref="A1047:B1047"/>
    <mergeCell ref="I1047:J1047"/>
    <mergeCell ref="A1048:B1048"/>
    <mergeCell ref="I1048:J1048"/>
    <mergeCell ref="A1049:B1049"/>
    <mergeCell ref="I1049:J1049"/>
    <mergeCell ref="A1044:B1044"/>
    <mergeCell ref="I1044:J1044"/>
    <mergeCell ref="A1045:B1045"/>
    <mergeCell ref="I1045:J1045"/>
    <mergeCell ref="A1046:B1046"/>
    <mergeCell ref="I1046:J1046"/>
    <mergeCell ref="A1059:B1059"/>
    <mergeCell ref="I1059:J1059"/>
    <mergeCell ref="A1060:B1060"/>
    <mergeCell ref="I1060:J1060"/>
    <mergeCell ref="A1061:B1061"/>
    <mergeCell ref="I1061:J1061"/>
    <mergeCell ref="A1056:B1056"/>
    <mergeCell ref="I1056:J1056"/>
    <mergeCell ref="A1057:B1057"/>
    <mergeCell ref="I1057:J1057"/>
    <mergeCell ref="A1058:B1058"/>
    <mergeCell ref="I1058:J1058"/>
    <mergeCell ref="A1053:B1053"/>
    <mergeCell ref="I1053:J1053"/>
    <mergeCell ref="A1054:B1054"/>
    <mergeCell ref="I1054:J1054"/>
    <mergeCell ref="A1055:B1055"/>
    <mergeCell ref="I1055:J1055"/>
    <mergeCell ref="A1068:B1068"/>
    <mergeCell ref="I1068:J1068"/>
    <mergeCell ref="A1069:B1069"/>
    <mergeCell ref="I1069:J1069"/>
    <mergeCell ref="A1070:B1070"/>
    <mergeCell ref="I1070:J1070"/>
    <mergeCell ref="A1065:B1065"/>
    <mergeCell ref="I1065:J1065"/>
    <mergeCell ref="A1066:B1066"/>
    <mergeCell ref="I1066:J1066"/>
    <mergeCell ref="A1067:B1067"/>
    <mergeCell ref="I1067:J1067"/>
    <mergeCell ref="A1062:B1062"/>
    <mergeCell ref="I1062:J1062"/>
    <mergeCell ref="A1063:B1063"/>
    <mergeCell ref="I1063:J1063"/>
    <mergeCell ref="A1064:B1064"/>
    <mergeCell ref="I1064:J1064"/>
    <mergeCell ref="A1077:B1077"/>
    <mergeCell ref="I1077:J1077"/>
    <mergeCell ref="A1078:B1078"/>
    <mergeCell ref="I1078:J1078"/>
    <mergeCell ref="A1079:B1079"/>
    <mergeCell ref="I1079:J1079"/>
    <mergeCell ref="A1074:B1074"/>
    <mergeCell ref="I1074:J1074"/>
    <mergeCell ref="A1075:B1075"/>
    <mergeCell ref="I1075:J1075"/>
    <mergeCell ref="A1076:B1076"/>
    <mergeCell ref="I1076:J1076"/>
    <mergeCell ref="A1071:B1071"/>
    <mergeCell ref="I1071:J1071"/>
    <mergeCell ref="A1072:B1072"/>
    <mergeCell ref="I1072:J1072"/>
    <mergeCell ref="A1073:B1073"/>
    <mergeCell ref="I1073:J1073"/>
    <mergeCell ref="A1086:B1086"/>
    <mergeCell ref="I1086:J1086"/>
    <mergeCell ref="A1087:B1087"/>
    <mergeCell ref="I1087:J1087"/>
    <mergeCell ref="A1088:B1088"/>
    <mergeCell ref="I1088:J1088"/>
    <mergeCell ref="A1083:B1083"/>
    <mergeCell ref="I1083:J1083"/>
    <mergeCell ref="A1084:B1084"/>
    <mergeCell ref="I1084:J1084"/>
    <mergeCell ref="A1085:B1085"/>
    <mergeCell ref="I1085:J1085"/>
    <mergeCell ref="A1080:B1080"/>
    <mergeCell ref="I1080:J1080"/>
    <mergeCell ref="A1081:B1081"/>
    <mergeCell ref="I1081:J1081"/>
    <mergeCell ref="A1082:B1082"/>
    <mergeCell ref="I1082:J1082"/>
    <mergeCell ref="A1095:B1095"/>
    <mergeCell ref="I1095:J1095"/>
    <mergeCell ref="A1096:B1096"/>
    <mergeCell ref="I1096:J1096"/>
    <mergeCell ref="A1097:B1097"/>
    <mergeCell ref="I1097:J1097"/>
    <mergeCell ref="A1092:B1092"/>
    <mergeCell ref="I1092:J1092"/>
    <mergeCell ref="A1093:B1093"/>
    <mergeCell ref="I1093:J1093"/>
    <mergeCell ref="A1094:B1094"/>
    <mergeCell ref="I1094:J1094"/>
    <mergeCell ref="A1089:B1089"/>
    <mergeCell ref="I1089:J1089"/>
    <mergeCell ref="A1090:B1090"/>
    <mergeCell ref="I1090:J1090"/>
    <mergeCell ref="A1091:B1091"/>
    <mergeCell ref="I1091:J1091"/>
    <mergeCell ref="A1104:B1104"/>
    <mergeCell ref="I1104:J1104"/>
    <mergeCell ref="A1105:B1105"/>
    <mergeCell ref="I1105:J1105"/>
    <mergeCell ref="A1106:B1106"/>
    <mergeCell ref="I1106:J1106"/>
    <mergeCell ref="A1101:B1101"/>
    <mergeCell ref="I1101:J1101"/>
    <mergeCell ref="A1102:B1102"/>
    <mergeCell ref="I1102:J1102"/>
    <mergeCell ref="A1103:B1103"/>
    <mergeCell ref="I1103:J1103"/>
    <mergeCell ref="A1098:B1098"/>
    <mergeCell ref="I1098:J1098"/>
    <mergeCell ref="A1099:B1099"/>
    <mergeCell ref="I1099:J1099"/>
    <mergeCell ref="A1100:B1100"/>
    <mergeCell ref="I1100:J1100"/>
    <mergeCell ref="A1113:B1113"/>
    <mergeCell ref="I1113:J1113"/>
    <mergeCell ref="A1114:B1114"/>
    <mergeCell ref="I1114:J1114"/>
    <mergeCell ref="A1115:B1115"/>
    <mergeCell ref="I1115:J1115"/>
    <mergeCell ref="A1110:B1110"/>
    <mergeCell ref="I1110:J1110"/>
    <mergeCell ref="A1111:B1111"/>
    <mergeCell ref="I1111:J1111"/>
    <mergeCell ref="A1112:B1112"/>
    <mergeCell ref="I1112:J1112"/>
    <mergeCell ref="A1107:B1107"/>
    <mergeCell ref="I1107:J1107"/>
    <mergeCell ref="A1108:B1108"/>
    <mergeCell ref="I1108:J1108"/>
    <mergeCell ref="A1109:B1109"/>
    <mergeCell ref="I1109:J1109"/>
    <mergeCell ref="A1122:B1122"/>
    <mergeCell ref="I1122:J1122"/>
    <mergeCell ref="A1123:B1123"/>
    <mergeCell ref="I1123:J1123"/>
    <mergeCell ref="A1124:B1124"/>
    <mergeCell ref="I1124:J1124"/>
    <mergeCell ref="A1119:B1119"/>
    <mergeCell ref="I1119:J1119"/>
    <mergeCell ref="A1120:B1120"/>
    <mergeCell ref="I1120:J1120"/>
    <mergeCell ref="A1121:B1121"/>
    <mergeCell ref="I1121:J1121"/>
    <mergeCell ref="A1116:B1116"/>
    <mergeCell ref="I1116:J1116"/>
    <mergeCell ref="A1117:B1117"/>
    <mergeCell ref="I1117:J1117"/>
    <mergeCell ref="A1118:B1118"/>
    <mergeCell ref="I1118:J1118"/>
    <mergeCell ref="A1131:B1131"/>
    <mergeCell ref="I1131:J1131"/>
    <mergeCell ref="A1132:B1132"/>
    <mergeCell ref="I1132:J1132"/>
    <mergeCell ref="A1133:B1133"/>
    <mergeCell ref="I1133:J1133"/>
    <mergeCell ref="A1128:B1128"/>
    <mergeCell ref="I1128:J1128"/>
    <mergeCell ref="A1129:B1129"/>
    <mergeCell ref="I1129:J1129"/>
    <mergeCell ref="A1130:B1130"/>
    <mergeCell ref="I1130:J1130"/>
    <mergeCell ref="A1125:B1125"/>
    <mergeCell ref="I1125:J1125"/>
    <mergeCell ref="A1126:B1126"/>
    <mergeCell ref="I1126:J1126"/>
    <mergeCell ref="A1127:B1127"/>
    <mergeCell ref="I1127:J1127"/>
    <mergeCell ref="A1140:B1140"/>
    <mergeCell ref="I1140:J1140"/>
    <mergeCell ref="A1141:B1141"/>
    <mergeCell ref="I1141:J1141"/>
    <mergeCell ref="A1142:B1142"/>
    <mergeCell ref="I1142:J1142"/>
    <mergeCell ref="A1137:B1137"/>
    <mergeCell ref="I1137:J1137"/>
    <mergeCell ref="A1138:B1138"/>
    <mergeCell ref="I1138:J1138"/>
    <mergeCell ref="A1139:B1139"/>
    <mergeCell ref="I1139:J1139"/>
    <mergeCell ref="A1134:B1134"/>
    <mergeCell ref="I1134:J1134"/>
    <mergeCell ref="A1135:B1135"/>
    <mergeCell ref="I1135:J1135"/>
    <mergeCell ref="A1136:B1136"/>
    <mergeCell ref="I1136:J1136"/>
    <mergeCell ref="A1149:B1149"/>
    <mergeCell ref="I1149:J1149"/>
    <mergeCell ref="A1150:B1150"/>
    <mergeCell ref="I1150:J1150"/>
    <mergeCell ref="A1151:B1151"/>
    <mergeCell ref="I1151:J1151"/>
    <mergeCell ref="A1146:B1146"/>
    <mergeCell ref="I1146:J1146"/>
    <mergeCell ref="A1147:B1147"/>
    <mergeCell ref="I1147:J1147"/>
    <mergeCell ref="A1148:B1148"/>
    <mergeCell ref="I1148:J1148"/>
    <mergeCell ref="A1143:B1143"/>
    <mergeCell ref="I1143:J1143"/>
    <mergeCell ref="A1144:B1144"/>
    <mergeCell ref="I1144:J1144"/>
    <mergeCell ref="A1145:B1145"/>
    <mergeCell ref="I1145:J1145"/>
    <mergeCell ref="A1158:B1158"/>
    <mergeCell ref="I1158:J1158"/>
    <mergeCell ref="A1159:B1159"/>
    <mergeCell ref="I1159:J1159"/>
    <mergeCell ref="A1160:B1160"/>
    <mergeCell ref="I1160:J1160"/>
    <mergeCell ref="A1155:B1155"/>
    <mergeCell ref="I1155:J1155"/>
    <mergeCell ref="A1156:B1156"/>
    <mergeCell ref="I1156:J1156"/>
    <mergeCell ref="A1157:B1157"/>
    <mergeCell ref="I1157:J1157"/>
    <mergeCell ref="A1152:B1152"/>
    <mergeCell ref="I1152:J1152"/>
    <mergeCell ref="A1153:B1153"/>
    <mergeCell ref="I1153:J1153"/>
    <mergeCell ref="A1154:B1154"/>
    <mergeCell ref="I1154:J1154"/>
    <mergeCell ref="A1167:B1167"/>
    <mergeCell ref="I1167:J1167"/>
    <mergeCell ref="A1168:B1168"/>
    <mergeCell ref="I1168:J1168"/>
    <mergeCell ref="A1169:B1169"/>
    <mergeCell ref="I1169:J1169"/>
    <mergeCell ref="A1164:B1164"/>
    <mergeCell ref="I1164:J1164"/>
    <mergeCell ref="A1165:B1165"/>
    <mergeCell ref="I1165:J1165"/>
    <mergeCell ref="A1166:B1166"/>
    <mergeCell ref="I1166:J1166"/>
    <mergeCell ref="A1161:B1161"/>
    <mergeCell ref="I1161:J1161"/>
    <mergeCell ref="A1162:B1162"/>
    <mergeCell ref="I1162:J1162"/>
    <mergeCell ref="A1163:B1163"/>
    <mergeCell ref="I1163:J1163"/>
    <mergeCell ref="A1176:B1176"/>
    <mergeCell ref="I1176:J1176"/>
    <mergeCell ref="A1177:B1177"/>
    <mergeCell ref="I1177:J1177"/>
    <mergeCell ref="A1178:B1178"/>
    <mergeCell ref="I1178:J1178"/>
    <mergeCell ref="A1173:B1173"/>
    <mergeCell ref="I1173:J1173"/>
    <mergeCell ref="A1174:B1174"/>
    <mergeCell ref="I1174:J1174"/>
    <mergeCell ref="A1175:B1175"/>
    <mergeCell ref="I1175:J1175"/>
    <mergeCell ref="A1170:B1170"/>
    <mergeCell ref="I1170:J1170"/>
    <mergeCell ref="A1171:B1171"/>
    <mergeCell ref="I1171:J1171"/>
    <mergeCell ref="A1172:B1172"/>
    <mergeCell ref="I1172:J1172"/>
    <mergeCell ref="A1185:B1185"/>
    <mergeCell ref="I1185:J1185"/>
    <mergeCell ref="A1186:B1186"/>
    <mergeCell ref="I1186:J1186"/>
    <mergeCell ref="A1187:B1187"/>
    <mergeCell ref="I1187:J1187"/>
    <mergeCell ref="A1182:B1182"/>
    <mergeCell ref="I1182:J1182"/>
    <mergeCell ref="A1183:B1183"/>
    <mergeCell ref="I1183:J1183"/>
    <mergeCell ref="A1184:B1184"/>
    <mergeCell ref="I1184:J1184"/>
    <mergeCell ref="A1179:B1179"/>
    <mergeCell ref="I1179:J1179"/>
    <mergeCell ref="A1180:B1180"/>
    <mergeCell ref="I1180:J1180"/>
    <mergeCell ref="A1181:B1181"/>
    <mergeCell ref="I1181:J1181"/>
    <mergeCell ref="A1194:B1194"/>
    <mergeCell ref="I1194:J1194"/>
    <mergeCell ref="A1195:B1195"/>
    <mergeCell ref="I1195:J1195"/>
    <mergeCell ref="A1196:B1196"/>
    <mergeCell ref="I1196:J1196"/>
    <mergeCell ref="A1191:B1191"/>
    <mergeCell ref="I1191:J1191"/>
    <mergeCell ref="A1192:B1192"/>
    <mergeCell ref="I1192:J1192"/>
    <mergeCell ref="A1193:B1193"/>
    <mergeCell ref="I1193:J1193"/>
    <mergeCell ref="A1188:B1188"/>
    <mergeCell ref="I1188:J1188"/>
    <mergeCell ref="A1189:B1189"/>
    <mergeCell ref="I1189:J1189"/>
    <mergeCell ref="A1190:B1190"/>
    <mergeCell ref="I1190:J1190"/>
    <mergeCell ref="A1203:B1203"/>
    <mergeCell ref="I1203:J1203"/>
    <mergeCell ref="A1204:B1204"/>
    <mergeCell ref="I1204:J1204"/>
    <mergeCell ref="A1205:B1205"/>
    <mergeCell ref="I1205:J1205"/>
    <mergeCell ref="A1200:B1200"/>
    <mergeCell ref="I1200:J1200"/>
    <mergeCell ref="A1201:B1201"/>
    <mergeCell ref="I1201:J1201"/>
    <mergeCell ref="A1202:B1202"/>
    <mergeCell ref="I1202:J1202"/>
    <mergeCell ref="A1197:B1197"/>
    <mergeCell ref="I1197:J1197"/>
    <mergeCell ref="A1198:B1198"/>
    <mergeCell ref="I1198:J1198"/>
    <mergeCell ref="A1199:B1199"/>
    <mergeCell ref="I1199:J1199"/>
    <mergeCell ref="A1212:B1212"/>
    <mergeCell ref="I1212:J1212"/>
    <mergeCell ref="A1213:B1213"/>
    <mergeCell ref="I1213:J1213"/>
    <mergeCell ref="A1214:B1214"/>
    <mergeCell ref="I1214:J1214"/>
    <mergeCell ref="A1209:B1209"/>
    <mergeCell ref="I1209:J1209"/>
    <mergeCell ref="A1210:B1210"/>
    <mergeCell ref="I1210:J1210"/>
    <mergeCell ref="A1211:B1211"/>
    <mergeCell ref="I1211:J1211"/>
    <mergeCell ref="A1206:B1206"/>
    <mergeCell ref="I1206:J1206"/>
    <mergeCell ref="A1207:B1207"/>
    <mergeCell ref="I1207:J1207"/>
    <mergeCell ref="A1208:B1208"/>
    <mergeCell ref="I1208:J1208"/>
    <mergeCell ref="A1221:B1221"/>
    <mergeCell ref="I1221:J1221"/>
    <mergeCell ref="A1222:B1222"/>
    <mergeCell ref="I1222:J1222"/>
    <mergeCell ref="A1223:B1223"/>
    <mergeCell ref="I1223:J1223"/>
    <mergeCell ref="A1218:B1218"/>
    <mergeCell ref="I1218:J1218"/>
    <mergeCell ref="A1219:B1219"/>
    <mergeCell ref="I1219:J1219"/>
    <mergeCell ref="A1220:B1220"/>
    <mergeCell ref="I1220:J1220"/>
    <mergeCell ref="A1215:B1215"/>
    <mergeCell ref="I1215:J1215"/>
    <mergeCell ref="A1216:B1216"/>
    <mergeCell ref="I1216:J1216"/>
    <mergeCell ref="A1217:B1217"/>
    <mergeCell ref="I1217:J1217"/>
    <mergeCell ref="A1230:B1230"/>
    <mergeCell ref="I1230:J1230"/>
    <mergeCell ref="A1231:B1231"/>
    <mergeCell ref="I1231:J1231"/>
    <mergeCell ref="A1232:B1232"/>
    <mergeCell ref="I1232:J1232"/>
    <mergeCell ref="A1227:B1227"/>
    <mergeCell ref="I1227:J1227"/>
    <mergeCell ref="A1228:B1228"/>
    <mergeCell ref="I1228:J1228"/>
    <mergeCell ref="A1229:B1229"/>
    <mergeCell ref="I1229:J1229"/>
    <mergeCell ref="A1224:B1224"/>
    <mergeCell ref="I1224:J1224"/>
    <mergeCell ref="A1225:B1225"/>
    <mergeCell ref="I1225:J1225"/>
    <mergeCell ref="A1226:B1226"/>
    <mergeCell ref="I1226:J1226"/>
    <mergeCell ref="A1239:B1239"/>
    <mergeCell ref="I1239:J1239"/>
    <mergeCell ref="A1240:B1240"/>
    <mergeCell ref="I1240:J1240"/>
    <mergeCell ref="A1241:B1241"/>
    <mergeCell ref="I1241:J1241"/>
    <mergeCell ref="A1236:B1236"/>
    <mergeCell ref="I1236:J1236"/>
    <mergeCell ref="A1237:B1237"/>
    <mergeCell ref="I1237:J1237"/>
    <mergeCell ref="A1238:B1238"/>
    <mergeCell ref="I1238:J1238"/>
    <mergeCell ref="A1233:B1233"/>
    <mergeCell ref="I1233:J1233"/>
    <mergeCell ref="A1234:B1234"/>
    <mergeCell ref="I1234:J1234"/>
    <mergeCell ref="A1235:B1235"/>
    <mergeCell ref="I1235:J1235"/>
    <mergeCell ref="A1248:B1248"/>
    <mergeCell ref="I1248:J1248"/>
    <mergeCell ref="A1249:B1249"/>
    <mergeCell ref="I1249:J1249"/>
    <mergeCell ref="A1250:B1250"/>
    <mergeCell ref="I1250:J1250"/>
    <mergeCell ref="A1245:B1245"/>
    <mergeCell ref="I1245:J1245"/>
    <mergeCell ref="A1246:B1246"/>
    <mergeCell ref="I1246:J1246"/>
    <mergeCell ref="A1247:B1247"/>
    <mergeCell ref="I1247:J1247"/>
    <mergeCell ref="A1242:B1242"/>
    <mergeCell ref="I1242:J1242"/>
    <mergeCell ref="A1243:B1243"/>
    <mergeCell ref="I1243:J1243"/>
    <mergeCell ref="A1244:B1244"/>
    <mergeCell ref="I1244:J1244"/>
    <mergeCell ref="A1257:B1257"/>
    <mergeCell ref="I1257:J1257"/>
    <mergeCell ref="A1258:B1258"/>
    <mergeCell ref="I1258:J1258"/>
    <mergeCell ref="A1259:B1259"/>
    <mergeCell ref="I1259:J1259"/>
    <mergeCell ref="A1254:B1254"/>
    <mergeCell ref="I1254:J1254"/>
    <mergeCell ref="A1255:B1255"/>
    <mergeCell ref="I1255:J1255"/>
    <mergeCell ref="A1256:B1256"/>
    <mergeCell ref="I1256:J1256"/>
    <mergeCell ref="A1251:B1251"/>
    <mergeCell ref="I1251:J1251"/>
    <mergeCell ref="A1252:B1252"/>
    <mergeCell ref="I1252:J1252"/>
    <mergeCell ref="A1253:B1253"/>
    <mergeCell ref="I1253:J1253"/>
    <mergeCell ref="A1266:B1266"/>
    <mergeCell ref="I1266:J1266"/>
    <mergeCell ref="A1267:B1267"/>
    <mergeCell ref="I1267:J1267"/>
    <mergeCell ref="A1268:B1268"/>
    <mergeCell ref="I1268:J1268"/>
    <mergeCell ref="A1263:B1263"/>
    <mergeCell ref="I1263:J1263"/>
    <mergeCell ref="A1264:B1264"/>
    <mergeCell ref="I1264:J1264"/>
    <mergeCell ref="A1265:B1265"/>
    <mergeCell ref="I1265:J1265"/>
    <mergeCell ref="A1260:B1260"/>
    <mergeCell ref="I1260:J1260"/>
    <mergeCell ref="A1261:B1261"/>
    <mergeCell ref="I1261:J1261"/>
    <mergeCell ref="A1262:B1262"/>
    <mergeCell ref="I1262:J1262"/>
    <mergeCell ref="A1275:B1275"/>
    <mergeCell ref="I1275:J1275"/>
    <mergeCell ref="A1276:B1276"/>
    <mergeCell ref="I1276:J1276"/>
    <mergeCell ref="A1277:B1277"/>
    <mergeCell ref="I1277:J1277"/>
    <mergeCell ref="A1272:B1272"/>
    <mergeCell ref="I1272:J1272"/>
    <mergeCell ref="A1273:B1273"/>
    <mergeCell ref="I1273:J1273"/>
    <mergeCell ref="A1274:B1274"/>
    <mergeCell ref="I1274:J1274"/>
    <mergeCell ref="A1269:B1269"/>
    <mergeCell ref="I1269:J1269"/>
    <mergeCell ref="A1270:B1270"/>
    <mergeCell ref="I1270:J1270"/>
    <mergeCell ref="A1271:B1271"/>
    <mergeCell ref="I1271:J1271"/>
    <mergeCell ref="A1284:B1284"/>
    <mergeCell ref="I1284:J1284"/>
    <mergeCell ref="A1285:B1285"/>
    <mergeCell ref="I1285:J1285"/>
    <mergeCell ref="A1286:B1286"/>
    <mergeCell ref="I1286:J1286"/>
    <mergeCell ref="A1281:B1281"/>
    <mergeCell ref="I1281:J1281"/>
    <mergeCell ref="A1282:B1282"/>
    <mergeCell ref="I1282:J1282"/>
    <mergeCell ref="A1283:B1283"/>
    <mergeCell ref="I1283:J1283"/>
    <mergeCell ref="A1278:B1278"/>
    <mergeCell ref="I1278:J1278"/>
    <mergeCell ref="A1279:B1279"/>
    <mergeCell ref="I1279:J1279"/>
    <mergeCell ref="A1280:B1280"/>
    <mergeCell ref="I1280:J1280"/>
    <mergeCell ref="A1293:B1293"/>
    <mergeCell ref="I1293:J1293"/>
    <mergeCell ref="A1294:B1294"/>
    <mergeCell ref="I1294:J1294"/>
    <mergeCell ref="A1295:B1295"/>
    <mergeCell ref="I1295:J1295"/>
    <mergeCell ref="A1290:B1290"/>
    <mergeCell ref="I1290:J1290"/>
    <mergeCell ref="A1291:B1291"/>
    <mergeCell ref="I1291:J1291"/>
    <mergeCell ref="A1292:B1292"/>
    <mergeCell ref="I1292:J1292"/>
    <mergeCell ref="A1287:B1287"/>
    <mergeCell ref="I1287:J1287"/>
    <mergeCell ref="A1312:B1312"/>
    <mergeCell ref="I1312:J1312"/>
    <mergeCell ref="A1313:B1313"/>
    <mergeCell ref="I1313:J1313"/>
    <mergeCell ref="A1308:B1308"/>
    <mergeCell ref="I1308:J1308"/>
    <mergeCell ref="A1305:B1305"/>
    <mergeCell ref="I1305:J1305"/>
    <mergeCell ref="A1288:B1288"/>
    <mergeCell ref="I1288:J1288"/>
    <mergeCell ref="A1289:B1289"/>
    <mergeCell ref="I1289:J1289"/>
    <mergeCell ref="A1307:B1307"/>
    <mergeCell ref="I1307:J1307"/>
    <mergeCell ref="A1302:B1302"/>
    <mergeCell ref="I1302:J1302"/>
    <mergeCell ref="A1303:B1303"/>
    <mergeCell ref="I1303:J1303"/>
    <mergeCell ref="A1304:B1304"/>
    <mergeCell ref="I1304:J1304"/>
    <mergeCell ref="A1299:B1299"/>
    <mergeCell ref="I1299:J1299"/>
    <mergeCell ref="A1300:B1300"/>
    <mergeCell ref="I1300:J1300"/>
    <mergeCell ref="A1301:B1301"/>
    <mergeCell ref="I1301:J1301"/>
    <mergeCell ref="A1296:B1296"/>
    <mergeCell ref="I1296:J1296"/>
    <mergeCell ref="A1309:B1309"/>
    <mergeCell ref="I1309:J1309"/>
    <mergeCell ref="A1310:B1310"/>
    <mergeCell ref="I1310:J1310"/>
    <mergeCell ref="A1306:B1306"/>
    <mergeCell ref="I1306:J1306"/>
    <mergeCell ref="A1320:G1320"/>
    <mergeCell ref="I1320:J1320"/>
    <mergeCell ref="A1297:B1297"/>
    <mergeCell ref="I1297:J1297"/>
    <mergeCell ref="A1298:B1298"/>
    <mergeCell ref="I1298:J1298"/>
    <mergeCell ref="A1322:C1322"/>
    <mergeCell ref="I1322:J1322"/>
    <mergeCell ref="I1:J1"/>
    <mergeCell ref="H2:J2"/>
    <mergeCell ref="G3:J3"/>
    <mergeCell ref="A5:J5"/>
    <mergeCell ref="A1317:B1317"/>
    <mergeCell ref="I1317:J1317"/>
    <mergeCell ref="A1318:B1318"/>
    <mergeCell ref="I1318:J1318"/>
    <mergeCell ref="A1319:B1319"/>
    <mergeCell ref="I1319:J1319"/>
    <mergeCell ref="A1314:B1314"/>
    <mergeCell ref="I1314:J1314"/>
    <mergeCell ref="A1315:B1315"/>
    <mergeCell ref="I1315:J1315"/>
    <mergeCell ref="A1316:B1316"/>
    <mergeCell ref="I1316:J1316"/>
    <mergeCell ref="A1311:B1311"/>
    <mergeCell ref="I1311:J1311"/>
  </mergeCells>
  <pageMargins left="0.78740157480314965" right="0.39370078740157483" top="0.78740157480314965" bottom="0.78740157480314965" header="0.31496062992125984" footer="0.31496062992125984"/>
  <pageSetup paperSize="9" scale="65" firstPageNumber="66" fitToHeight="0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0"/>
  <sheetViews>
    <sheetView zoomScale="90" zoomScaleNormal="90" workbookViewId="0">
      <selection activeCell="A3" sqref="A3:R3"/>
    </sheetView>
  </sheetViews>
  <sheetFormatPr defaultColWidth="9.140625" defaultRowHeight="44.25" customHeight="1" x14ac:dyDescent="0.2"/>
  <cols>
    <col min="1" max="1" width="135.28515625" style="1" customWidth="1"/>
    <col min="2" max="2" width="19.28515625" style="1" customWidth="1"/>
    <col min="3" max="3" width="22" style="1" customWidth="1"/>
    <col min="4" max="4" width="20.85546875" style="8" customWidth="1"/>
    <col min="5" max="5" width="15.140625" style="1" hidden="1" customWidth="1"/>
    <col min="6" max="6" width="14" style="1" hidden="1" customWidth="1"/>
    <col min="7" max="7" width="10.28515625" style="1" hidden="1" customWidth="1"/>
    <col min="8" max="11" width="0" style="1" hidden="1" customWidth="1"/>
    <col min="12" max="12" width="13.85546875" style="1" hidden="1" customWidth="1"/>
    <col min="13" max="16" width="0" style="1" hidden="1" customWidth="1"/>
    <col min="17" max="17" width="18.5703125" style="1" hidden="1" customWidth="1"/>
    <col min="18" max="18" width="14.85546875" style="1" hidden="1" customWidth="1"/>
    <col min="19" max="19" width="25" style="1" customWidth="1"/>
    <col min="20" max="16384" width="9.140625" style="1"/>
  </cols>
  <sheetData>
    <row r="1" spans="1:18" ht="22.7" customHeight="1" x14ac:dyDescent="0.2">
      <c r="A1" s="221" t="s">
        <v>1089</v>
      </c>
      <c r="B1" s="221"/>
      <c r="C1" s="221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</row>
    <row r="2" spans="1:18" ht="20.25" customHeight="1" x14ac:dyDescent="0.2">
      <c r="A2" s="221" t="s">
        <v>1</v>
      </c>
      <c r="B2" s="221"/>
      <c r="C2" s="221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</row>
    <row r="3" spans="1:18" ht="21.75" customHeight="1" x14ac:dyDescent="0.2">
      <c r="A3" s="223" t="s">
        <v>1666</v>
      </c>
      <c r="B3" s="223"/>
      <c r="C3" s="223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</row>
    <row r="4" spans="1:18" ht="44.25" customHeight="1" x14ac:dyDescent="0.25">
      <c r="A4" s="224" t="s">
        <v>14</v>
      </c>
      <c r="B4" s="224"/>
      <c r="C4" s="224"/>
      <c r="D4" s="224"/>
      <c r="E4" s="224"/>
      <c r="F4" s="224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</row>
    <row r="5" spans="1:18" ht="20.100000000000001" customHeight="1" x14ac:dyDescent="0.2">
      <c r="A5" s="2"/>
      <c r="B5" s="2"/>
      <c r="C5" s="2"/>
      <c r="D5" s="226" t="s">
        <v>7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</row>
    <row r="6" spans="1:18" ht="30.6" customHeight="1" x14ac:dyDescent="0.2">
      <c r="A6" s="219" t="s">
        <v>8</v>
      </c>
      <c r="B6" s="219" t="s">
        <v>9</v>
      </c>
      <c r="C6" s="65" t="s">
        <v>10</v>
      </c>
      <c r="D6" s="219" t="s">
        <v>11</v>
      </c>
      <c r="E6" s="229" t="s">
        <v>10</v>
      </c>
      <c r="F6" s="232" t="s">
        <v>11</v>
      </c>
      <c r="Q6" s="219"/>
      <c r="R6" s="219"/>
    </row>
    <row r="7" spans="1:18" ht="26.65" hidden="1" customHeight="1" x14ac:dyDescent="0.2">
      <c r="A7" s="220"/>
      <c r="B7" s="228"/>
      <c r="C7" s="66"/>
      <c r="D7" s="228"/>
      <c r="E7" s="230"/>
      <c r="F7" s="233"/>
      <c r="Q7" s="220"/>
      <c r="R7" s="220"/>
    </row>
    <row r="8" spans="1:18" ht="44.1" hidden="1" customHeight="1" x14ac:dyDescent="0.2">
      <c r="A8" s="220"/>
      <c r="B8" s="228"/>
      <c r="C8" s="66"/>
      <c r="D8" s="228"/>
      <c r="E8" s="231"/>
      <c r="F8" s="234"/>
      <c r="Q8" s="220"/>
      <c r="R8" s="220"/>
    </row>
    <row r="9" spans="1:18" ht="22.15" customHeight="1" x14ac:dyDescent="0.2">
      <c r="A9" s="3">
        <v>1</v>
      </c>
      <c r="B9" s="3">
        <v>2</v>
      </c>
      <c r="C9" s="3">
        <v>3</v>
      </c>
      <c r="D9" s="3">
        <v>4</v>
      </c>
      <c r="E9" s="3">
        <v>3</v>
      </c>
      <c r="F9" s="3">
        <v>4</v>
      </c>
      <c r="Q9" s="3"/>
      <c r="R9" s="3"/>
    </row>
    <row r="10" spans="1:18" s="79" customFormat="1" ht="29.25" customHeight="1" x14ac:dyDescent="0.2">
      <c r="A10" s="75" t="s">
        <v>20</v>
      </c>
      <c r="B10" s="76">
        <v>5213447.5600000005</v>
      </c>
      <c r="C10" s="76">
        <f>SUM(C11:C29)</f>
        <v>5212277.5600000005</v>
      </c>
      <c r="D10" s="76">
        <f>C10-B10</f>
        <v>-1170</v>
      </c>
      <c r="E10" s="77" t="e">
        <f>E15+E18+E19+E20+#REF!+#REF!+#REF!+E21+E22+E23+E24+#REF!+E25+E26+E29+#REF!+#REF!+#REF!+#REF!+#REF!+#REF!</f>
        <v>#REF!</v>
      </c>
      <c r="F10" s="77" t="e">
        <f>E10-D10</f>
        <v>#REF!</v>
      </c>
      <c r="G10" s="78"/>
      <c r="Q10" s="77"/>
      <c r="R10" s="77"/>
    </row>
    <row r="11" spans="1:18" s="79" customFormat="1" ht="41.65" customHeight="1" x14ac:dyDescent="0.2">
      <c r="A11" s="80" t="s">
        <v>75</v>
      </c>
      <c r="B11" s="81">
        <v>164</v>
      </c>
      <c r="C11" s="81">
        <f>149+15-107</f>
        <v>57</v>
      </c>
      <c r="D11" s="81">
        <f>C11-B11</f>
        <v>-107</v>
      </c>
      <c r="E11" s="77"/>
      <c r="F11" s="77"/>
      <c r="G11" s="78"/>
      <c r="Q11" s="77"/>
      <c r="R11" s="77"/>
    </row>
    <row r="12" spans="1:18" s="79" customFormat="1" ht="50.25" customHeight="1" x14ac:dyDescent="0.2">
      <c r="A12" s="80" t="s">
        <v>22</v>
      </c>
      <c r="B12" s="81">
        <v>98812</v>
      </c>
      <c r="C12" s="81">
        <f>93951+4861</f>
        <v>98812</v>
      </c>
      <c r="D12" s="81">
        <f t="shared" ref="D12:D29" si="0">C12-B12</f>
        <v>0</v>
      </c>
      <c r="E12" s="77"/>
      <c r="F12" s="77"/>
      <c r="G12" s="78"/>
      <c r="Q12" s="77"/>
      <c r="R12" s="77"/>
    </row>
    <row r="13" spans="1:18" s="79" customFormat="1" ht="141.75" customHeight="1" x14ac:dyDescent="0.2">
      <c r="A13" s="80" t="s">
        <v>21</v>
      </c>
      <c r="B13" s="81">
        <v>291763</v>
      </c>
      <c r="C13" s="81">
        <f>293001-1238</f>
        <v>291763</v>
      </c>
      <c r="D13" s="81">
        <f t="shared" si="0"/>
        <v>0</v>
      </c>
      <c r="E13" s="77"/>
      <c r="F13" s="77"/>
      <c r="G13" s="78"/>
      <c r="Q13" s="77"/>
      <c r="R13" s="77"/>
    </row>
    <row r="14" spans="1:18" s="79" customFormat="1" ht="117.75" customHeight="1" x14ac:dyDescent="0.2">
      <c r="A14" s="80" t="s">
        <v>76</v>
      </c>
      <c r="B14" s="81">
        <v>4532018</v>
      </c>
      <c r="C14" s="81">
        <f>4248651-38118+152543+136106+32836+1328</f>
        <v>4533346</v>
      </c>
      <c r="D14" s="81">
        <f t="shared" si="0"/>
        <v>1328</v>
      </c>
      <c r="E14" s="77"/>
      <c r="F14" s="77"/>
      <c r="G14" s="78"/>
      <c r="Q14" s="77"/>
      <c r="R14" s="77"/>
    </row>
    <row r="15" spans="1:18" s="79" customFormat="1" ht="44.25" customHeight="1" x14ac:dyDescent="0.2">
      <c r="A15" s="82" t="s">
        <v>24</v>
      </c>
      <c r="B15" s="83">
        <v>88576</v>
      </c>
      <c r="C15" s="83">
        <f>130388-3578-38234</f>
        <v>88576</v>
      </c>
      <c r="D15" s="81">
        <f t="shared" si="0"/>
        <v>0</v>
      </c>
      <c r="E15" s="84">
        <v>284</v>
      </c>
      <c r="F15" s="84">
        <f t="shared" ref="F15:F80" si="1">E15-D15</f>
        <v>284</v>
      </c>
      <c r="Q15" s="84"/>
      <c r="R15" s="84"/>
    </row>
    <row r="16" spans="1:18" s="79" customFormat="1" ht="57" customHeight="1" x14ac:dyDescent="0.2">
      <c r="A16" s="82" t="s">
        <v>23</v>
      </c>
      <c r="B16" s="83">
        <v>4361</v>
      </c>
      <c r="C16" s="83">
        <v>4361</v>
      </c>
      <c r="D16" s="81">
        <f t="shared" si="0"/>
        <v>0</v>
      </c>
      <c r="E16" s="84"/>
      <c r="F16" s="84"/>
      <c r="Q16" s="84"/>
      <c r="R16" s="84"/>
    </row>
    <row r="17" spans="1:18" s="79" customFormat="1" ht="50.25" customHeight="1" x14ac:dyDescent="0.2">
      <c r="A17" s="82" t="s">
        <v>19</v>
      </c>
      <c r="B17" s="83">
        <v>13625</v>
      </c>
      <c r="C17" s="83">
        <v>13625</v>
      </c>
      <c r="D17" s="81">
        <f t="shared" si="0"/>
        <v>0</v>
      </c>
      <c r="E17" s="84"/>
      <c r="F17" s="84"/>
      <c r="Q17" s="84"/>
      <c r="R17" s="84"/>
    </row>
    <row r="18" spans="1:18" s="79" customFormat="1" ht="40.5" customHeight="1" x14ac:dyDescent="0.2">
      <c r="A18" s="82" t="s">
        <v>25</v>
      </c>
      <c r="B18" s="85">
        <v>139414</v>
      </c>
      <c r="C18" s="85">
        <f>101391+19838+18185-2391</f>
        <v>137023</v>
      </c>
      <c r="D18" s="81">
        <f t="shared" si="0"/>
        <v>-2391</v>
      </c>
      <c r="E18" s="85">
        <f>126867</f>
        <v>126867</v>
      </c>
      <c r="F18" s="85">
        <f t="shared" si="1"/>
        <v>129258</v>
      </c>
      <c r="Q18" s="85"/>
      <c r="R18" s="85"/>
    </row>
    <row r="19" spans="1:18" s="79" customFormat="1" ht="40.5" customHeight="1" x14ac:dyDescent="0.2">
      <c r="A19" s="82" t="s">
        <v>26</v>
      </c>
      <c r="B19" s="81">
        <v>5376.7</v>
      </c>
      <c r="C19" s="81">
        <f>5128+248.7</f>
        <v>5376.7</v>
      </c>
      <c r="D19" s="81">
        <f t="shared" si="0"/>
        <v>0</v>
      </c>
      <c r="E19" s="86">
        <v>8612</v>
      </c>
      <c r="F19" s="86">
        <f t="shared" si="1"/>
        <v>8612</v>
      </c>
      <c r="Q19" s="86"/>
      <c r="R19" s="86"/>
    </row>
    <row r="20" spans="1:18" s="79" customFormat="1" ht="42" customHeight="1" x14ac:dyDescent="0.2">
      <c r="A20" s="87" t="s">
        <v>27</v>
      </c>
      <c r="B20" s="81">
        <v>708</v>
      </c>
      <c r="C20" s="81">
        <v>708</v>
      </c>
      <c r="D20" s="81">
        <f t="shared" si="0"/>
        <v>0</v>
      </c>
      <c r="E20" s="86">
        <v>82244</v>
      </c>
      <c r="F20" s="86">
        <f t="shared" si="1"/>
        <v>82244</v>
      </c>
      <c r="Q20" s="86"/>
      <c r="R20" s="86"/>
    </row>
    <row r="21" spans="1:18" s="79" customFormat="1" ht="113.25" customHeight="1" x14ac:dyDescent="0.2">
      <c r="A21" s="87" t="s">
        <v>28</v>
      </c>
      <c r="B21" s="81">
        <v>989</v>
      </c>
      <c r="C21" s="81">
        <v>989</v>
      </c>
      <c r="D21" s="81">
        <f t="shared" si="0"/>
        <v>0</v>
      </c>
      <c r="E21" s="86">
        <f>110898-9876</f>
        <v>101022</v>
      </c>
      <c r="F21" s="86">
        <f>E21-D21</f>
        <v>101022</v>
      </c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</row>
    <row r="22" spans="1:18" s="79" customFormat="1" ht="97.5" customHeight="1" x14ac:dyDescent="0.2">
      <c r="A22" s="88" t="s">
        <v>77</v>
      </c>
      <c r="B22" s="83">
        <v>2964</v>
      </c>
      <c r="C22" s="83">
        <v>2964</v>
      </c>
      <c r="D22" s="81">
        <f t="shared" si="0"/>
        <v>0</v>
      </c>
      <c r="E22" s="84">
        <v>102149</v>
      </c>
      <c r="F22" s="84">
        <f t="shared" si="1"/>
        <v>102149</v>
      </c>
      <c r="Q22" s="84"/>
      <c r="R22" s="84"/>
    </row>
    <row r="23" spans="1:18" s="79" customFormat="1" ht="57.75" customHeight="1" x14ac:dyDescent="0.2">
      <c r="A23" s="88" t="s">
        <v>29</v>
      </c>
      <c r="B23" s="81">
        <v>2544</v>
      </c>
      <c r="C23" s="81">
        <v>2544</v>
      </c>
      <c r="D23" s="81">
        <f t="shared" si="0"/>
        <v>0</v>
      </c>
      <c r="E23" s="86">
        <v>9065</v>
      </c>
      <c r="F23" s="86">
        <f t="shared" si="1"/>
        <v>9065</v>
      </c>
      <c r="Q23" s="86"/>
      <c r="R23" s="86"/>
    </row>
    <row r="24" spans="1:18" s="79" customFormat="1" ht="44.25" customHeight="1" x14ac:dyDescent="0.2">
      <c r="A24" s="87" t="s">
        <v>30</v>
      </c>
      <c r="B24" s="81">
        <v>3783</v>
      </c>
      <c r="C24" s="81">
        <v>3783</v>
      </c>
      <c r="D24" s="81">
        <f t="shared" si="0"/>
        <v>0</v>
      </c>
      <c r="E24" s="86">
        <f>1689490-62850</f>
        <v>1626640</v>
      </c>
      <c r="F24" s="86">
        <f t="shared" si="1"/>
        <v>1626640</v>
      </c>
      <c r="Q24" s="86"/>
      <c r="R24" s="86"/>
    </row>
    <row r="25" spans="1:18" s="79" customFormat="1" ht="47.25" customHeight="1" x14ac:dyDescent="0.2">
      <c r="A25" s="89" t="s">
        <v>78</v>
      </c>
      <c r="B25" s="81">
        <v>15326</v>
      </c>
      <c r="C25" s="81">
        <v>15326</v>
      </c>
      <c r="D25" s="81">
        <f t="shared" si="0"/>
        <v>0</v>
      </c>
      <c r="E25" s="86">
        <f>34305-27221</f>
        <v>7084</v>
      </c>
      <c r="F25" s="86">
        <f t="shared" si="1"/>
        <v>7084</v>
      </c>
      <c r="Q25" s="86"/>
      <c r="R25" s="86"/>
    </row>
    <row r="26" spans="1:18" s="79" customFormat="1" ht="60.75" customHeight="1" x14ac:dyDescent="0.2">
      <c r="A26" s="89" t="s">
        <v>31</v>
      </c>
      <c r="B26" s="90">
        <v>9840.86</v>
      </c>
      <c r="C26" s="90">
        <v>9840.86</v>
      </c>
      <c r="D26" s="81">
        <f t="shared" si="0"/>
        <v>0</v>
      </c>
      <c r="E26" s="91">
        <f>1180869+69004+9000</f>
        <v>1258873</v>
      </c>
      <c r="F26" s="91">
        <f t="shared" si="1"/>
        <v>1258873</v>
      </c>
      <c r="Q26" s="91"/>
      <c r="R26" s="91"/>
    </row>
    <row r="27" spans="1:18" s="79" customFormat="1" ht="60.75" customHeight="1" x14ac:dyDescent="0.2">
      <c r="A27" s="89" t="s">
        <v>32</v>
      </c>
      <c r="B27" s="90">
        <v>2759</v>
      </c>
      <c r="C27" s="90">
        <v>2759</v>
      </c>
      <c r="D27" s="81">
        <f t="shared" si="0"/>
        <v>0</v>
      </c>
      <c r="E27" s="91"/>
      <c r="F27" s="91"/>
      <c r="Q27" s="91"/>
      <c r="R27" s="91"/>
    </row>
    <row r="28" spans="1:18" s="79" customFormat="1" ht="33.75" customHeight="1" x14ac:dyDescent="0.2">
      <c r="A28" s="95" t="s">
        <v>1443</v>
      </c>
      <c r="B28" s="83">
        <v>424</v>
      </c>
      <c r="C28" s="83">
        <v>424</v>
      </c>
      <c r="D28" s="83">
        <f t="shared" si="0"/>
        <v>0</v>
      </c>
      <c r="E28" s="84"/>
      <c r="F28" s="84"/>
      <c r="Q28" s="84"/>
      <c r="R28" s="84"/>
    </row>
    <row r="29" spans="1:18" s="79" customFormat="1" ht="35.65" customHeight="1" x14ac:dyDescent="0.2">
      <c r="A29" s="87" t="s">
        <v>79</v>
      </c>
      <c r="B29" s="81">
        <v>0</v>
      </c>
      <c r="C29" s="81">
        <f>3917-3917</f>
        <v>0</v>
      </c>
      <c r="D29" s="81">
        <f t="shared" si="0"/>
        <v>0</v>
      </c>
      <c r="E29" s="86">
        <f>2849+620</f>
        <v>3469</v>
      </c>
      <c r="F29" s="86">
        <f t="shared" si="1"/>
        <v>3469</v>
      </c>
      <c r="Q29" s="86"/>
      <c r="R29" s="86"/>
    </row>
    <row r="30" spans="1:18" s="79" customFormat="1" ht="27.2" customHeight="1" x14ac:dyDescent="0.25">
      <c r="A30" s="92" t="s">
        <v>34</v>
      </c>
      <c r="B30" s="93">
        <v>3217999.0919999997</v>
      </c>
      <c r="C30" s="93">
        <f>SUM(C31:C73)</f>
        <v>3224604.4919999996</v>
      </c>
      <c r="D30" s="93">
        <f>C30-B30</f>
        <v>6605.3999999999069</v>
      </c>
      <c r="E30" s="84"/>
      <c r="F30" s="84"/>
      <c r="Q30" s="94"/>
      <c r="R30" s="94"/>
    </row>
    <row r="31" spans="1:18" s="79" customFormat="1" ht="44.25" customHeight="1" x14ac:dyDescent="0.2">
      <c r="A31" s="95" t="s">
        <v>33</v>
      </c>
      <c r="B31" s="83">
        <v>268163</v>
      </c>
      <c r="C31" s="83">
        <f>418357-30990-240164.6+113212.8+7747.8</f>
        <v>268163</v>
      </c>
      <c r="D31" s="83">
        <f>C31-B31</f>
        <v>0</v>
      </c>
      <c r="E31" s="84"/>
      <c r="F31" s="84"/>
      <c r="Q31" s="84"/>
      <c r="R31" s="84"/>
    </row>
    <row r="32" spans="1:18" s="79" customFormat="1" ht="44.25" customHeight="1" x14ac:dyDescent="0.2">
      <c r="A32" s="95" t="s">
        <v>1087</v>
      </c>
      <c r="B32" s="83">
        <v>0</v>
      </c>
      <c r="C32" s="83">
        <f>30990-30990</f>
        <v>0</v>
      </c>
      <c r="D32" s="83">
        <f>C32-B32</f>
        <v>0</v>
      </c>
      <c r="E32" s="84"/>
      <c r="F32" s="84"/>
      <c r="Q32" s="84"/>
      <c r="R32" s="84"/>
    </row>
    <row r="33" spans="1:18" s="79" customFormat="1" ht="36.75" customHeight="1" x14ac:dyDescent="0.2">
      <c r="A33" s="95" t="s">
        <v>35</v>
      </c>
      <c r="B33" s="83">
        <v>1822</v>
      </c>
      <c r="C33" s="83">
        <f>68362-42096-26266+1822</f>
        <v>1822</v>
      </c>
      <c r="D33" s="83">
        <f t="shared" ref="D33:D73" si="2">C33-B33</f>
        <v>0</v>
      </c>
      <c r="E33" s="84"/>
      <c r="F33" s="84"/>
      <c r="Q33" s="84"/>
      <c r="R33" s="84"/>
    </row>
    <row r="34" spans="1:18" s="79" customFormat="1" ht="36.75" customHeight="1" x14ac:dyDescent="0.2">
      <c r="A34" s="95" t="s">
        <v>1149</v>
      </c>
      <c r="B34" s="83">
        <v>234066.40000000002</v>
      </c>
      <c r="C34" s="83">
        <f>21396.2+109588+109588-6505.8</f>
        <v>234066.40000000002</v>
      </c>
      <c r="D34" s="83">
        <f t="shared" si="2"/>
        <v>0</v>
      </c>
      <c r="E34" s="84"/>
      <c r="F34" s="84"/>
      <c r="Q34" s="84"/>
      <c r="R34" s="84"/>
    </row>
    <row r="35" spans="1:18" s="79" customFormat="1" ht="81" customHeight="1" x14ac:dyDescent="0.2">
      <c r="A35" s="95" t="s">
        <v>36</v>
      </c>
      <c r="B35" s="83">
        <v>2679</v>
      </c>
      <c r="C35" s="83">
        <v>2679</v>
      </c>
      <c r="D35" s="83">
        <f t="shared" si="2"/>
        <v>0</v>
      </c>
      <c r="E35" s="84"/>
      <c r="F35" s="84"/>
      <c r="Q35" s="84"/>
      <c r="R35" s="84"/>
    </row>
    <row r="36" spans="1:18" s="79" customFormat="1" ht="44.25" customHeight="1" x14ac:dyDescent="0.2">
      <c r="A36" s="95" t="s">
        <v>37</v>
      </c>
      <c r="B36" s="83">
        <v>3137.5</v>
      </c>
      <c r="C36" s="83">
        <v>3137.5</v>
      </c>
      <c r="D36" s="83">
        <f t="shared" si="2"/>
        <v>0</v>
      </c>
      <c r="E36" s="84"/>
      <c r="F36" s="84"/>
      <c r="Q36" s="84"/>
      <c r="R36" s="84"/>
    </row>
    <row r="37" spans="1:18" s="79" customFormat="1" ht="44.25" customHeight="1" x14ac:dyDescent="0.2">
      <c r="A37" s="95" t="s">
        <v>38</v>
      </c>
      <c r="B37" s="83">
        <v>28502</v>
      </c>
      <c r="C37" s="83">
        <f>27495+399+1089+50-531</f>
        <v>28502</v>
      </c>
      <c r="D37" s="83">
        <f t="shared" si="2"/>
        <v>0</v>
      </c>
      <c r="E37" s="84"/>
      <c r="F37" s="84"/>
      <c r="Q37" s="84"/>
      <c r="R37" s="84"/>
    </row>
    <row r="38" spans="1:18" s="79" customFormat="1" ht="44.25" customHeight="1" x14ac:dyDescent="0.2">
      <c r="A38" s="95" t="s">
        <v>39</v>
      </c>
      <c r="B38" s="145">
        <v>10667</v>
      </c>
      <c r="C38" s="145">
        <f>10667+1305</f>
        <v>11972</v>
      </c>
      <c r="D38" s="83">
        <f t="shared" si="2"/>
        <v>1305</v>
      </c>
      <c r="E38" s="84"/>
      <c r="F38" s="84"/>
      <c r="Q38" s="84"/>
      <c r="R38" s="84"/>
    </row>
    <row r="39" spans="1:18" s="79" customFormat="1" ht="57" customHeight="1" x14ac:dyDescent="0.2">
      <c r="A39" s="95" t="s">
        <v>40</v>
      </c>
      <c r="B39" s="83">
        <v>181571.1</v>
      </c>
      <c r="C39" s="83">
        <f>177993+3579-0.9</f>
        <v>181571.1</v>
      </c>
      <c r="D39" s="83">
        <f t="shared" si="2"/>
        <v>0</v>
      </c>
      <c r="E39" s="84"/>
      <c r="F39" s="84"/>
      <c r="Q39" s="84"/>
      <c r="R39" s="84"/>
    </row>
    <row r="40" spans="1:18" s="79" customFormat="1" ht="51.75" customHeight="1" x14ac:dyDescent="0.2">
      <c r="A40" s="95" t="s">
        <v>1195</v>
      </c>
      <c r="B40" s="83">
        <v>73942</v>
      </c>
      <c r="C40" s="83">
        <f>73190+752</f>
        <v>73942</v>
      </c>
      <c r="D40" s="83">
        <f t="shared" si="2"/>
        <v>0</v>
      </c>
      <c r="E40" s="84"/>
      <c r="F40" s="84"/>
      <c r="Q40" s="84"/>
      <c r="R40" s="84"/>
    </row>
    <row r="41" spans="1:18" s="79" customFormat="1" ht="29.25" customHeight="1" x14ac:dyDescent="0.2">
      <c r="A41" s="95" t="s">
        <v>41</v>
      </c>
      <c r="B41" s="83">
        <v>5772.4</v>
      </c>
      <c r="C41" s="83">
        <f>6110-337.6</f>
        <v>5772.4</v>
      </c>
      <c r="D41" s="83">
        <f t="shared" si="2"/>
        <v>0</v>
      </c>
      <c r="E41" s="84"/>
      <c r="F41" s="84"/>
      <c r="Q41" s="84"/>
      <c r="R41" s="84"/>
    </row>
    <row r="42" spans="1:18" s="79" customFormat="1" ht="27.95" customHeight="1" x14ac:dyDescent="0.2">
      <c r="A42" s="95" t="s">
        <v>42</v>
      </c>
      <c r="B42" s="83">
        <v>291</v>
      </c>
      <c r="C42" s="83">
        <v>291</v>
      </c>
      <c r="D42" s="83">
        <f t="shared" si="2"/>
        <v>0</v>
      </c>
      <c r="E42" s="84"/>
      <c r="F42" s="84"/>
      <c r="Q42" s="84"/>
      <c r="R42" s="84"/>
    </row>
    <row r="43" spans="1:18" s="79" customFormat="1" ht="25.9" customHeight="1" x14ac:dyDescent="0.2">
      <c r="A43" s="95" t="s">
        <v>43</v>
      </c>
      <c r="B43" s="83">
        <v>11719</v>
      </c>
      <c r="C43" s="83">
        <f>11719+6938</f>
        <v>18657</v>
      </c>
      <c r="D43" s="83">
        <f t="shared" si="2"/>
        <v>6938</v>
      </c>
      <c r="E43" s="84"/>
      <c r="F43" s="84"/>
      <c r="Q43" s="84"/>
      <c r="R43" s="84"/>
    </row>
    <row r="44" spans="1:18" s="79" customFormat="1" ht="76.5" customHeight="1" x14ac:dyDescent="0.2">
      <c r="A44" s="95" t="s">
        <v>44</v>
      </c>
      <c r="B44" s="83">
        <v>186</v>
      </c>
      <c r="C44" s="83">
        <v>186</v>
      </c>
      <c r="D44" s="83">
        <f t="shared" si="2"/>
        <v>0</v>
      </c>
      <c r="E44" s="84"/>
      <c r="F44" s="84"/>
      <c r="Q44" s="84"/>
      <c r="R44" s="84"/>
    </row>
    <row r="45" spans="1:18" s="79" customFormat="1" ht="76.5" customHeight="1" x14ac:dyDescent="0.2">
      <c r="A45" s="95" t="s">
        <v>45</v>
      </c>
      <c r="B45" s="83">
        <v>688.5</v>
      </c>
      <c r="C45" s="83">
        <f>83.7+604.8+187.2</f>
        <v>875.7</v>
      </c>
      <c r="D45" s="83">
        <f t="shared" si="2"/>
        <v>187.20000000000005</v>
      </c>
      <c r="E45" s="84"/>
      <c r="F45" s="84"/>
      <c r="Q45" s="84"/>
      <c r="R45" s="84"/>
    </row>
    <row r="46" spans="1:18" s="79" customFormat="1" ht="66" customHeight="1" x14ac:dyDescent="0.2">
      <c r="A46" s="95" t="s">
        <v>46</v>
      </c>
      <c r="B46" s="83">
        <v>3079.67</v>
      </c>
      <c r="C46" s="83">
        <v>3079.67</v>
      </c>
      <c r="D46" s="83">
        <f t="shared" si="2"/>
        <v>0</v>
      </c>
      <c r="E46" s="84"/>
      <c r="F46" s="84"/>
      <c r="Q46" s="84"/>
      <c r="R46" s="84"/>
    </row>
    <row r="47" spans="1:18" s="79" customFormat="1" ht="77.25" customHeight="1" x14ac:dyDescent="0.2">
      <c r="A47" s="95" t="s">
        <v>47</v>
      </c>
      <c r="B47" s="83">
        <v>863.40000000000032</v>
      </c>
      <c r="C47" s="83">
        <f>3075.8-592.7-1619.7-863.4</f>
        <v>0</v>
      </c>
      <c r="D47" s="83">
        <f t="shared" si="2"/>
        <v>-863.40000000000032</v>
      </c>
      <c r="E47" s="84"/>
      <c r="F47" s="84"/>
      <c r="Q47" s="84"/>
      <c r="R47" s="84"/>
    </row>
    <row r="48" spans="1:18" s="79" customFormat="1" ht="49.5" customHeight="1" x14ac:dyDescent="0.2">
      <c r="A48" s="95" t="s">
        <v>48</v>
      </c>
      <c r="B48" s="83">
        <v>0</v>
      </c>
      <c r="C48" s="83">
        <f>1295-1295</f>
        <v>0</v>
      </c>
      <c r="D48" s="83">
        <f t="shared" si="2"/>
        <v>0</v>
      </c>
      <c r="E48" s="84"/>
      <c r="F48" s="84"/>
      <c r="Q48" s="84"/>
      <c r="R48" s="84"/>
    </row>
    <row r="49" spans="1:18" s="79" customFormat="1" ht="29.85" customHeight="1" x14ac:dyDescent="0.2">
      <c r="A49" s="95" t="s">
        <v>49</v>
      </c>
      <c r="B49" s="83">
        <v>-1.9999999998617568E-2</v>
      </c>
      <c r="C49" s="83">
        <f>10111.28-10111.3</f>
        <v>-1.9999999998617568E-2</v>
      </c>
      <c r="D49" s="83">
        <f t="shared" si="2"/>
        <v>0</v>
      </c>
      <c r="E49" s="84"/>
      <c r="F49" s="84"/>
      <c r="Q49" s="84"/>
      <c r="R49" s="84"/>
    </row>
    <row r="50" spans="1:18" s="79" customFormat="1" ht="36.75" customHeight="1" x14ac:dyDescent="0.2">
      <c r="A50" s="95" t="s">
        <v>50</v>
      </c>
      <c r="B50" s="83">
        <v>194321.21</v>
      </c>
      <c r="C50" s="83">
        <f>255321.21-61000</f>
        <v>194321.21</v>
      </c>
      <c r="D50" s="83">
        <f t="shared" si="2"/>
        <v>0</v>
      </c>
      <c r="E50" s="84"/>
      <c r="F50" s="84"/>
      <c r="Q50" s="84"/>
      <c r="R50" s="84"/>
    </row>
    <row r="51" spans="1:18" s="79" customFormat="1" ht="35.25" customHeight="1" x14ac:dyDescent="0.2">
      <c r="A51" s="95" t="s">
        <v>51</v>
      </c>
      <c r="B51" s="83">
        <v>968146.79999999993</v>
      </c>
      <c r="C51" s="83">
        <f>448833+258.6+206185.1+263088-471456.7+516266.9+4971.9</f>
        <v>968146.79999999993</v>
      </c>
      <c r="D51" s="83">
        <f t="shared" si="2"/>
        <v>0</v>
      </c>
      <c r="E51" s="84"/>
      <c r="F51" s="84"/>
      <c r="Q51" s="84"/>
      <c r="R51" s="84"/>
    </row>
    <row r="52" spans="1:18" s="79" customFormat="1" ht="37.5" customHeight="1" x14ac:dyDescent="0.2">
      <c r="A52" s="95" t="s">
        <v>52</v>
      </c>
      <c r="B52" s="83">
        <v>189062.5</v>
      </c>
      <c r="C52" s="83">
        <v>189062.5</v>
      </c>
      <c r="D52" s="83">
        <f t="shared" si="2"/>
        <v>0</v>
      </c>
      <c r="E52" s="84"/>
      <c r="F52" s="84"/>
      <c r="Q52" s="84"/>
      <c r="R52" s="84"/>
    </row>
    <row r="53" spans="1:18" s="79" customFormat="1" ht="34.5" customHeight="1" x14ac:dyDescent="0.2">
      <c r="A53" s="95" t="s">
        <v>53</v>
      </c>
      <c r="B53" s="83">
        <v>321660.59999999998</v>
      </c>
      <c r="C53" s="83">
        <f>271920-271920+210120+61800+50000-259.4</f>
        <v>321660.59999999998</v>
      </c>
      <c r="D53" s="83">
        <f t="shared" si="2"/>
        <v>0</v>
      </c>
      <c r="E53" s="84"/>
      <c r="F53" s="84"/>
      <c r="Q53" s="84"/>
      <c r="R53" s="84"/>
    </row>
    <row r="54" spans="1:18" s="79" customFormat="1" ht="44.25" customHeight="1" x14ac:dyDescent="0.2">
      <c r="A54" s="95" t="s">
        <v>54</v>
      </c>
      <c r="B54" s="83">
        <v>530029.80000000005</v>
      </c>
      <c r="C54" s="83">
        <v>530029.80000000005</v>
      </c>
      <c r="D54" s="83">
        <f t="shared" si="2"/>
        <v>0</v>
      </c>
      <c r="E54" s="84"/>
      <c r="F54" s="84"/>
      <c r="Q54" s="84"/>
      <c r="R54" s="84"/>
    </row>
    <row r="55" spans="1:18" s="79" customFormat="1" ht="33" customHeight="1" x14ac:dyDescent="0.2">
      <c r="A55" s="95" t="s">
        <v>55</v>
      </c>
      <c r="B55" s="83">
        <v>5.8199999999778811</v>
      </c>
      <c r="C55" s="83">
        <f>195366.02+6560-201920.2</f>
        <v>5.8199999999778811</v>
      </c>
      <c r="D55" s="83">
        <f t="shared" si="2"/>
        <v>0</v>
      </c>
      <c r="E55" s="84"/>
      <c r="F55" s="84"/>
      <c r="Q55" s="84"/>
      <c r="R55" s="84"/>
    </row>
    <row r="56" spans="1:18" s="79" customFormat="1" ht="44.25" customHeight="1" x14ac:dyDescent="0.2">
      <c r="A56" s="95" t="s">
        <v>56</v>
      </c>
      <c r="B56" s="83">
        <v>3008.8420000000001</v>
      </c>
      <c r="C56" s="83">
        <f>3008.842</f>
        <v>3008.8420000000001</v>
      </c>
      <c r="D56" s="83">
        <f t="shared" si="2"/>
        <v>0</v>
      </c>
      <c r="E56" s="84"/>
      <c r="F56" s="84"/>
      <c r="Q56" s="84"/>
      <c r="R56" s="84"/>
    </row>
    <row r="57" spans="1:18" s="79" customFormat="1" ht="44.25" customHeight="1" x14ac:dyDescent="0.2">
      <c r="A57" s="95" t="s">
        <v>57</v>
      </c>
      <c r="B57" s="83">
        <v>1124.9199999999998</v>
      </c>
      <c r="C57" s="83">
        <f>1126.12-1.2</f>
        <v>1124.9199999999998</v>
      </c>
      <c r="D57" s="83">
        <f t="shared" si="2"/>
        <v>0</v>
      </c>
      <c r="E57" s="84"/>
      <c r="F57" s="84"/>
      <c r="Q57" s="84"/>
      <c r="R57" s="84"/>
    </row>
    <row r="58" spans="1:18" s="79" customFormat="1" ht="32.25" customHeight="1" x14ac:dyDescent="0.2">
      <c r="A58" s="95" t="s">
        <v>58</v>
      </c>
      <c r="B58" s="83">
        <v>1882.1499999999996</v>
      </c>
      <c r="C58" s="83">
        <f>23490.55-6774.5-14833.9-961.4</f>
        <v>920.74999999999966</v>
      </c>
      <c r="D58" s="83">
        <f t="shared" si="2"/>
        <v>-961.4</v>
      </c>
      <c r="E58" s="84"/>
      <c r="F58" s="84"/>
      <c r="Q58" s="84"/>
      <c r="R58" s="84"/>
    </row>
    <row r="59" spans="1:18" s="79" customFormat="1" ht="44.25" customHeight="1" x14ac:dyDescent="0.2">
      <c r="A59" s="95" t="s">
        <v>59</v>
      </c>
      <c r="B59" s="83">
        <v>6941</v>
      </c>
      <c r="C59" s="83">
        <v>6941</v>
      </c>
      <c r="D59" s="83">
        <f t="shared" si="2"/>
        <v>0</v>
      </c>
      <c r="E59" s="84"/>
      <c r="F59" s="84"/>
      <c r="Q59" s="84"/>
      <c r="R59" s="84"/>
    </row>
    <row r="60" spans="1:18" s="79" customFormat="1" ht="40.5" customHeight="1" x14ac:dyDescent="0.2">
      <c r="A60" s="95" t="s">
        <v>64</v>
      </c>
      <c r="B60" s="83">
        <v>52966</v>
      </c>
      <c r="C60" s="83">
        <f>66488+6818-20340</f>
        <v>52966</v>
      </c>
      <c r="D60" s="83">
        <f t="shared" si="2"/>
        <v>0</v>
      </c>
      <c r="E60" s="84"/>
      <c r="F60" s="84"/>
      <c r="Q60" s="84"/>
      <c r="R60" s="84"/>
    </row>
    <row r="61" spans="1:18" s="79" customFormat="1" ht="51" customHeight="1" x14ac:dyDescent="0.2">
      <c r="A61" s="95" t="s">
        <v>60</v>
      </c>
      <c r="B61" s="83">
        <v>49535</v>
      </c>
      <c r="C61" s="83">
        <f>88695+15840-55000</f>
        <v>49535</v>
      </c>
      <c r="D61" s="83">
        <f t="shared" si="2"/>
        <v>0</v>
      </c>
      <c r="E61" s="84"/>
      <c r="F61" s="84"/>
      <c r="Q61" s="84"/>
      <c r="R61" s="84"/>
    </row>
    <row r="62" spans="1:18" s="79" customFormat="1" ht="39" customHeight="1" x14ac:dyDescent="0.2">
      <c r="A62" s="95" t="s">
        <v>61</v>
      </c>
      <c r="B62" s="83">
        <v>0</v>
      </c>
      <c r="C62" s="83">
        <f>14212-14212</f>
        <v>0</v>
      </c>
      <c r="D62" s="83">
        <f t="shared" si="2"/>
        <v>0</v>
      </c>
      <c r="E62" s="84"/>
      <c r="F62" s="84"/>
      <c r="Q62" s="84"/>
      <c r="R62" s="84"/>
    </row>
    <row r="63" spans="1:18" s="79" customFormat="1" ht="83.25" customHeight="1" x14ac:dyDescent="0.2">
      <c r="A63" s="95" t="s">
        <v>62</v>
      </c>
      <c r="B63" s="83">
        <v>2498.5</v>
      </c>
      <c r="C63" s="83">
        <v>2498.5</v>
      </c>
      <c r="D63" s="83">
        <f t="shared" si="2"/>
        <v>0</v>
      </c>
      <c r="E63" s="84"/>
      <c r="F63" s="84"/>
      <c r="Q63" s="84"/>
      <c r="R63" s="84"/>
    </row>
    <row r="64" spans="1:18" s="79" customFormat="1" ht="33.75" customHeight="1" x14ac:dyDescent="0.2">
      <c r="A64" s="95" t="s">
        <v>1084</v>
      </c>
      <c r="B64" s="83">
        <v>5958.3</v>
      </c>
      <c r="C64" s="83">
        <f>3903.4+2054.9</f>
        <v>5958.3</v>
      </c>
      <c r="D64" s="83">
        <f t="shared" si="2"/>
        <v>0</v>
      </c>
      <c r="E64" s="84"/>
      <c r="F64" s="84"/>
      <c r="Q64" s="84"/>
      <c r="R64" s="84"/>
    </row>
    <row r="65" spans="1:18" s="79" customFormat="1" ht="33.75" customHeight="1" x14ac:dyDescent="0.2">
      <c r="A65" s="95" t="s">
        <v>1085</v>
      </c>
      <c r="B65" s="83">
        <v>0</v>
      </c>
      <c r="C65" s="83">
        <f>65200-65200</f>
        <v>0</v>
      </c>
      <c r="D65" s="83">
        <f t="shared" si="2"/>
        <v>0</v>
      </c>
      <c r="E65" s="84"/>
      <c r="F65" s="84"/>
      <c r="Q65" s="84"/>
      <c r="R65" s="84"/>
    </row>
    <row r="66" spans="1:18" s="79" customFormat="1" ht="33.75" customHeight="1" x14ac:dyDescent="0.2">
      <c r="A66" s="95" t="s">
        <v>1086</v>
      </c>
      <c r="B66" s="83">
        <v>5072</v>
      </c>
      <c r="C66" s="83">
        <f>13438-8366</f>
        <v>5072</v>
      </c>
      <c r="D66" s="83">
        <f t="shared" si="2"/>
        <v>0</v>
      </c>
      <c r="E66" s="84"/>
      <c r="F66" s="84"/>
      <c r="Q66" s="84"/>
      <c r="R66" s="84"/>
    </row>
    <row r="67" spans="1:18" s="79" customFormat="1" ht="33.75" customHeight="1" x14ac:dyDescent="0.2">
      <c r="A67" s="95" t="s">
        <v>1295</v>
      </c>
      <c r="B67" s="83">
        <v>7947.9000000000005</v>
      </c>
      <c r="C67" s="83">
        <f>928.1+7019.8</f>
        <v>7947.9000000000005</v>
      </c>
      <c r="D67" s="83">
        <f t="shared" si="2"/>
        <v>0</v>
      </c>
      <c r="E67" s="84"/>
      <c r="F67" s="84"/>
      <c r="Q67" s="84"/>
      <c r="R67" s="84"/>
    </row>
    <row r="68" spans="1:18" s="79" customFormat="1" ht="33.75" customHeight="1" x14ac:dyDescent="0.2">
      <c r="A68" s="95" t="s">
        <v>1296</v>
      </c>
      <c r="B68" s="83">
        <v>4033.5999999999995</v>
      </c>
      <c r="C68" s="83">
        <f>2257.7+1910.6-134.7</f>
        <v>4033.5999999999995</v>
      </c>
      <c r="D68" s="83">
        <f t="shared" si="2"/>
        <v>0</v>
      </c>
      <c r="E68" s="84"/>
      <c r="F68" s="84"/>
      <c r="Q68" s="84"/>
      <c r="R68" s="84"/>
    </row>
    <row r="69" spans="1:18" s="79" customFormat="1" ht="33.75" customHeight="1" x14ac:dyDescent="0.2">
      <c r="A69" s="95" t="s">
        <v>1297</v>
      </c>
      <c r="B69" s="83">
        <v>343.4</v>
      </c>
      <c r="C69" s="83">
        <f>859-515.6</f>
        <v>343.4</v>
      </c>
      <c r="D69" s="83">
        <f t="shared" si="2"/>
        <v>0</v>
      </c>
      <c r="E69" s="84"/>
      <c r="F69" s="84"/>
      <c r="Q69" s="84"/>
      <c r="R69" s="84"/>
    </row>
    <row r="70" spans="1:18" s="79" customFormat="1" ht="33.75" customHeight="1" x14ac:dyDescent="0.2">
      <c r="A70" s="95" t="s">
        <v>1298</v>
      </c>
      <c r="B70" s="83">
        <v>26886.5</v>
      </c>
      <c r="C70" s="83">
        <f>68262.5-41376</f>
        <v>26886.5</v>
      </c>
      <c r="D70" s="83">
        <f t="shared" si="2"/>
        <v>0</v>
      </c>
      <c r="E70" s="84"/>
      <c r="F70" s="84"/>
      <c r="Q70" s="84"/>
      <c r="R70" s="84"/>
    </row>
    <row r="71" spans="1:18" s="79" customFormat="1" ht="33.75" customHeight="1" x14ac:dyDescent="0.2">
      <c r="A71" s="95" t="s">
        <v>1442</v>
      </c>
      <c r="B71" s="83">
        <v>4537</v>
      </c>
      <c r="C71" s="83">
        <v>4537</v>
      </c>
      <c r="D71" s="83">
        <f t="shared" si="2"/>
        <v>0</v>
      </c>
      <c r="E71" s="84"/>
      <c r="F71" s="84"/>
      <c r="Q71" s="84"/>
      <c r="R71" s="84"/>
    </row>
    <row r="72" spans="1:18" s="79" customFormat="1" ht="33.75" customHeight="1" x14ac:dyDescent="0.2">
      <c r="A72" s="95" t="s">
        <v>1294</v>
      </c>
      <c r="B72" s="83">
        <v>1474.3</v>
      </c>
      <c r="C72" s="83">
        <v>1474.3</v>
      </c>
      <c r="D72" s="83">
        <f t="shared" si="2"/>
        <v>0</v>
      </c>
      <c r="E72" s="84"/>
      <c r="F72" s="84"/>
      <c r="Q72" s="84"/>
      <c r="R72" s="84"/>
    </row>
    <row r="73" spans="1:18" s="79" customFormat="1" ht="38.25" customHeight="1" x14ac:dyDescent="0.2">
      <c r="A73" s="95" t="s">
        <v>63</v>
      </c>
      <c r="B73" s="83">
        <v>13413</v>
      </c>
      <c r="C73" s="83">
        <v>13413</v>
      </c>
      <c r="D73" s="83">
        <f t="shared" si="2"/>
        <v>0</v>
      </c>
      <c r="E73" s="84"/>
      <c r="F73" s="84"/>
      <c r="Q73" s="84"/>
      <c r="R73" s="84"/>
    </row>
    <row r="74" spans="1:18" s="79" customFormat="1" ht="38.25" customHeight="1" x14ac:dyDescent="0.2">
      <c r="A74" s="92" t="s">
        <v>125</v>
      </c>
      <c r="B74" s="93">
        <v>75406</v>
      </c>
      <c r="C74" s="93">
        <f>SUM(C75:C79)</f>
        <v>77419</v>
      </c>
      <c r="D74" s="93">
        <f>D75+D79+D77+D76</f>
        <v>0</v>
      </c>
      <c r="E74" s="84"/>
      <c r="F74" s="84"/>
      <c r="Q74" s="84"/>
      <c r="R74" s="84"/>
    </row>
    <row r="75" spans="1:18" s="79" customFormat="1" ht="48" customHeight="1" x14ac:dyDescent="0.2">
      <c r="A75" s="95" t="s">
        <v>1150</v>
      </c>
      <c r="B75" s="83">
        <v>2515</v>
      </c>
      <c r="C75" s="83">
        <v>2515</v>
      </c>
      <c r="D75" s="83">
        <f t="shared" ref="D75:D80" si="3">C75-B75</f>
        <v>0</v>
      </c>
      <c r="E75" s="84"/>
      <c r="F75" s="84"/>
      <c r="Q75" s="84"/>
      <c r="R75" s="84"/>
    </row>
    <row r="76" spans="1:18" s="79" customFormat="1" ht="34.5" customHeight="1" x14ac:dyDescent="0.2">
      <c r="A76" s="95" t="s">
        <v>1466</v>
      </c>
      <c r="B76" s="83">
        <v>18671</v>
      </c>
      <c r="C76" s="83">
        <v>18671</v>
      </c>
      <c r="D76" s="83">
        <f t="shared" si="3"/>
        <v>0</v>
      </c>
      <c r="E76" s="84"/>
      <c r="F76" s="84"/>
      <c r="Q76" s="84"/>
      <c r="R76" s="84"/>
    </row>
    <row r="77" spans="1:18" s="79" customFormat="1" ht="34.5" customHeight="1" x14ac:dyDescent="0.2">
      <c r="A77" s="95" t="s">
        <v>1444</v>
      </c>
      <c r="B77" s="83">
        <v>2220</v>
      </c>
      <c r="C77" s="83">
        <v>2220</v>
      </c>
      <c r="D77" s="83">
        <f t="shared" si="3"/>
        <v>0</v>
      </c>
      <c r="E77" s="84"/>
      <c r="F77" s="84"/>
      <c r="Q77" s="84"/>
      <c r="R77" s="84"/>
    </row>
    <row r="78" spans="1:18" s="79" customFormat="1" ht="34.5" customHeight="1" x14ac:dyDescent="0.2">
      <c r="A78" s="95" t="s">
        <v>1465</v>
      </c>
      <c r="B78" s="83">
        <v>0</v>
      </c>
      <c r="C78" s="83">
        <v>2013</v>
      </c>
      <c r="D78" s="83">
        <f t="shared" si="3"/>
        <v>2013</v>
      </c>
      <c r="E78" s="84"/>
      <c r="F78" s="84"/>
      <c r="Q78" s="84"/>
      <c r="R78" s="84"/>
    </row>
    <row r="79" spans="1:18" s="79" customFormat="1" ht="38.25" customHeight="1" x14ac:dyDescent="0.2">
      <c r="A79" s="95" t="s">
        <v>126</v>
      </c>
      <c r="B79" s="83">
        <v>52000</v>
      </c>
      <c r="C79" s="83">
        <f>29000-20000+43000</f>
        <v>52000</v>
      </c>
      <c r="D79" s="83">
        <f t="shared" si="3"/>
        <v>0</v>
      </c>
      <c r="E79" s="84"/>
      <c r="F79" s="84"/>
      <c r="Q79" s="84"/>
      <c r="R79" s="84"/>
    </row>
    <row r="80" spans="1:18" s="79" customFormat="1" ht="35.65" customHeight="1" x14ac:dyDescent="0.2">
      <c r="A80" s="96" t="s">
        <v>13</v>
      </c>
      <c r="B80" s="97">
        <v>8506852.6520000007</v>
      </c>
      <c r="C80" s="97">
        <f>C10+C30+C74</f>
        <v>8514301.0520000011</v>
      </c>
      <c r="D80" s="97">
        <f t="shared" si="3"/>
        <v>7448.4000000003725</v>
      </c>
      <c r="E80" s="98" t="e">
        <f>E10+#REF!+#REF!</f>
        <v>#REF!</v>
      </c>
      <c r="F80" s="98" t="e">
        <f t="shared" si="1"/>
        <v>#REF!</v>
      </c>
      <c r="Q80" s="98"/>
      <c r="R80" s="98"/>
    </row>
  </sheetData>
  <mergeCells count="12">
    <mergeCell ref="R6:R8"/>
    <mergeCell ref="A1:R1"/>
    <mergeCell ref="A2:R2"/>
    <mergeCell ref="A3:R3"/>
    <mergeCell ref="A4:R4"/>
    <mergeCell ref="D5:R5"/>
    <mergeCell ref="A6:A8"/>
    <mergeCell ref="D6:D8"/>
    <mergeCell ref="E6:E8"/>
    <mergeCell ref="F6:F8"/>
    <mergeCell ref="Q6:Q8"/>
    <mergeCell ref="B6:B8"/>
  </mergeCells>
  <pageMargins left="0.78740157480314965" right="0.39370078740157483" top="0.78740157480314965" bottom="0.78740157480314965" header="0" footer="0"/>
  <pageSetup paperSize="9" scale="75" firstPageNumber="95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6"/>
  <sheetViews>
    <sheetView zoomScale="80" zoomScaleNormal="80" workbookViewId="0">
      <selection activeCell="A3" sqref="A3:G3"/>
    </sheetView>
  </sheetViews>
  <sheetFormatPr defaultColWidth="9.140625" defaultRowHeight="15" x14ac:dyDescent="0.2"/>
  <cols>
    <col min="1" max="1" width="118.42578125" style="6" customWidth="1"/>
    <col min="2" max="2" width="17" style="9" customWidth="1"/>
    <col min="3" max="3" width="17.85546875" style="9" customWidth="1"/>
    <col min="4" max="4" width="17.28515625" style="9" customWidth="1"/>
    <col min="5" max="6" width="18.28515625" style="9" customWidth="1"/>
    <col min="7" max="7" width="16" style="9" customWidth="1"/>
    <col min="8" max="8" width="15.28515625" style="6" customWidth="1"/>
    <col min="9" max="9" width="13.28515625" style="6" customWidth="1"/>
    <col min="10" max="12" width="9.140625" style="6" customWidth="1"/>
    <col min="13" max="13" width="13.85546875" style="6" customWidth="1"/>
    <col min="14" max="16" width="9.140625" style="6" customWidth="1"/>
    <col min="17" max="16384" width="9.140625" style="6"/>
  </cols>
  <sheetData>
    <row r="1" spans="1:8" x14ac:dyDescent="0.2">
      <c r="A1" s="238" t="s">
        <v>6</v>
      </c>
      <c r="B1" s="238"/>
      <c r="C1" s="238"/>
      <c r="D1" s="238"/>
      <c r="E1" s="238"/>
      <c r="F1" s="238"/>
      <c r="G1" s="238"/>
    </row>
    <row r="2" spans="1:8" x14ac:dyDescent="0.2">
      <c r="A2" s="238" t="s">
        <v>1</v>
      </c>
      <c r="B2" s="238"/>
      <c r="C2" s="238"/>
      <c r="D2" s="238"/>
      <c r="E2" s="238"/>
      <c r="F2" s="238"/>
      <c r="G2" s="238"/>
    </row>
    <row r="3" spans="1:8" x14ac:dyDescent="0.2">
      <c r="A3" s="239" t="s">
        <v>1666</v>
      </c>
      <c r="B3" s="239"/>
      <c r="C3" s="239"/>
      <c r="D3" s="239"/>
      <c r="E3" s="239"/>
      <c r="F3" s="239"/>
      <c r="G3" s="239"/>
    </row>
    <row r="4" spans="1:8" x14ac:dyDescent="0.2">
      <c r="A4" s="31"/>
      <c r="B4" s="55"/>
      <c r="C4" s="55"/>
      <c r="D4" s="55"/>
      <c r="E4" s="55"/>
      <c r="F4" s="55"/>
      <c r="G4" s="55"/>
    </row>
    <row r="5" spans="1:8" ht="39" customHeight="1" x14ac:dyDescent="0.25">
      <c r="A5" s="241" t="s">
        <v>18</v>
      </c>
      <c r="B5" s="241"/>
      <c r="C5" s="241"/>
      <c r="D5" s="241"/>
      <c r="E5" s="241"/>
      <c r="F5" s="241"/>
      <c r="G5" s="241"/>
    </row>
    <row r="6" spans="1:8" ht="18.2" customHeight="1" x14ac:dyDescent="0.2">
      <c r="F6" s="240" t="s">
        <v>7</v>
      </c>
      <c r="G6" s="240"/>
    </row>
    <row r="7" spans="1:8" ht="19.5" customHeight="1" x14ac:dyDescent="0.2">
      <c r="A7" s="219" t="s">
        <v>8</v>
      </c>
      <c r="B7" s="235" t="s">
        <v>15</v>
      </c>
      <c r="C7" s="236"/>
      <c r="D7" s="237"/>
      <c r="E7" s="235" t="s">
        <v>17</v>
      </c>
      <c r="F7" s="236"/>
      <c r="G7" s="237"/>
    </row>
    <row r="8" spans="1:8" ht="37.5" customHeight="1" x14ac:dyDescent="0.2">
      <c r="A8" s="219"/>
      <c r="B8" s="5" t="s">
        <v>9</v>
      </c>
      <c r="C8" s="67" t="s">
        <v>10</v>
      </c>
      <c r="D8" s="67" t="s">
        <v>11</v>
      </c>
      <c r="E8" s="67" t="s">
        <v>9</v>
      </c>
      <c r="F8" s="67" t="s">
        <v>10</v>
      </c>
      <c r="G8" s="67" t="s">
        <v>11</v>
      </c>
    </row>
    <row r="9" spans="1:8" x14ac:dyDescent="0.2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</row>
    <row r="10" spans="1:8" ht="23.1" customHeight="1" x14ac:dyDescent="0.2">
      <c r="A10" s="4" t="s">
        <v>20</v>
      </c>
      <c r="B10" s="64">
        <v>4726189.8600000003</v>
      </c>
      <c r="C10" s="64">
        <f>SUM(C11:C28)</f>
        <v>4726189.8600000003</v>
      </c>
      <c r="D10" s="64">
        <f>C10-B10</f>
        <v>0</v>
      </c>
      <c r="E10" s="64">
        <v>4715011.8600000003</v>
      </c>
      <c r="F10" s="64">
        <f>SUM(F11:F28)</f>
        <v>4715011.8600000003</v>
      </c>
      <c r="G10" s="64">
        <f>F10-E10</f>
        <v>0</v>
      </c>
      <c r="H10" s="7"/>
    </row>
    <row r="11" spans="1:8" s="101" customFormat="1" ht="51" customHeight="1" x14ac:dyDescent="0.2">
      <c r="A11" s="80" t="s">
        <v>75</v>
      </c>
      <c r="B11" s="99">
        <v>149</v>
      </c>
      <c r="C11" s="99">
        <v>149</v>
      </c>
      <c r="D11" s="99">
        <f>C11-B11</f>
        <v>0</v>
      </c>
      <c r="E11" s="99">
        <v>149</v>
      </c>
      <c r="F11" s="99">
        <v>149</v>
      </c>
      <c r="G11" s="99">
        <f>F11-E11</f>
        <v>0</v>
      </c>
      <c r="H11" s="100"/>
    </row>
    <row r="12" spans="1:8" s="101" customFormat="1" ht="61.5" customHeight="1" x14ac:dyDescent="0.2">
      <c r="A12" s="80" t="s">
        <v>22</v>
      </c>
      <c r="B12" s="99">
        <v>98812</v>
      </c>
      <c r="C12" s="99">
        <f>93951+4861</f>
        <v>98812</v>
      </c>
      <c r="D12" s="99">
        <f t="shared" ref="D12:D28" si="0">C12-B12</f>
        <v>0</v>
      </c>
      <c r="E12" s="99">
        <v>98812</v>
      </c>
      <c r="F12" s="99">
        <f>93951+4861</f>
        <v>98812</v>
      </c>
      <c r="G12" s="99">
        <f t="shared" ref="G12:G28" si="1">F12-E12</f>
        <v>0</v>
      </c>
      <c r="H12" s="100"/>
    </row>
    <row r="13" spans="1:8" s="101" customFormat="1" ht="169.5" customHeight="1" x14ac:dyDescent="0.2">
      <c r="A13" s="80" t="s">
        <v>21</v>
      </c>
      <c r="B13" s="99">
        <v>293001</v>
      </c>
      <c r="C13" s="99">
        <v>293001</v>
      </c>
      <c r="D13" s="99">
        <f t="shared" si="0"/>
        <v>0</v>
      </c>
      <c r="E13" s="99">
        <v>293001</v>
      </c>
      <c r="F13" s="99">
        <v>293001</v>
      </c>
      <c r="G13" s="99">
        <f t="shared" si="1"/>
        <v>0</v>
      </c>
      <c r="H13" s="100"/>
    </row>
    <row r="14" spans="1:8" s="101" customFormat="1" ht="122.25" customHeight="1" x14ac:dyDescent="0.2">
      <c r="A14" s="80" t="s">
        <v>76</v>
      </c>
      <c r="B14" s="99">
        <v>4210533</v>
      </c>
      <c r="C14" s="99">
        <f>4248651-38118</f>
        <v>4210533</v>
      </c>
      <c r="D14" s="99">
        <f t="shared" si="0"/>
        <v>0</v>
      </c>
      <c r="E14" s="99">
        <v>4213249</v>
      </c>
      <c r="F14" s="99">
        <f>4251385-18-38118</f>
        <v>4213249</v>
      </c>
      <c r="G14" s="99">
        <f t="shared" si="1"/>
        <v>0</v>
      </c>
      <c r="H14" s="100"/>
    </row>
    <row r="15" spans="1:8" s="101" customFormat="1" ht="52.5" customHeight="1" x14ac:dyDescent="0.2">
      <c r="A15" s="82" t="s">
        <v>24</v>
      </c>
      <c r="B15" s="99">
        <v>0</v>
      </c>
      <c r="C15" s="99">
        <f>135040-3718-11118-120204</f>
        <v>0</v>
      </c>
      <c r="D15" s="99">
        <f t="shared" si="0"/>
        <v>0</v>
      </c>
      <c r="E15" s="99">
        <v>0</v>
      </c>
      <c r="F15" s="99">
        <f>139996-3866-11118-125012</f>
        <v>0</v>
      </c>
      <c r="G15" s="99">
        <f t="shared" si="1"/>
        <v>0</v>
      </c>
      <c r="H15" s="100"/>
    </row>
    <row r="16" spans="1:8" s="101" customFormat="1" ht="45" x14ac:dyDescent="0.2">
      <c r="A16" s="82" t="s">
        <v>23</v>
      </c>
      <c r="B16" s="99">
        <v>4425</v>
      </c>
      <c r="C16" s="99">
        <v>4425</v>
      </c>
      <c r="D16" s="99">
        <f t="shared" si="0"/>
        <v>0</v>
      </c>
      <c r="E16" s="99">
        <v>4432</v>
      </c>
      <c r="F16" s="99">
        <v>4432</v>
      </c>
      <c r="G16" s="99">
        <f t="shared" si="1"/>
        <v>0</v>
      </c>
      <c r="H16" s="100"/>
    </row>
    <row r="17" spans="1:7" s="101" customFormat="1" ht="46.5" customHeight="1" x14ac:dyDescent="0.2">
      <c r="A17" s="82" t="s">
        <v>19</v>
      </c>
      <c r="B17" s="102">
        <v>13625</v>
      </c>
      <c r="C17" s="102">
        <v>13625</v>
      </c>
      <c r="D17" s="99">
        <f t="shared" si="0"/>
        <v>0</v>
      </c>
      <c r="E17" s="102">
        <v>13625</v>
      </c>
      <c r="F17" s="102">
        <v>13625</v>
      </c>
      <c r="G17" s="99">
        <f t="shared" si="1"/>
        <v>0</v>
      </c>
    </row>
    <row r="18" spans="1:7" s="101" customFormat="1" ht="57.75" customHeight="1" x14ac:dyDescent="0.2">
      <c r="A18" s="82" t="s">
        <v>25</v>
      </c>
      <c r="B18" s="85">
        <v>65904</v>
      </c>
      <c r="C18" s="85">
        <v>65904</v>
      </c>
      <c r="D18" s="99">
        <f t="shared" si="0"/>
        <v>0</v>
      </c>
      <c r="E18" s="85">
        <v>50696</v>
      </c>
      <c r="F18" s="85">
        <v>50696</v>
      </c>
      <c r="G18" s="99">
        <f t="shared" si="1"/>
        <v>0</v>
      </c>
    </row>
    <row r="19" spans="1:7" s="101" customFormat="1" ht="46.5" customHeight="1" x14ac:dyDescent="0.2">
      <c r="A19" s="82" t="s">
        <v>26</v>
      </c>
      <c r="B19" s="99">
        <v>5128</v>
      </c>
      <c r="C19" s="99">
        <v>5128</v>
      </c>
      <c r="D19" s="99">
        <f t="shared" si="0"/>
        <v>0</v>
      </c>
      <c r="E19" s="99">
        <v>5128</v>
      </c>
      <c r="F19" s="99">
        <v>5128</v>
      </c>
      <c r="G19" s="99">
        <f t="shared" si="1"/>
        <v>0</v>
      </c>
    </row>
    <row r="20" spans="1:7" s="101" customFormat="1" ht="45" customHeight="1" x14ac:dyDescent="0.2">
      <c r="A20" s="87" t="s">
        <v>27</v>
      </c>
      <c r="B20" s="99">
        <v>708</v>
      </c>
      <c r="C20" s="99">
        <v>708</v>
      </c>
      <c r="D20" s="99">
        <f t="shared" si="0"/>
        <v>0</v>
      </c>
      <c r="E20" s="99">
        <v>708</v>
      </c>
      <c r="F20" s="99">
        <v>708</v>
      </c>
      <c r="G20" s="99">
        <f t="shared" si="1"/>
        <v>0</v>
      </c>
    </row>
    <row r="21" spans="1:7" s="101" customFormat="1" ht="126" customHeight="1" x14ac:dyDescent="0.2">
      <c r="A21" s="87" t="s">
        <v>28</v>
      </c>
      <c r="B21" s="102">
        <v>989</v>
      </c>
      <c r="C21" s="102">
        <v>989</v>
      </c>
      <c r="D21" s="99">
        <f t="shared" si="0"/>
        <v>0</v>
      </c>
      <c r="E21" s="102">
        <v>989</v>
      </c>
      <c r="F21" s="102">
        <v>989</v>
      </c>
      <c r="G21" s="99">
        <f t="shared" si="1"/>
        <v>0</v>
      </c>
    </row>
    <row r="22" spans="1:7" s="101" customFormat="1" ht="106.5" customHeight="1" x14ac:dyDescent="0.2">
      <c r="A22" s="88" t="s">
        <v>77</v>
      </c>
      <c r="B22" s="99">
        <v>2964</v>
      </c>
      <c r="C22" s="99">
        <v>2964</v>
      </c>
      <c r="D22" s="99">
        <f t="shared" si="0"/>
        <v>0</v>
      </c>
      <c r="E22" s="99">
        <v>2964</v>
      </c>
      <c r="F22" s="99">
        <v>2964</v>
      </c>
      <c r="G22" s="99">
        <f t="shared" si="1"/>
        <v>0</v>
      </c>
    </row>
    <row r="23" spans="1:7" s="101" customFormat="1" ht="45" customHeight="1" x14ac:dyDescent="0.2">
      <c r="A23" s="88" t="s">
        <v>29</v>
      </c>
      <c r="B23" s="99">
        <v>154</v>
      </c>
      <c r="C23" s="99">
        <v>154</v>
      </c>
      <c r="D23" s="99">
        <f t="shared" si="0"/>
        <v>0</v>
      </c>
      <c r="E23" s="99">
        <v>95</v>
      </c>
      <c r="F23" s="99">
        <v>95</v>
      </c>
      <c r="G23" s="99">
        <f t="shared" si="1"/>
        <v>0</v>
      </c>
    </row>
    <row r="24" spans="1:7" s="101" customFormat="1" ht="56.25" customHeight="1" x14ac:dyDescent="0.2">
      <c r="A24" s="87" t="s">
        <v>30</v>
      </c>
      <c r="B24" s="99">
        <v>3783</v>
      </c>
      <c r="C24" s="99">
        <v>3783</v>
      </c>
      <c r="D24" s="99">
        <f t="shared" si="0"/>
        <v>0</v>
      </c>
      <c r="E24" s="99">
        <v>3783</v>
      </c>
      <c r="F24" s="99">
        <v>3783</v>
      </c>
      <c r="G24" s="99">
        <f t="shared" si="1"/>
        <v>0</v>
      </c>
    </row>
    <row r="25" spans="1:7" s="101" customFormat="1" ht="36" customHeight="1" x14ac:dyDescent="0.2">
      <c r="A25" s="89" t="s">
        <v>78</v>
      </c>
      <c r="B25" s="90">
        <v>15326</v>
      </c>
      <c r="C25" s="90">
        <v>15326</v>
      </c>
      <c r="D25" s="99">
        <f t="shared" si="0"/>
        <v>0</v>
      </c>
      <c r="E25" s="90">
        <v>15326</v>
      </c>
      <c r="F25" s="90">
        <v>15326</v>
      </c>
      <c r="G25" s="99">
        <f t="shared" si="1"/>
        <v>0</v>
      </c>
    </row>
    <row r="26" spans="1:7" s="101" customFormat="1" ht="51" customHeight="1" x14ac:dyDescent="0.2">
      <c r="A26" s="89" t="s">
        <v>1083</v>
      </c>
      <c r="B26" s="90">
        <v>0</v>
      </c>
      <c r="C26" s="90">
        <v>0</v>
      </c>
      <c r="D26" s="99">
        <f t="shared" si="0"/>
        <v>0</v>
      </c>
      <c r="E26" s="90">
        <v>1366</v>
      </c>
      <c r="F26" s="90">
        <v>1366</v>
      </c>
      <c r="G26" s="99">
        <f t="shared" si="1"/>
        <v>0</v>
      </c>
    </row>
    <row r="27" spans="1:7" s="101" customFormat="1" ht="48" customHeight="1" x14ac:dyDescent="0.2">
      <c r="A27" s="95" t="s">
        <v>1443</v>
      </c>
      <c r="B27" s="102">
        <v>848</v>
      </c>
      <c r="C27" s="102">
        <v>848</v>
      </c>
      <c r="D27" s="102">
        <f t="shared" si="0"/>
        <v>0</v>
      </c>
      <c r="E27" s="102">
        <v>848</v>
      </c>
      <c r="F27" s="102">
        <v>848</v>
      </c>
      <c r="G27" s="102">
        <f t="shared" si="1"/>
        <v>0</v>
      </c>
    </row>
    <row r="28" spans="1:7" s="101" customFormat="1" ht="72" customHeight="1" x14ac:dyDescent="0.2">
      <c r="A28" s="89" t="s">
        <v>31</v>
      </c>
      <c r="B28" s="99">
        <v>9840.86</v>
      </c>
      <c r="C28" s="99">
        <v>9840.86</v>
      </c>
      <c r="D28" s="99">
        <f t="shared" si="0"/>
        <v>0</v>
      </c>
      <c r="E28" s="99">
        <v>9840.86</v>
      </c>
      <c r="F28" s="99">
        <v>9840.86</v>
      </c>
      <c r="G28" s="99">
        <f t="shared" si="1"/>
        <v>0</v>
      </c>
    </row>
    <row r="29" spans="1:7" s="101" customFormat="1" ht="15.75" x14ac:dyDescent="0.2">
      <c r="A29" s="92" t="s">
        <v>12</v>
      </c>
      <c r="B29" s="103">
        <v>3482178.9399999995</v>
      </c>
      <c r="C29" s="103">
        <f>SUM(C30:C63)</f>
        <v>3504494.9399999995</v>
      </c>
      <c r="D29" s="103">
        <f>C29-B29</f>
        <v>22316</v>
      </c>
      <c r="E29" s="103">
        <v>3083404.861</v>
      </c>
      <c r="F29" s="103">
        <f>SUM(F30:F63)</f>
        <v>3154345.6609999998</v>
      </c>
      <c r="G29" s="103">
        <f>F29-E29</f>
        <v>70940.799999999814</v>
      </c>
    </row>
    <row r="30" spans="1:7" s="101" customFormat="1" ht="81" customHeight="1" x14ac:dyDescent="0.2">
      <c r="A30" s="95" t="s">
        <v>36</v>
      </c>
      <c r="B30" s="102">
        <v>0</v>
      </c>
      <c r="C30" s="102">
        <f>2679-2679</f>
        <v>0</v>
      </c>
      <c r="D30" s="102">
        <f>C30-B30</f>
        <v>0</v>
      </c>
      <c r="E30" s="102">
        <v>2679</v>
      </c>
      <c r="F30" s="102">
        <v>2679</v>
      </c>
      <c r="G30" s="102">
        <f>F30-E30</f>
        <v>0</v>
      </c>
    </row>
    <row r="31" spans="1:7" s="101" customFormat="1" ht="50.25" customHeight="1" x14ac:dyDescent="0.2">
      <c r="A31" s="95" t="s">
        <v>37</v>
      </c>
      <c r="B31" s="102">
        <v>1568.51</v>
      </c>
      <c r="C31" s="102">
        <v>1568.51</v>
      </c>
      <c r="D31" s="102">
        <f t="shared" ref="D31:D63" si="2">C31-B31</f>
        <v>0</v>
      </c>
      <c r="E31" s="102">
        <v>0</v>
      </c>
      <c r="F31" s="102">
        <v>0</v>
      </c>
      <c r="G31" s="102">
        <f t="shared" ref="G31:G63" si="3">F31-E31</f>
        <v>0</v>
      </c>
    </row>
    <row r="32" spans="1:7" s="101" customFormat="1" ht="49.5" customHeight="1" x14ac:dyDescent="0.2">
      <c r="A32" s="95" t="s">
        <v>73</v>
      </c>
      <c r="B32" s="102">
        <v>0</v>
      </c>
      <c r="C32" s="102">
        <v>0</v>
      </c>
      <c r="D32" s="102">
        <f t="shared" si="2"/>
        <v>0</v>
      </c>
      <c r="E32" s="102">
        <v>8816.7099999999991</v>
      </c>
      <c r="F32" s="102">
        <v>8816.7099999999991</v>
      </c>
      <c r="G32" s="102">
        <f t="shared" si="3"/>
        <v>0</v>
      </c>
    </row>
    <row r="33" spans="1:7" s="101" customFormat="1" ht="42.95" customHeight="1" x14ac:dyDescent="0.2">
      <c r="A33" s="95" t="s">
        <v>38</v>
      </c>
      <c r="B33" s="102">
        <v>0</v>
      </c>
      <c r="C33" s="102">
        <f>18506-18506</f>
        <v>0</v>
      </c>
      <c r="D33" s="102">
        <f t="shared" si="2"/>
        <v>0</v>
      </c>
      <c r="E33" s="102">
        <v>18506</v>
      </c>
      <c r="F33" s="102">
        <v>18506</v>
      </c>
      <c r="G33" s="102">
        <f t="shared" si="3"/>
        <v>0</v>
      </c>
    </row>
    <row r="34" spans="1:7" s="101" customFormat="1" ht="63" customHeight="1" x14ac:dyDescent="0.2">
      <c r="A34" s="95" t="s">
        <v>39</v>
      </c>
      <c r="B34" s="102">
        <v>10667</v>
      </c>
      <c r="C34" s="102">
        <v>10667</v>
      </c>
      <c r="D34" s="102">
        <f t="shared" si="2"/>
        <v>0</v>
      </c>
      <c r="E34" s="102">
        <v>10667</v>
      </c>
      <c r="F34" s="102">
        <v>10667</v>
      </c>
      <c r="G34" s="102">
        <f t="shared" si="3"/>
        <v>0</v>
      </c>
    </row>
    <row r="35" spans="1:7" s="101" customFormat="1" ht="48" customHeight="1" x14ac:dyDescent="0.2">
      <c r="A35" s="95" t="s">
        <v>40</v>
      </c>
      <c r="B35" s="104">
        <v>181246</v>
      </c>
      <c r="C35" s="104">
        <f>181256-5.9-4.1</f>
        <v>181246</v>
      </c>
      <c r="D35" s="102">
        <f t="shared" si="2"/>
        <v>0</v>
      </c>
      <c r="E35" s="102">
        <v>186336</v>
      </c>
      <c r="F35" s="102">
        <f>186732-246.2-149.8</f>
        <v>186336</v>
      </c>
      <c r="G35" s="102">
        <f t="shared" si="3"/>
        <v>0</v>
      </c>
    </row>
    <row r="36" spans="1:7" s="101" customFormat="1" ht="60.75" customHeight="1" x14ac:dyDescent="0.2">
      <c r="A36" s="95" t="s">
        <v>74</v>
      </c>
      <c r="B36" s="102">
        <v>73190</v>
      </c>
      <c r="C36" s="102">
        <v>73190</v>
      </c>
      <c r="D36" s="102">
        <f t="shared" si="2"/>
        <v>0</v>
      </c>
      <c r="E36" s="102">
        <v>73190</v>
      </c>
      <c r="F36" s="102">
        <v>73190</v>
      </c>
      <c r="G36" s="102">
        <f t="shared" si="3"/>
        <v>0</v>
      </c>
    </row>
    <row r="37" spans="1:7" s="101" customFormat="1" ht="36" customHeight="1" x14ac:dyDescent="0.2">
      <c r="A37" s="95" t="s">
        <v>41</v>
      </c>
      <c r="B37" s="102">
        <v>6855</v>
      </c>
      <c r="C37" s="102">
        <v>6855</v>
      </c>
      <c r="D37" s="102">
        <f t="shared" si="2"/>
        <v>0</v>
      </c>
      <c r="E37" s="102">
        <v>6829</v>
      </c>
      <c r="F37" s="102">
        <v>6829</v>
      </c>
      <c r="G37" s="102">
        <f t="shared" si="3"/>
        <v>0</v>
      </c>
    </row>
    <row r="38" spans="1:7" s="101" customFormat="1" ht="24.6" customHeight="1" x14ac:dyDescent="0.2">
      <c r="A38" s="95" t="s">
        <v>42</v>
      </c>
      <c r="B38" s="102">
        <v>49</v>
      </c>
      <c r="C38" s="102">
        <f>202-153</f>
        <v>49</v>
      </c>
      <c r="D38" s="102">
        <f t="shared" si="2"/>
        <v>0</v>
      </c>
      <c r="E38" s="102">
        <v>0</v>
      </c>
      <c r="F38" s="102">
        <v>0</v>
      </c>
      <c r="G38" s="102">
        <f t="shared" si="3"/>
        <v>0</v>
      </c>
    </row>
    <row r="39" spans="1:7" s="101" customFormat="1" ht="24.6" customHeight="1" x14ac:dyDescent="0.2">
      <c r="A39" s="95" t="s">
        <v>65</v>
      </c>
      <c r="B39" s="102">
        <v>1888</v>
      </c>
      <c r="C39" s="102">
        <v>1888</v>
      </c>
      <c r="D39" s="102">
        <f t="shared" si="2"/>
        <v>0</v>
      </c>
      <c r="E39" s="102">
        <v>3276</v>
      </c>
      <c r="F39" s="102">
        <v>3276</v>
      </c>
      <c r="G39" s="102">
        <f t="shared" si="3"/>
        <v>0</v>
      </c>
    </row>
    <row r="40" spans="1:7" s="101" customFormat="1" ht="28.5" customHeight="1" x14ac:dyDescent="0.2">
      <c r="A40" s="95" t="s">
        <v>43</v>
      </c>
      <c r="B40" s="102">
        <v>11719</v>
      </c>
      <c r="C40" s="102">
        <v>11719</v>
      </c>
      <c r="D40" s="102">
        <f t="shared" si="2"/>
        <v>0</v>
      </c>
      <c r="E40" s="102">
        <v>11719</v>
      </c>
      <c r="F40" s="102">
        <v>11719</v>
      </c>
      <c r="G40" s="102">
        <f t="shared" si="3"/>
        <v>0</v>
      </c>
    </row>
    <row r="41" spans="1:7" s="101" customFormat="1" ht="82.5" customHeight="1" x14ac:dyDescent="0.2">
      <c r="A41" s="95" t="s">
        <v>44</v>
      </c>
      <c r="B41" s="102">
        <v>186</v>
      </c>
      <c r="C41" s="102">
        <v>186</v>
      </c>
      <c r="D41" s="102">
        <f t="shared" si="2"/>
        <v>0</v>
      </c>
      <c r="E41" s="102">
        <v>186</v>
      </c>
      <c r="F41" s="102">
        <v>186</v>
      </c>
      <c r="G41" s="102">
        <f t="shared" si="3"/>
        <v>0</v>
      </c>
    </row>
    <row r="42" spans="1:7" s="101" customFormat="1" ht="87.75" customHeight="1" x14ac:dyDescent="0.2">
      <c r="A42" s="95" t="s">
        <v>71</v>
      </c>
      <c r="B42" s="102">
        <v>0</v>
      </c>
      <c r="C42" s="102">
        <v>0</v>
      </c>
      <c r="D42" s="102">
        <f t="shared" si="2"/>
        <v>0</v>
      </c>
      <c r="E42" s="102">
        <v>1865</v>
      </c>
      <c r="F42" s="102">
        <v>1865</v>
      </c>
      <c r="G42" s="102">
        <f t="shared" si="3"/>
        <v>0</v>
      </c>
    </row>
    <row r="43" spans="1:7" s="101" customFormat="1" ht="43.5" customHeight="1" x14ac:dyDescent="0.2">
      <c r="A43" s="95" t="s">
        <v>72</v>
      </c>
      <c r="B43" s="102">
        <v>0</v>
      </c>
      <c r="C43" s="102">
        <v>0</v>
      </c>
      <c r="D43" s="102">
        <f t="shared" si="2"/>
        <v>0</v>
      </c>
      <c r="E43" s="102">
        <v>19106.759999999998</v>
      </c>
      <c r="F43" s="102">
        <v>19106.759999999998</v>
      </c>
      <c r="G43" s="102">
        <f t="shared" si="3"/>
        <v>0</v>
      </c>
    </row>
    <row r="44" spans="1:7" s="101" customFormat="1" ht="32.25" customHeight="1" x14ac:dyDescent="0.2">
      <c r="A44" s="95" t="s">
        <v>66</v>
      </c>
      <c r="B44" s="102">
        <v>1911</v>
      </c>
      <c r="C44" s="102">
        <f>1656+255</f>
        <v>1911</v>
      </c>
      <c r="D44" s="102">
        <f t="shared" si="2"/>
        <v>0</v>
      </c>
      <c r="E44" s="102">
        <v>0</v>
      </c>
      <c r="F44" s="102">
        <v>0</v>
      </c>
      <c r="G44" s="102">
        <f t="shared" si="3"/>
        <v>0</v>
      </c>
    </row>
    <row r="45" spans="1:7" s="101" customFormat="1" ht="51.75" customHeight="1" x14ac:dyDescent="0.2">
      <c r="A45" s="95" t="s">
        <v>67</v>
      </c>
      <c r="B45" s="102">
        <v>24591</v>
      </c>
      <c r="C45" s="102">
        <f>33839-9248</f>
        <v>24591</v>
      </c>
      <c r="D45" s="102">
        <f t="shared" si="2"/>
        <v>0</v>
      </c>
      <c r="E45" s="102">
        <v>0</v>
      </c>
      <c r="F45" s="102">
        <v>0</v>
      </c>
      <c r="G45" s="102">
        <f t="shared" si="3"/>
        <v>0</v>
      </c>
    </row>
    <row r="46" spans="1:7" s="101" customFormat="1" ht="28.5" customHeight="1" x14ac:dyDescent="0.2">
      <c r="A46" s="95" t="s">
        <v>68</v>
      </c>
      <c r="B46" s="102">
        <v>50240.39</v>
      </c>
      <c r="C46" s="102">
        <f>72237.69-21997.3+16737+5579</f>
        <v>72556.39</v>
      </c>
      <c r="D46" s="102">
        <f t="shared" si="2"/>
        <v>22316</v>
      </c>
      <c r="E46" s="102">
        <v>5025.6000000000058</v>
      </c>
      <c r="F46" s="102">
        <f>82404-77378.4+53205.6+17735.2</f>
        <v>75966.400000000009</v>
      </c>
      <c r="G46" s="102">
        <f t="shared" si="3"/>
        <v>70940.800000000003</v>
      </c>
    </row>
    <row r="47" spans="1:7" s="101" customFormat="1" ht="33.75" customHeight="1" x14ac:dyDescent="0.2">
      <c r="A47" s="95" t="s">
        <v>69</v>
      </c>
      <c r="B47" s="102">
        <v>-2.0000000000436557E-2</v>
      </c>
      <c r="C47" s="102">
        <f>24495.38-24495.4</f>
        <v>-2.0000000000436557E-2</v>
      </c>
      <c r="D47" s="102">
        <f t="shared" si="2"/>
        <v>0</v>
      </c>
      <c r="E47" s="102">
        <v>32374.9</v>
      </c>
      <c r="F47" s="102">
        <v>32374.9</v>
      </c>
      <c r="G47" s="102">
        <f t="shared" si="3"/>
        <v>0</v>
      </c>
    </row>
    <row r="48" spans="1:7" s="101" customFormat="1" ht="35.25" customHeight="1" x14ac:dyDescent="0.2">
      <c r="A48" s="95" t="s">
        <v>50</v>
      </c>
      <c r="B48" s="102">
        <v>640254.71999999997</v>
      </c>
      <c r="C48" s="102">
        <f>504219.32-140726+140726-17493.3-4691.3+158220</f>
        <v>640254.71999999997</v>
      </c>
      <c r="D48" s="102">
        <f t="shared" si="2"/>
        <v>0</v>
      </c>
      <c r="E48" s="102">
        <v>387666.7</v>
      </c>
      <c r="F48" s="102">
        <f>389926+219220-219397.6-2081.7</f>
        <v>387666.7</v>
      </c>
      <c r="G48" s="102">
        <f t="shared" si="3"/>
        <v>0</v>
      </c>
    </row>
    <row r="49" spans="1:7" s="101" customFormat="1" ht="48.75" customHeight="1" x14ac:dyDescent="0.2">
      <c r="A49" s="95" t="s">
        <v>51</v>
      </c>
      <c r="B49" s="102">
        <v>197743</v>
      </c>
      <c r="C49" s="102">
        <f>197743+263088-263088</f>
        <v>197743</v>
      </c>
      <c r="D49" s="102">
        <f t="shared" si="2"/>
        <v>0</v>
      </c>
      <c r="E49" s="102">
        <v>0</v>
      </c>
      <c r="F49" s="102">
        <v>0</v>
      </c>
      <c r="G49" s="102">
        <f t="shared" si="3"/>
        <v>0</v>
      </c>
    </row>
    <row r="50" spans="1:7" s="101" customFormat="1" ht="31.5" customHeight="1" x14ac:dyDescent="0.2">
      <c r="A50" s="95" t="s">
        <v>52</v>
      </c>
      <c r="B50" s="102">
        <v>656663.86</v>
      </c>
      <c r="C50" s="102">
        <f>383325.06+273338.8</f>
        <v>656663.86</v>
      </c>
      <c r="D50" s="102">
        <f t="shared" si="2"/>
        <v>0</v>
      </c>
      <c r="E50" s="102">
        <v>565771.69099999999</v>
      </c>
      <c r="F50" s="102">
        <f>403407.091+162364+0.6</f>
        <v>565771.69099999999</v>
      </c>
      <c r="G50" s="102">
        <f t="shared" si="3"/>
        <v>0</v>
      </c>
    </row>
    <row r="51" spans="1:7" s="101" customFormat="1" ht="39.6" customHeight="1" x14ac:dyDescent="0.2">
      <c r="A51" s="95" t="s">
        <v>53</v>
      </c>
      <c r="B51" s="102">
        <v>351796.6</v>
      </c>
      <c r="C51" s="102">
        <f>52691-52691+722637.7-70809.5+304000-4894.4-599137.2</f>
        <v>351796.6</v>
      </c>
      <c r="D51" s="102">
        <f t="shared" si="2"/>
        <v>0</v>
      </c>
      <c r="E51" s="102">
        <v>1062301.1200000001</v>
      </c>
      <c r="F51" s="102">
        <f>313826-313826+715713.22-6422.7-17382.9+775684-405290.5</f>
        <v>1062301.1200000001</v>
      </c>
      <c r="G51" s="102">
        <f t="shared" si="3"/>
        <v>0</v>
      </c>
    </row>
    <row r="52" spans="1:7" s="101" customFormat="1" ht="39.6" customHeight="1" x14ac:dyDescent="0.2">
      <c r="A52" s="95" t="s">
        <v>54</v>
      </c>
      <c r="B52" s="102">
        <v>1016187.34</v>
      </c>
      <c r="C52" s="102">
        <f>511600.14+427808.8+57583.8+19194.6</f>
        <v>1016187.34</v>
      </c>
      <c r="D52" s="102">
        <f t="shared" si="2"/>
        <v>0</v>
      </c>
      <c r="E52" s="102">
        <v>499840.5</v>
      </c>
      <c r="F52" s="102">
        <f>2261.2+373184.5+124394.8</f>
        <v>499840.5</v>
      </c>
      <c r="G52" s="102">
        <f t="shared" si="3"/>
        <v>0</v>
      </c>
    </row>
    <row r="53" spans="1:7" s="101" customFormat="1" ht="39.6" customHeight="1" x14ac:dyDescent="0.2">
      <c r="A53" s="95" t="s">
        <v>56</v>
      </c>
      <c r="B53" s="102">
        <v>2859.38</v>
      </c>
      <c r="C53" s="102">
        <v>2859.38</v>
      </c>
      <c r="D53" s="102">
        <f t="shared" si="2"/>
        <v>0</v>
      </c>
      <c r="E53" s="102">
        <v>2871.33</v>
      </c>
      <c r="F53" s="102">
        <v>2871.33</v>
      </c>
      <c r="G53" s="102">
        <f t="shared" si="3"/>
        <v>0</v>
      </c>
    </row>
    <row r="54" spans="1:7" s="101" customFormat="1" ht="39.6" customHeight="1" x14ac:dyDescent="0.2">
      <c r="A54" s="95" t="s">
        <v>57</v>
      </c>
      <c r="B54" s="102">
        <v>1179</v>
      </c>
      <c r="C54" s="102">
        <f>1180.3-1.3</f>
        <v>1179</v>
      </c>
      <c r="D54" s="102">
        <f t="shared" si="2"/>
        <v>0</v>
      </c>
      <c r="E54" s="102">
        <v>1185.8900000000001</v>
      </c>
      <c r="F54" s="102">
        <f>1187.19-1.3</f>
        <v>1185.8900000000001</v>
      </c>
      <c r="G54" s="102">
        <f t="shared" si="3"/>
        <v>0</v>
      </c>
    </row>
    <row r="55" spans="1:7" s="101" customFormat="1" ht="39.6" customHeight="1" x14ac:dyDescent="0.2">
      <c r="A55" s="95" t="s">
        <v>58</v>
      </c>
      <c r="B55" s="102">
        <v>29432.560000000001</v>
      </c>
      <c r="C55" s="102">
        <v>29432.560000000001</v>
      </c>
      <c r="D55" s="102">
        <f t="shared" si="2"/>
        <v>0</v>
      </c>
      <c r="E55" s="102">
        <v>34982.46</v>
      </c>
      <c r="F55" s="102">
        <v>34982.46</v>
      </c>
      <c r="G55" s="102">
        <f t="shared" si="3"/>
        <v>0</v>
      </c>
    </row>
    <row r="56" spans="1:7" s="101" customFormat="1" ht="39.6" customHeight="1" x14ac:dyDescent="0.2">
      <c r="A56" s="95" t="s">
        <v>59</v>
      </c>
      <c r="B56" s="102">
        <v>4223</v>
      </c>
      <c r="C56" s="102">
        <v>4223</v>
      </c>
      <c r="D56" s="102">
        <f t="shared" si="2"/>
        <v>0</v>
      </c>
      <c r="E56" s="102">
        <v>3824</v>
      </c>
      <c r="F56" s="102">
        <v>3824</v>
      </c>
      <c r="G56" s="102">
        <f t="shared" si="3"/>
        <v>0</v>
      </c>
    </row>
    <row r="57" spans="1:7" s="101" customFormat="1" ht="39.6" customHeight="1" x14ac:dyDescent="0.2">
      <c r="A57" s="95" t="s">
        <v>64</v>
      </c>
      <c r="B57" s="102">
        <v>69468</v>
      </c>
      <c r="C57" s="102">
        <v>69468</v>
      </c>
      <c r="D57" s="102">
        <f t="shared" si="2"/>
        <v>0</v>
      </c>
      <c r="E57" s="102">
        <v>83404</v>
      </c>
      <c r="F57" s="102">
        <v>83404</v>
      </c>
      <c r="G57" s="102">
        <f t="shared" si="3"/>
        <v>0</v>
      </c>
    </row>
    <row r="58" spans="1:7" s="101" customFormat="1" ht="66.75" customHeight="1" x14ac:dyDescent="0.2">
      <c r="A58" s="95" t="s">
        <v>60</v>
      </c>
      <c r="B58" s="102">
        <v>88695</v>
      </c>
      <c r="C58" s="102">
        <v>88695</v>
      </c>
      <c r="D58" s="102">
        <f t="shared" si="2"/>
        <v>0</v>
      </c>
      <c r="E58" s="102">
        <v>0</v>
      </c>
      <c r="F58" s="102">
        <v>0</v>
      </c>
      <c r="G58" s="102">
        <f t="shared" si="3"/>
        <v>0</v>
      </c>
    </row>
    <row r="59" spans="1:7" s="101" customFormat="1" ht="48.75" customHeight="1" x14ac:dyDescent="0.2">
      <c r="A59" s="95" t="s">
        <v>70</v>
      </c>
      <c r="B59" s="102">
        <v>1361.3</v>
      </c>
      <c r="C59" s="102">
        <v>1361.3</v>
      </c>
      <c r="D59" s="102">
        <f t="shared" si="2"/>
        <v>0</v>
      </c>
      <c r="E59" s="102">
        <v>0</v>
      </c>
      <c r="F59" s="102">
        <v>0</v>
      </c>
      <c r="G59" s="102">
        <f t="shared" si="3"/>
        <v>0</v>
      </c>
    </row>
    <row r="60" spans="1:7" s="101" customFormat="1" ht="71.25" customHeight="1" x14ac:dyDescent="0.2">
      <c r="A60" s="95" t="s">
        <v>62</v>
      </c>
      <c r="B60" s="102">
        <v>0</v>
      </c>
      <c r="C60" s="102">
        <v>0</v>
      </c>
      <c r="D60" s="102">
        <f t="shared" si="2"/>
        <v>0</v>
      </c>
      <c r="E60" s="102">
        <v>2775.9</v>
      </c>
      <c r="F60" s="102">
        <v>2775.9</v>
      </c>
      <c r="G60" s="102">
        <f t="shared" si="3"/>
        <v>0</v>
      </c>
    </row>
    <row r="61" spans="1:7" s="101" customFormat="1" ht="46.5" customHeight="1" x14ac:dyDescent="0.2">
      <c r="A61" s="95" t="s">
        <v>1086</v>
      </c>
      <c r="B61" s="102">
        <v>44791.3</v>
      </c>
      <c r="C61" s="102">
        <v>44791.3</v>
      </c>
      <c r="D61" s="102">
        <f t="shared" si="2"/>
        <v>0</v>
      </c>
      <c r="E61" s="102">
        <v>44791.3</v>
      </c>
      <c r="F61" s="102">
        <v>44791.3</v>
      </c>
      <c r="G61" s="102">
        <f t="shared" si="3"/>
        <v>0</v>
      </c>
    </row>
    <row r="62" spans="1:7" s="101" customFormat="1" ht="34.5" customHeight="1" x14ac:dyDescent="0.2">
      <c r="A62" s="95" t="s">
        <v>1294</v>
      </c>
      <c r="B62" s="102">
        <v>0</v>
      </c>
      <c r="C62" s="102">
        <f>1474.3-1474.3</f>
        <v>0</v>
      </c>
      <c r="D62" s="102">
        <f t="shared" si="2"/>
        <v>0</v>
      </c>
      <c r="E62" s="102">
        <v>0</v>
      </c>
      <c r="F62" s="102">
        <v>0</v>
      </c>
      <c r="G62" s="102">
        <f t="shared" si="3"/>
        <v>0</v>
      </c>
    </row>
    <row r="63" spans="1:7" s="101" customFormat="1" ht="36.950000000000003" customHeight="1" x14ac:dyDescent="0.2">
      <c r="A63" s="95" t="s">
        <v>63</v>
      </c>
      <c r="B63" s="102">
        <v>13413</v>
      </c>
      <c r="C63" s="102">
        <v>13413</v>
      </c>
      <c r="D63" s="102">
        <f t="shared" si="2"/>
        <v>0</v>
      </c>
      <c r="E63" s="102">
        <v>13413</v>
      </c>
      <c r="F63" s="102">
        <v>13413</v>
      </c>
      <c r="G63" s="102">
        <f t="shared" si="3"/>
        <v>0</v>
      </c>
    </row>
    <row r="64" spans="1:7" s="105" customFormat="1" ht="36.950000000000003" customHeight="1" x14ac:dyDescent="0.25">
      <c r="A64" s="92" t="s">
        <v>125</v>
      </c>
      <c r="B64" s="103">
        <v>20000</v>
      </c>
      <c r="C64" s="103">
        <f t="shared" ref="C64:G64" si="4">C65</f>
        <v>20000</v>
      </c>
      <c r="D64" s="103">
        <f t="shared" si="4"/>
        <v>0</v>
      </c>
      <c r="E64" s="103">
        <v>0</v>
      </c>
      <c r="F64" s="103">
        <f t="shared" si="4"/>
        <v>0</v>
      </c>
      <c r="G64" s="103">
        <f t="shared" si="4"/>
        <v>0</v>
      </c>
    </row>
    <row r="65" spans="1:7" s="101" customFormat="1" ht="36.950000000000003" customHeight="1" x14ac:dyDescent="0.2">
      <c r="A65" s="95" t="s">
        <v>126</v>
      </c>
      <c r="B65" s="102">
        <v>20000</v>
      </c>
      <c r="C65" s="102">
        <v>20000</v>
      </c>
      <c r="D65" s="102">
        <f>C65-B65</f>
        <v>0</v>
      </c>
      <c r="E65" s="102">
        <v>0</v>
      </c>
      <c r="F65" s="102">
        <v>0</v>
      </c>
      <c r="G65" s="102">
        <f>F65-E65</f>
        <v>0</v>
      </c>
    </row>
    <row r="66" spans="1:7" s="101" customFormat="1" x14ac:dyDescent="0.2">
      <c r="A66" s="96" t="s">
        <v>13</v>
      </c>
      <c r="B66" s="106">
        <v>8228368.7999999998</v>
      </c>
      <c r="C66" s="106">
        <f>C10+C29+C64</f>
        <v>8250684.7999999998</v>
      </c>
      <c r="D66" s="106">
        <f>C66-B66</f>
        <v>22316</v>
      </c>
      <c r="E66" s="106">
        <v>7798416.7210000008</v>
      </c>
      <c r="F66" s="106">
        <f>F10+F29+F64</f>
        <v>7869357.5209999997</v>
      </c>
      <c r="G66" s="106">
        <f>F66-E66</f>
        <v>70940.799999998882</v>
      </c>
    </row>
  </sheetData>
  <mergeCells count="8">
    <mergeCell ref="A7:A8"/>
    <mergeCell ref="B7:D7"/>
    <mergeCell ref="E7:G7"/>
    <mergeCell ref="A1:G1"/>
    <mergeCell ref="A2:G2"/>
    <mergeCell ref="A3:G3"/>
    <mergeCell ref="F6:G6"/>
    <mergeCell ref="A5:G5"/>
  </mergeCells>
  <pageMargins left="0.78740157480314965" right="0.39370078740157483" top="0.78740157480314965" bottom="0.78740157480314965" header="0" footer="0"/>
  <pageSetup paperSize="9" scale="66" firstPageNumber="101" orientation="landscape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0"/>
  <sheetViews>
    <sheetView zoomScale="80" zoomScaleNormal="80" workbookViewId="0">
      <selection activeCell="A3" sqref="A3:K3"/>
    </sheetView>
  </sheetViews>
  <sheetFormatPr defaultRowHeight="12" x14ac:dyDescent="0.2"/>
  <cols>
    <col min="1" max="1" width="5.5703125" style="12" customWidth="1"/>
    <col min="2" max="2" width="5.140625" style="12" customWidth="1"/>
    <col min="3" max="3" width="5" style="12" customWidth="1"/>
    <col min="4" max="4" width="5.140625" style="12" customWidth="1"/>
    <col min="5" max="5" width="5.42578125" style="12" customWidth="1"/>
    <col min="6" max="6" width="5" style="12" customWidth="1"/>
    <col min="7" max="7" width="6.7109375" style="12" customWidth="1"/>
    <col min="8" max="8" width="7.28515625" style="12" customWidth="1"/>
    <col min="9" max="9" width="129.5703125" style="12" customWidth="1"/>
    <col min="10" max="10" width="23.42578125" style="12" hidden="1" customWidth="1"/>
    <col min="11" max="11" width="22.7109375" style="12" customWidth="1"/>
    <col min="12" max="12" width="21.7109375" style="20" hidden="1" customWidth="1"/>
    <col min="13" max="13" width="9.140625" style="12"/>
    <col min="14" max="14" width="9.85546875" style="12" bestFit="1" customWidth="1"/>
    <col min="15" max="256" width="9.140625" style="12"/>
    <col min="257" max="257" width="5.5703125" style="12" customWidth="1"/>
    <col min="258" max="258" width="5.140625" style="12" customWidth="1"/>
    <col min="259" max="259" width="5" style="12" customWidth="1"/>
    <col min="260" max="260" width="5.140625" style="12" customWidth="1"/>
    <col min="261" max="261" width="5.42578125" style="12" customWidth="1"/>
    <col min="262" max="262" width="5" style="12" customWidth="1"/>
    <col min="263" max="263" width="6.7109375" style="12" customWidth="1"/>
    <col min="264" max="264" width="7.28515625" style="12" customWidth="1"/>
    <col min="265" max="265" width="129.5703125" style="12" customWidth="1"/>
    <col min="266" max="266" width="21.7109375" style="12" customWidth="1"/>
    <col min="267" max="268" width="0" style="12" hidden="1" customWidth="1"/>
    <col min="269" max="269" width="9.140625" style="12"/>
    <col min="270" max="270" width="9.85546875" style="12" bestFit="1" customWidth="1"/>
    <col min="271" max="512" width="9.140625" style="12"/>
    <col min="513" max="513" width="5.5703125" style="12" customWidth="1"/>
    <col min="514" max="514" width="5.140625" style="12" customWidth="1"/>
    <col min="515" max="515" width="5" style="12" customWidth="1"/>
    <col min="516" max="516" width="5.140625" style="12" customWidth="1"/>
    <col min="517" max="517" width="5.42578125" style="12" customWidth="1"/>
    <col min="518" max="518" width="5" style="12" customWidth="1"/>
    <col min="519" max="519" width="6.7109375" style="12" customWidth="1"/>
    <col min="520" max="520" width="7.28515625" style="12" customWidth="1"/>
    <col min="521" max="521" width="129.5703125" style="12" customWidth="1"/>
    <col min="522" max="522" width="21.7109375" style="12" customWidth="1"/>
    <col min="523" max="524" width="0" style="12" hidden="1" customWidth="1"/>
    <col min="525" max="525" width="9.140625" style="12"/>
    <col min="526" max="526" width="9.85546875" style="12" bestFit="1" customWidth="1"/>
    <col min="527" max="768" width="9.140625" style="12"/>
    <col min="769" max="769" width="5.5703125" style="12" customWidth="1"/>
    <col min="770" max="770" width="5.140625" style="12" customWidth="1"/>
    <col min="771" max="771" width="5" style="12" customWidth="1"/>
    <col min="772" max="772" width="5.140625" style="12" customWidth="1"/>
    <col min="773" max="773" width="5.42578125" style="12" customWidth="1"/>
    <col min="774" max="774" width="5" style="12" customWidth="1"/>
    <col min="775" max="775" width="6.7109375" style="12" customWidth="1"/>
    <col min="776" max="776" width="7.28515625" style="12" customWidth="1"/>
    <col min="777" max="777" width="129.5703125" style="12" customWidth="1"/>
    <col min="778" max="778" width="21.7109375" style="12" customWidth="1"/>
    <col min="779" max="780" width="0" style="12" hidden="1" customWidth="1"/>
    <col min="781" max="781" width="9.140625" style="12"/>
    <col min="782" max="782" width="9.85546875" style="12" bestFit="1" customWidth="1"/>
    <col min="783" max="1024" width="9.140625" style="12"/>
    <col min="1025" max="1025" width="5.5703125" style="12" customWidth="1"/>
    <col min="1026" max="1026" width="5.140625" style="12" customWidth="1"/>
    <col min="1027" max="1027" width="5" style="12" customWidth="1"/>
    <col min="1028" max="1028" width="5.140625" style="12" customWidth="1"/>
    <col min="1029" max="1029" width="5.42578125" style="12" customWidth="1"/>
    <col min="1030" max="1030" width="5" style="12" customWidth="1"/>
    <col min="1031" max="1031" width="6.7109375" style="12" customWidth="1"/>
    <col min="1032" max="1032" width="7.28515625" style="12" customWidth="1"/>
    <col min="1033" max="1033" width="129.5703125" style="12" customWidth="1"/>
    <col min="1034" max="1034" width="21.7109375" style="12" customWidth="1"/>
    <col min="1035" max="1036" width="0" style="12" hidden="1" customWidth="1"/>
    <col min="1037" max="1037" width="9.140625" style="12"/>
    <col min="1038" max="1038" width="9.85546875" style="12" bestFit="1" customWidth="1"/>
    <col min="1039" max="1280" width="9.140625" style="12"/>
    <col min="1281" max="1281" width="5.5703125" style="12" customWidth="1"/>
    <col min="1282" max="1282" width="5.140625" style="12" customWidth="1"/>
    <col min="1283" max="1283" width="5" style="12" customWidth="1"/>
    <col min="1284" max="1284" width="5.140625" style="12" customWidth="1"/>
    <col min="1285" max="1285" width="5.42578125" style="12" customWidth="1"/>
    <col min="1286" max="1286" width="5" style="12" customWidth="1"/>
    <col min="1287" max="1287" width="6.7109375" style="12" customWidth="1"/>
    <col min="1288" max="1288" width="7.28515625" style="12" customWidth="1"/>
    <col min="1289" max="1289" width="129.5703125" style="12" customWidth="1"/>
    <col min="1290" max="1290" width="21.7109375" style="12" customWidth="1"/>
    <col min="1291" max="1292" width="0" style="12" hidden="1" customWidth="1"/>
    <col min="1293" max="1293" width="9.140625" style="12"/>
    <col min="1294" max="1294" width="9.85546875" style="12" bestFit="1" customWidth="1"/>
    <col min="1295" max="1536" width="9.140625" style="12"/>
    <col min="1537" max="1537" width="5.5703125" style="12" customWidth="1"/>
    <col min="1538" max="1538" width="5.140625" style="12" customWidth="1"/>
    <col min="1539" max="1539" width="5" style="12" customWidth="1"/>
    <col min="1540" max="1540" width="5.140625" style="12" customWidth="1"/>
    <col min="1541" max="1541" width="5.42578125" style="12" customWidth="1"/>
    <col min="1542" max="1542" width="5" style="12" customWidth="1"/>
    <col min="1543" max="1543" width="6.7109375" style="12" customWidth="1"/>
    <col min="1544" max="1544" width="7.28515625" style="12" customWidth="1"/>
    <col min="1545" max="1545" width="129.5703125" style="12" customWidth="1"/>
    <col min="1546" max="1546" width="21.7109375" style="12" customWidth="1"/>
    <col min="1547" max="1548" width="0" style="12" hidden="1" customWidth="1"/>
    <col min="1549" max="1549" width="9.140625" style="12"/>
    <col min="1550" max="1550" width="9.85546875" style="12" bestFit="1" customWidth="1"/>
    <col min="1551" max="1792" width="9.140625" style="12"/>
    <col min="1793" max="1793" width="5.5703125" style="12" customWidth="1"/>
    <col min="1794" max="1794" width="5.140625" style="12" customWidth="1"/>
    <col min="1795" max="1795" width="5" style="12" customWidth="1"/>
    <col min="1796" max="1796" width="5.140625" style="12" customWidth="1"/>
    <col min="1797" max="1797" width="5.42578125" style="12" customWidth="1"/>
    <col min="1798" max="1798" width="5" style="12" customWidth="1"/>
    <col min="1799" max="1799" width="6.7109375" style="12" customWidth="1"/>
    <col min="1800" max="1800" width="7.28515625" style="12" customWidth="1"/>
    <col min="1801" max="1801" width="129.5703125" style="12" customWidth="1"/>
    <col min="1802" max="1802" width="21.7109375" style="12" customWidth="1"/>
    <col min="1803" max="1804" width="0" style="12" hidden="1" customWidth="1"/>
    <col min="1805" max="1805" width="9.140625" style="12"/>
    <col min="1806" max="1806" width="9.85546875" style="12" bestFit="1" customWidth="1"/>
    <col min="1807" max="2048" width="9.140625" style="12"/>
    <col min="2049" max="2049" width="5.5703125" style="12" customWidth="1"/>
    <col min="2050" max="2050" width="5.140625" style="12" customWidth="1"/>
    <col min="2051" max="2051" width="5" style="12" customWidth="1"/>
    <col min="2052" max="2052" width="5.140625" style="12" customWidth="1"/>
    <col min="2053" max="2053" width="5.42578125" style="12" customWidth="1"/>
    <col min="2054" max="2054" width="5" style="12" customWidth="1"/>
    <col min="2055" max="2055" width="6.7109375" style="12" customWidth="1"/>
    <col min="2056" max="2056" width="7.28515625" style="12" customWidth="1"/>
    <col min="2057" max="2057" width="129.5703125" style="12" customWidth="1"/>
    <col min="2058" max="2058" width="21.7109375" style="12" customWidth="1"/>
    <col min="2059" max="2060" width="0" style="12" hidden="1" customWidth="1"/>
    <col min="2061" max="2061" width="9.140625" style="12"/>
    <col min="2062" max="2062" width="9.85546875" style="12" bestFit="1" customWidth="1"/>
    <col min="2063" max="2304" width="9.140625" style="12"/>
    <col min="2305" max="2305" width="5.5703125" style="12" customWidth="1"/>
    <col min="2306" max="2306" width="5.140625" style="12" customWidth="1"/>
    <col min="2307" max="2307" width="5" style="12" customWidth="1"/>
    <col min="2308" max="2308" width="5.140625" style="12" customWidth="1"/>
    <col min="2309" max="2309" width="5.42578125" style="12" customWidth="1"/>
    <col min="2310" max="2310" width="5" style="12" customWidth="1"/>
    <col min="2311" max="2311" width="6.7109375" style="12" customWidth="1"/>
    <col min="2312" max="2312" width="7.28515625" style="12" customWidth="1"/>
    <col min="2313" max="2313" width="129.5703125" style="12" customWidth="1"/>
    <col min="2314" max="2314" width="21.7109375" style="12" customWidth="1"/>
    <col min="2315" max="2316" width="0" style="12" hidden="1" customWidth="1"/>
    <col min="2317" max="2317" width="9.140625" style="12"/>
    <col min="2318" max="2318" width="9.85546875" style="12" bestFit="1" customWidth="1"/>
    <col min="2319" max="2560" width="9.140625" style="12"/>
    <col min="2561" max="2561" width="5.5703125" style="12" customWidth="1"/>
    <col min="2562" max="2562" width="5.140625" style="12" customWidth="1"/>
    <col min="2563" max="2563" width="5" style="12" customWidth="1"/>
    <col min="2564" max="2564" width="5.140625" style="12" customWidth="1"/>
    <col min="2565" max="2565" width="5.42578125" style="12" customWidth="1"/>
    <col min="2566" max="2566" width="5" style="12" customWidth="1"/>
    <col min="2567" max="2567" width="6.7109375" style="12" customWidth="1"/>
    <col min="2568" max="2568" width="7.28515625" style="12" customWidth="1"/>
    <col min="2569" max="2569" width="129.5703125" style="12" customWidth="1"/>
    <col min="2570" max="2570" width="21.7109375" style="12" customWidth="1"/>
    <col min="2571" max="2572" width="0" style="12" hidden="1" customWidth="1"/>
    <col min="2573" max="2573" width="9.140625" style="12"/>
    <col min="2574" max="2574" width="9.85546875" style="12" bestFit="1" customWidth="1"/>
    <col min="2575" max="2816" width="9.140625" style="12"/>
    <col min="2817" max="2817" width="5.5703125" style="12" customWidth="1"/>
    <col min="2818" max="2818" width="5.140625" style="12" customWidth="1"/>
    <col min="2819" max="2819" width="5" style="12" customWidth="1"/>
    <col min="2820" max="2820" width="5.140625" style="12" customWidth="1"/>
    <col min="2821" max="2821" width="5.42578125" style="12" customWidth="1"/>
    <col min="2822" max="2822" width="5" style="12" customWidth="1"/>
    <col min="2823" max="2823" width="6.7109375" style="12" customWidth="1"/>
    <col min="2824" max="2824" width="7.28515625" style="12" customWidth="1"/>
    <col min="2825" max="2825" width="129.5703125" style="12" customWidth="1"/>
    <col min="2826" max="2826" width="21.7109375" style="12" customWidth="1"/>
    <col min="2827" max="2828" width="0" style="12" hidden="1" customWidth="1"/>
    <col min="2829" max="2829" width="9.140625" style="12"/>
    <col min="2830" max="2830" width="9.85546875" style="12" bestFit="1" customWidth="1"/>
    <col min="2831" max="3072" width="9.140625" style="12"/>
    <col min="3073" max="3073" width="5.5703125" style="12" customWidth="1"/>
    <col min="3074" max="3074" width="5.140625" style="12" customWidth="1"/>
    <col min="3075" max="3075" width="5" style="12" customWidth="1"/>
    <col min="3076" max="3076" width="5.140625" style="12" customWidth="1"/>
    <col min="3077" max="3077" width="5.42578125" style="12" customWidth="1"/>
    <col min="3078" max="3078" width="5" style="12" customWidth="1"/>
    <col min="3079" max="3079" width="6.7109375" style="12" customWidth="1"/>
    <col min="3080" max="3080" width="7.28515625" style="12" customWidth="1"/>
    <col min="3081" max="3081" width="129.5703125" style="12" customWidth="1"/>
    <col min="3082" max="3082" width="21.7109375" style="12" customWidth="1"/>
    <col min="3083" max="3084" width="0" style="12" hidden="1" customWidth="1"/>
    <col min="3085" max="3085" width="9.140625" style="12"/>
    <col min="3086" max="3086" width="9.85546875" style="12" bestFit="1" customWidth="1"/>
    <col min="3087" max="3328" width="9.140625" style="12"/>
    <col min="3329" max="3329" width="5.5703125" style="12" customWidth="1"/>
    <col min="3330" max="3330" width="5.140625" style="12" customWidth="1"/>
    <col min="3331" max="3331" width="5" style="12" customWidth="1"/>
    <col min="3332" max="3332" width="5.140625" style="12" customWidth="1"/>
    <col min="3333" max="3333" width="5.42578125" style="12" customWidth="1"/>
    <col min="3334" max="3334" width="5" style="12" customWidth="1"/>
    <col min="3335" max="3335" width="6.7109375" style="12" customWidth="1"/>
    <col min="3336" max="3336" width="7.28515625" style="12" customWidth="1"/>
    <col min="3337" max="3337" width="129.5703125" style="12" customWidth="1"/>
    <col min="3338" max="3338" width="21.7109375" style="12" customWidth="1"/>
    <col min="3339" max="3340" width="0" style="12" hidden="1" customWidth="1"/>
    <col min="3341" max="3341" width="9.140625" style="12"/>
    <col min="3342" max="3342" width="9.85546875" style="12" bestFit="1" customWidth="1"/>
    <col min="3343" max="3584" width="9.140625" style="12"/>
    <col min="3585" max="3585" width="5.5703125" style="12" customWidth="1"/>
    <col min="3586" max="3586" width="5.140625" style="12" customWidth="1"/>
    <col min="3587" max="3587" width="5" style="12" customWidth="1"/>
    <col min="3588" max="3588" width="5.140625" style="12" customWidth="1"/>
    <col min="3589" max="3589" width="5.42578125" style="12" customWidth="1"/>
    <col min="3590" max="3590" width="5" style="12" customWidth="1"/>
    <col min="3591" max="3591" width="6.7109375" style="12" customWidth="1"/>
    <col min="3592" max="3592" width="7.28515625" style="12" customWidth="1"/>
    <col min="3593" max="3593" width="129.5703125" style="12" customWidth="1"/>
    <col min="3594" max="3594" width="21.7109375" style="12" customWidth="1"/>
    <col min="3595" max="3596" width="0" style="12" hidden="1" customWidth="1"/>
    <col min="3597" max="3597" width="9.140625" style="12"/>
    <col min="3598" max="3598" width="9.85546875" style="12" bestFit="1" customWidth="1"/>
    <col min="3599" max="3840" width="9.140625" style="12"/>
    <col min="3841" max="3841" width="5.5703125" style="12" customWidth="1"/>
    <col min="3842" max="3842" width="5.140625" style="12" customWidth="1"/>
    <col min="3843" max="3843" width="5" style="12" customWidth="1"/>
    <col min="3844" max="3844" width="5.140625" style="12" customWidth="1"/>
    <col min="3845" max="3845" width="5.42578125" style="12" customWidth="1"/>
    <col min="3846" max="3846" width="5" style="12" customWidth="1"/>
    <col min="3847" max="3847" width="6.7109375" style="12" customWidth="1"/>
    <col min="3848" max="3848" width="7.28515625" style="12" customWidth="1"/>
    <col min="3849" max="3849" width="129.5703125" style="12" customWidth="1"/>
    <col min="3850" max="3850" width="21.7109375" style="12" customWidth="1"/>
    <col min="3851" max="3852" width="0" style="12" hidden="1" customWidth="1"/>
    <col min="3853" max="3853" width="9.140625" style="12"/>
    <col min="3854" max="3854" width="9.85546875" style="12" bestFit="1" customWidth="1"/>
    <col min="3855" max="4096" width="9.140625" style="12"/>
    <col min="4097" max="4097" width="5.5703125" style="12" customWidth="1"/>
    <col min="4098" max="4098" width="5.140625" style="12" customWidth="1"/>
    <col min="4099" max="4099" width="5" style="12" customWidth="1"/>
    <col min="4100" max="4100" width="5.140625" style="12" customWidth="1"/>
    <col min="4101" max="4101" width="5.42578125" style="12" customWidth="1"/>
    <col min="4102" max="4102" width="5" style="12" customWidth="1"/>
    <col min="4103" max="4103" width="6.7109375" style="12" customWidth="1"/>
    <col min="4104" max="4104" width="7.28515625" style="12" customWidth="1"/>
    <col min="4105" max="4105" width="129.5703125" style="12" customWidth="1"/>
    <col min="4106" max="4106" width="21.7109375" style="12" customWidth="1"/>
    <col min="4107" max="4108" width="0" style="12" hidden="1" customWidth="1"/>
    <col min="4109" max="4109" width="9.140625" style="12"/>
    <col min="4110" max="4110" width="9.85546875" style="12" bestFit="1" customWidth="1"/>
    <col min="4111" max="4352" width="9.140625" style="12"/>
    <col min="4353" max="4353" width="5.5703125" style="12" customWidth="1"/>
    <col min="4354" max="4354" width="5.140625" style="12" customWidth="1"/>
    <col min="4355" max="4355" width="5" style="12" customWidth="1"/>
    <col min="4356" max="4356" width="5.140625" style="12" customWidth="1"/>
    <col min="4357" max="4357" width="5.42578125" style="12" customWidth="1"/>
    <col min="4358" max="4358" width="5" style="12" customWidth="1"/>
    <col min="4359" max="4359" width="6.7109375" style="12" customWidth="1"/>
    <col min="4360" max="4360" width="7.28515625" style="12" customWidth="1"/>
    <col min="4361" max="4361" width="129.5703125" style="12" customWidth="1"/>
    <col min="4362" max="4362" width="21.7109375" style="12" customWidth="1"/>
    <col min="4363" max="4364" width="0" style="12" hidden="1" customWidth="1"/>
    <col min="4365" max="4365" width="9.140625" style="12"/>
    <col min="4366" max="4366" width="9.85546875" style="12" bestFit="1" customWidth="1"/>
    <col min="4367" max="4608" width="9.140625" style="12"/>
    <col min="4609" max="4609" width="5.5703125" style="12" customWidth="1"/>
    <col min="4610" max="4610" width="5.140625" style="12" customWidth="1"/>
    <col min="4611" max="4611" width="5" style="12" customWidth="1"/>
    <col min="4612" max="4612" width="5.140625" style="12" customWidth="1"/>
    <col min="4613" max="4613" width="5.42578125" style="12" customWidth="1"/>
    <col min="4614" max="4614" width="5" style="12" customWidth="1"/>
    <col min="4615" max="4615" width="6.7109375" style="12" customWidth="1"/>
    <col min="4616" max="4616" width="7.28515625" style="12" customWidth="1"/>
    <col min="4617" max="4617" width="129.5703125" style="12" customWidth="1"/>
    <col min="4618" max="4618" width="21.7109375" style="12" customWidth="1"/>
    <col min="4619" max="4620" width="0" style="12" hidden="1" customWidth="1"/>
    <col min="4621" max="4621" width="9.140625" style="12"/>
    <col min="4622" max="4622" width="9.85546875" style="12" bestFit="1" customWidth="1"/>
    <col min="4623" max="4864" width="9.140625" style="12"/>
    <col min="4865" max="4865" width="5.5703125" style="12" customWidth="1"/>
    <col min="4866" max="4866" width="5.140625" style="12" customWidth="1"/>
    <col min="4867" max="4867" width="5" style="12" customWidth="1"/>
    <col min="4868" max="4868" width="5.140625" style="12" customWidth="1"/>
    <col min="4869" max="4869" width="5.42578125" style="12" customWidth="1"/>
    <col min="4870" max="4870" width="5" style="12" customWidth="1"/>
    <col min="4871" max="4871" width="6.7109375" style="12" customWidth="1"/>
    <col min="4872" max="4872" width="7.28515625" style="12" customWidth="1"/>
    <col min="4873" max="4873" width="129.5703125" style="12" customWidth="1"/>
    <col min="4874" max="4874" width="21.7109375" style="12" customWidth="1"/>
    <col min="4875" max="4876" width="0" style="12" hidden="1" customWidth="1"/>
    <col min="4877" max="4877" width="9.140625" style="12"/>
    <col min="4878" max="4878" width="9.85546875" style="12" bestFit="1" customWidth="1"/>
    <col min="4879" max="5120" width="9.140625" style="12"/>
    <col min="5121" max="5121" width="5.5703125" style="12" customWidth="1"/>
    <col min="5122" max="5122" width="5.140625" style="12" customWidth="1"/>
    <col min="5123" max="5123" width="5" style="12" customWidth="1"/>
    <col min="5124" max="5124" width="5.140625" style="12" customWidth="1"/>
    <col min="5125" max="5125" width="5.42578125" style="12" customWidth="1"/>
    <col min="5126" max="5126" width="5" style="12" customWidth="1"/>
    <col min="5127" max="5127" width="6.7109375" style="12" customWidth="1"/>
    <col min="5128" max="5128" width="7.28515625" style="12" customWidth="1"/>
    <col min="5129" max="5129" width="129.5703125" style="12" customWidth="1"/>
    <col min="5130" max="5130" width="21.7109375" style="12" customWidth="1"/>
    <col min="5131" max="5132" width="0" style="12" hidden="1" customWidth="1"/>
    <col min="5133" max="5133" width="9.140625" style="12"/>
    <col min="5134" max="5134" width="9.85546875" style="12" bestFit="1" customWidth="1"/>
    <col min="5135" max="5376" width="9.140625" style="12"/>
    <col min="5377" max="5377" width="5.5703125" style="12" customWidth="1"/>
    <col min="5378" max="5378" width="5.140625" style="12" customWidth="1"/>
    <col min="5379" max="5379" width="5" style="12" customWidth="1"/>
    <col min="5380" max="5380" width="5.140625" style="12" customWidth="1"/>
    <col min="5381" max="5381" width="5.42578125" style="12" customWidth="1"/>
    <col min="5382" max="5382" width="5" style="12" customWidth="1"/>
    <col min="5383" max="5383" width="6.7109375" style="12" customWidth="1"/>
    <col min="5384" max="5384" width="7.28515625" style="12" customWidth="1"/>
    <col min="5385" max="5385" width="129.5703125" style="12" customWidth="1"/>
    <col min="5386" max="5386" width="21.7109375" style="12" customWidth="1"/>
    <col min="5387" max="5388" width="0" style="12" hidden="1" customWidth="1"/>
    <col min="5389" max="5389" width="9.140625" style="12"/>
    <col min="5390" max="5390" width="9.85546875" style="12" bestFit="1" customWidth="1"/>
    <col min="5391" max="5632" width="9.140625" style="12"/>
    <col min="5633" max="5633" width="5.5703125" style="12" customWidth="1"/>
    <col min="5634" max="5634" width="5.140625" style="12" customWidth="1"/>
    <col min="5635" max="5635" width="5" style="12" customWidth="1"/>
    <col min="5636" max="5636" width="5.140625" style="12" customWidth="1"/>
    <col min="5637" max="5637" width="5.42578125" style="12" customWidth="1"/>
    <col min="5638" max="5638" width="5" style="12" customWidth="1"/>
    <col min="5639" max="5639" width="6.7109375" style="12" customWidth="1"/>
    <col min="5640" max="5640" width="7.28515625" style="12" customWidth="1"/>
    <col min="5641" max="5641" width="129.5703125" style="12" customWidth="1"/>
    <col min="5642" max="5642" width="21.7109375" style="12" customWidth="1"/>
    <col min="5643" max="5644" width="0" style="12" hidden="1" customWidth="1"/>
    <col min="5645" max="5645" width="9.140625" style="12"/>
    <col min="5646" max="5646" width="9.85546875" style="12" bestFit="1" customWidth="1"/>
    <col min="5647" max="5888" width="9.140625" style="12"/>
    <col min="5889" max="5889" width="5.5703125" style="12" customWidth="1"/>
    <col min="5890" max="5890" width="5.140625" style="12" customWidth="1"/>
    <col min="5891" max="5891" width="5" style="12" customWidth="1"/>
    <col min="5892" max="5892" width="5.140625" style="12" customWidth="1"/>
    <col min="5893" max="5893" width="5.42578125" style="12" customWidth="1"/>
    <col min="5894" max="5894" width="5" style="12" customWidth="1"/>
    <col min="5895" max="5895" width="6.7109375" style="12" customWidth="1"/>
    <col min="5896" max="5896" width="7.28515625" style="12" customWidth="1"/>
    <col min="5897" max="5897" width="129.5703125" style="12" customWidth="1"/>
    <col min="5898" max="5898" width="21.7109375" style="12" customWidth="1"/>
    <col min="5899" max="5900" width="0" style="12" hidden="1" customWidth="1"/>
    <col min="5901" max="5901" width="9.140625" style="12"/>
    <col min="5902" max="5902" width="9.85546875" style="12" bestFit="1" customWidth="1"/>
    <col min="5903" max="6144" width="9.140625" style="12"/>
    <col min="6145" max="6145" width="5.5703125" style="12" customWidth="1"/>
    <col min="6146" max="6146" width="5.140625" style="12" customWidth="1"/>
    <col min="6147" max="6147" width="5" style="12" customWidth="1"/>
    <col min="6148" max="6148" width="5.140625" style="12" customWidth="1"/>
    <col min="6149" max="6149" width="5.42578125" style="12" customWidth="1"/>
    <col min="6150" max="6150" width="5" style="12" customWidth="1"/>
    <col min="6151" max="6151" width="6.7109375" style="12" customWidth="1"/>
    <col min="6152" max="6152" width="7.28515625" style="12" customWidth="1"/>
    <col min="6153" max="6153" width="129.5703125" style="12" customWidth="1"/>
    <col min="6154" max="6154" width="21.7109375" style="12" customWidth="1"/>
    <col min="6155" max="6156" width="0" style="12" hidden="1" customWidth="1"/>
    <col min="6157" max="6157" width="9.140625" style="12"/>
    <col min="6158" max="6158" width="9.85546875" style="12" bestFit="1" customWidth="1"/>
    <col min="6159" max="6400" width="9.140625" style="12"/>
    <col min="6401" max="6401" width="5.5703125" style="12" customWidth="1"/>
    <col min="6402" max="6402" width="5.140625" style="12" customWidth="1"/>
    <col min="6403" max="6403" width="5" style="12" customWidth="1"/>
    <col min="6404" max="6404" width="5.140625" style="12" customWidth="1"/>
    <col min="6405" max="6405" width="5.42578125" style="12" customWidth="1"/>
    <col min="6406" max="6406" width="5" style="12" customWidth="1"/>
    <col min="6407" max="6407" width="6.7109375" style="12" customWidth="1"/>
    <col min="6408" max="6408" width="7.28515625" style="12" customWidth="1"/>
    <col min="6409" max="6409" width="129.5703125" style="12" customWidth="1"/>
    <col min="6410" max="6410" width="21.7109375" style="12" customWidth="1"/>
    <col min="6411" max="6412" width="0" style="12" hidden="1" customWidth="1"/>
    <col min="6413" max="6413" width="9.140625" style="12"/>
    <col min="6414" max="6414" width="9.85546875" style="12" bestFit="1" customWidth="1"/>
    <col min="6415" max="6656" width="9.140625" style="12"/>
    <col min="6657" max="6657" width="5.5703125" style="12" customWidth="1"/>
    <col min="6658" max="6658" width="5.140625" style="12" customWidth="1"/>
    <col min="6659" max="6659" width="5" style="12" customWidth="1"/>
    <col min="6660" max="6660" width="5.140625" style="12" customWidth="1"/>
    <col min="6661" max="6661" width="5.42578125" style="12" customWidth="1"/>
    <col min="6662" max="6662" width="5" style="12" customWidth="1"/>
    <col min="6663" max="6663" width="6.7109375" style="12" customWidth="1"/>
    <col min="6664" max="6664" width="7.28515625" style="12" customWidth="1"/>
    <col min="6665" max="6665" width="129.5703125" style="12" customWidth="1"/>
    <col min="6666" max="6666" width="21.7109375" style="12" customWidth="1"/>
    <col min="6667" max="6668" width="0" style="12" hidden="1" customWidth="1"/>
    <col min="6669" max="6669" width="9.140625" style="12"/>
    <col min="6670" max="6670" width="9.85546875" style="12" bestFit="1" customWidth="1"/>
    <col min="6671" max="6912" width="9.140625" style="12"/>
    <col min="6913" max="6913" width="5.5703125" style="12" customWidth="1"/>
    <col min="6914" max="6914" width="5.140625" style="12" customWidth="1"/>
    <col min="6915" max="6915" width="5" style="12" customWidth="1"/>
    <col min="6916" max="6916" width="5.140625" style="12" customWidth="1"/>
    <col min="6917" max="6917" width="5.42578125" style="12" customWidth="1"/>
    <col min="6918" max="6918" width="5" style="12" customWidth="1"/>
    <col min="6919" max="6919" width="6.7109375" style="12" customWidth="1"/>
    <col min="6920" max="6920" width="7.28515625" style="12" customWidth="1"/>
    <col min="6921" max="6921" width="129.5703125" style="12" customWidth="1"/>
    <col min="6922" max="6922" width="21.7109375" style="12" customWidth="1"/>
    <col min="6923" max="6924" width="0" style="12" hidden="1" customWidth="1"/>
    <col min="6925" max="6925" width="9.140625" style="12"/>
    <col min="6926" max="6926" width="9.85546875" style="12" bestFit="1" customWidth="1"/>
    <col min="6927" max="7168" width="9.140625" style="12"/>
    <col min="7169" max="7169" width="5.5703125" style="12" customWidth="1"/>
    <col min="7170" max="7170" width="5.140625" style="12" customWidth="1"/>
    <col min="7171" max="7171" width="5" style="12" customWidth="1"/>
    <col min="7172" max="7172" width="5.140625" style="12" customWidth="1"/>
    <col min="7173" max="7173" width="5.42578125" style="12" customWidth="1"/>
    <col min="7174" max="7174" width="5" style="12" customWidth="1"/>
    <col min="7175" max="7175" width="6.7109375" style="12" customWidth="1"/>
    <col min="7176" max="7176" width="7.28515625" style="12" customWidth="1"/>
    <col min="7177" max="7177" width="129.5703125" style="12" customWidth="1"/>
    <col min="7178" max="7178" width="21.7109375" style="12" customWidth="1"/>
    <col min="7179" max="7180" width="0" style="12" hidden="1" customWidth="1"/>
    <col min="7181" max="7181" width="9.140625" style="12"/>
    <col min="7182" max="7182" width="9.85546875" style="12" bestFit="1" customWidth="1"/>
    <col min="7183" max="7424" width="9.140625" style="12"/>
    <col min="7425" max="7425" width="5.5703125" style="12" customWidth="1"/>
    <col min="7426" max="7426" width="5.140625" style="12" customWidth="1"/>
    <col min="7427" max="7427" width="5" style="12" customWidth="1"/>
    <col min="7428" max="7428" width="5.140625" style="12" customWidth="1"/>
    <col min="7429" max="7429" width="5.42578125" style="12" customWidth="1"/>
    <col min="7430" max="7430" width="5" style="12" customWidth="1"/>
    <col min="7431" max="7431" width="6.7109375" style="12" customWidth="1"/>
    <col min="7432" max="7432" width="7.28515625" style="12" customWidth="1"/>
    <col min="7433" max="7433" width="129.5703125" style="12" customWidth="1"/>
    <col min="7434" max="7434" width="21.7109375" style="12" customWidth="1"/>
    <col min="7435" max="7436" width="0" style="12" hidden="1" customWidth="1"/>
    <col min="7437" max="7437" width="9.140625" style="12"/>
    <col min="7438" max="7438" width="9.85546875" style="12" bestFit="1" customWidth="1"/>
    <col min="7439" max="7680" width="9.140625" style="12"/>
    <col min="7681" max="7681" width="5.5703125" style="12" customWidth="1"/>
    <col min="7682" max="7682" width="5.140625" style="12" customWidth="1"/>
    <col min="7683" max="7683" width="5" style="12" customWidth="1"/>
    <col min="7684" max="7684" width="5.140625" style="12" customWidth="1"/>
    <col min="7685" max="7685" width="5.42578125" style="12" customWidth="1"/>
    <col min="7686" max="7686" width="5" style="12" customWidth="1"/>
    <col min="7687" max="7687" width="6.7109375" style="12" customWidth="1"/>
    <col min="7688" max="7688" width="7.28515625" style="12" customWidth="1"/>
    <col min="7689" max="7689" width="129.5703125" style="12" customWidth="1"/>
    <col min="7690" max="7690" width="21.7109375" style="12" customWidth="1"/>
    <col min="7691" max="7692" width="0" style="12" hidden="1" customWidth="1"/>
    <col min="7693" max="7693" width="9.140625" style="12"/>
    <col min="7694" max="7694" width="9.85546875" style="12" bestFit="1" customWidth="1"/>
    <col min="7695" max="7936" width="9.140625" style="12"/>
    <col min="7937" max="7937" width="5.5703125" style="12" customWidth="1"/>
    <col min="7938" max="7938" width="5.140625" style="12" customWidth="1"/>
    <col min="7939" max="7939" width="5" style="12" customWidth="1"/>
    <col min="7940" max="7940" width="5.140625" style="12" customWidth="1"/>
    <col min="7941" max="7941" width="5.42578125" style="12" customWidth="1"/>
    <col min="7942" max="7942" width="5" style="12" customWidth="1"/>
    <col min="7943" max="7943" width="6.7109375" style="12" customWidth="1"/>
    <col min="7944" max="7944" width="7.28515625" style="12" customWidth="1"/>
    <col min="7945" max="7945" width="129.5703125" style="12" customWidth="1"/>
    <col min="7946" max="7946" width="21.7109375" style="12" customWidth="1"/>
    <col min="7947" max="7948" width="0" style="12" hidden="1" customWidth="1"/>
    <col min="7949" max="7949" width="9.140625" style="12"/>
    <col min="7950" max="7950" width="9.85546875" style="12" bestFit="1" customWidth="1"/>
    <col min="7951" max="8192" width="9.140625" style="12"/>
    <col min="8193" max="8193" width="5.5703125" style="12" customWidth="1"/>
    <col min="8194" max="8194" width="5.140625" style="12" customWidth="1"/>
    <col min="8195" max="8195" width="5" style="12" customWidth="1"/>
    <col min="8196" max="8196" width="5.140625" style="12" customWidth="1"/>
    <col min="8197" max="8197" width="5.42578125" style="12" customWidth="1"/>
    <col min="8198" max="8198" width="5" style="12" customWidth="1"/>
    <col min="8199" max="8199" width="6.7109375" style="12" customWidth="1"/>
    <col min="8200" max="8200" width="7.28515625" style="12" customWidth="1"/>
    <col min="8201" max="8201" width="129.5703125" style="12" customWidth="1"/>
    <col min="8202" max="8202" width="21.7109375" style="12" customWidth="1"/>
    <col min="8203" max="8204" width="0" style="12" hidden="1" customWidth="1"/>
    <col min="8205" max="8205" width="9.140625" style="12"/>
    <col min="8206" max="8206" width="9.85546875" style="12" bestFit="1" customWidth="1"/>
    <col min="8207" max="8448" width="9.140625" style="12"/>
    <col min="8449" max="8449" width="5.5703125" style="12" customWidth="1"/>
    <col min="8450" max="8450" width="5.140625" style="12" customWidth="1"/>
    <col min="8451" max="8451" width="5" style="12" customWidth="1"/>
    <col min="8452" max="8452" width="5.140625" style="12" customWidth="1"/>
    <col min="8453" max="8453" width="5.42578125" style="12" customWidth="1"/>
    <col min="8454" max="8454" width="5" style="12" customWidth="1"/>
    <col min="8455" max="8455" width="6.7109375" style="12" customWidth="1"/>
    <col min="8456" max="8456" width="7.28515625" style="12" customWidth="1"/>
    <col min="8457" max="8457" width="129.5703125" style="12" customWidth="1"/>
    <col min="8458" max="8458" width="21.7109375" style="12" customWidth="1"/>
    <col min="8459" max="8460" width="0" style="12" hidden="1" customWidth="1"/>
    <col min="8461" max="8461" width="9.140625" style="12"/>
    <col min="8462" max="8462" width="9.85546875" style="12" bestFit="1" customWidth="1"/>
    <col min="8463" max="8704" width="9.140625" style="12"/>
    <col min="8705" max="8705" width="5.5703125" style="12" customWidth="1"/>
    <col min="8706" max="8706" width="5.140625" style="12" customWidth="1"/>
    <col min="8707" max="8707" width="5" style="12" customWidth="1"/>
    <col min="8708" max="8708" width="5.140625" style="12" customWidth="1"/>
    <col min="8709" max="8709" width="5.42578125" style="12" customWidth="1"/>
    <col min="8710" max="8710" width="5" style="12" customWidth="1"/>
    <col min="8711" max="8711" width="6.7109375" style="12" customWidth="1"/>
    <col min="8712" max="8712" width="7.28515625" style="12" customWidth="1"/>
    <col min="8713" max="8713" width="129.5703125" style="12" customWidth="1"/>
    <col min="8714" max="8714" width="21.7109375" style="12" customWidth="1"/>
    <col min="8715" max="8716" width="0" style="12" hidden="1" customWidth="1"/>
    <col min="8717" max="8717" width="9.140625" style="12"/>
    <col min="8718" max="8718" width="9.85546875" style="12" bestFit="1" customWidth="1"/>
    <col min="8719" max="8960" width="9.140625" style="12"/>
    <col min="8961" max="8961" width="5.5703125" style="12" customWidth="1"/>
    <col min="8962" max="8962" width="5.140625" style="12" customWidth="1"/>
    <col min="8963" max="8963" width="5" style="12" customWidth="1"/>
    <col min="8964" max="8964" width="5.140625" style="12" customWidth="1"/>
    <col min="8965" max="8965" width="5.42578125" style="12" customWidth="1"/>
    <col min="8966" max="8966" width="5" style="12" customWidth="1"/>
    <col min="8967" max="8967" width="6.7109375" style="12" customWidth="1"/>
    <col min="8968" max="8968" width="7.28515625" style="12" customWidth="1"/>
    <col min="8969" max="8969" width="129.5703125" style="12" customWidth="1"/>
    <col min="8970" max="8970" width="21.7109375" style="12" customWidth="1"/>
    <col min="8971" max="8972" width="0" style="12" hidden="1" customWidth="1"/>
    <col min="8973" max="8973" width="9.140625" style="12"/>
    <col min="8974" max="8974" width="9.85546875" style="12" bestFit="1" customWidth="1"/>
    <col min="8975" max="9216" width="9.140625" style="12"/>
    <col min="9217" max="9217" width="5.5703125" style="12" customWidth="1"/>
    <col min="9218" max="9218" width="5.140625" style="12" customWidth="1"/>
    <col min="9219" max="9219" width="5" style="12" customWidth="1"/>
    <col min="9220" max="9220" width="5.140625" style="12" customWidth="1"/>
    <col min="9221" max="9221" width="5.42578125" style="12" customWidth="1"/>
    <col min="9222" max="9222" width="5" style="12" customWidth="1"/>
    <col min="9223" max="9223" width="6.7109375" style="12" customWidth="1"/>
    <col min="9224" max="9224" width="7.28515625" style="12" customWidth="1"/>
    <col min="9225" max="9225" width="129.5703125" style="12" customWidth="1"/>
    <col min="9226" max="9226" width="21.7109375" style="12" customWidth="1"/>
    <col min="9227" max="9228" width="0" style="12" hidden="1" customWidth="1"/>
    <col min="9229" max="9229" width="9.140625" style="12"/>
    <col min="9230" max="9230" width="9.85546875" style="12" bestFit="1" customWidth="1"/>
    <col min="9231" max="9472" width="9.140625" style="12"/>
    <col min="9473" max="9473" width="5.5703125" style="12" customWidth="1"/>
    <col min="9474" max="9474" width="5.140625" style="12" customWidth="1"/>
    <col min="9475" max="9475" width="5" style="12" customWidth="1"/>
    <col min="9476" max="9476" width="5.140625" style="12" customWidth="1"/>
    <col min="9477" max="9477" width="5.42578125" style="12" customWidth="1"/>
    <col min="9478" max="9478" width="5" style="12" customWidth="1"/>
    <col min="9479" max="9479" width="6.7109375" style="12" customWidth="1"/>
    <col min="9480" max="9480" width="7.28515625" style="12" customWidth="1"/>
    <col min="9481" max="9481" width="129.5703125" style="12" customWidth="1"/>
    <col min="9482" max="9482" width="21.7109375" style="12" customWidth="1"/>
    <col min="9483" max="9484" width="0" style="12" hidden="1" customWidth="1"/>
    <col min="9485" max="9485" width="9.140625" style="12"/>
    <col min="9486" max="9486" width="9.85546875" style="12" bestFit="1" customWidth="1"/>
    <col min="9487" max="9728" width="9.140625" style="12"/>
    <col min="9729" max="9729" width="5.5703125" style="12" customWidth="1"/>
    <col min="9730" max="9730" width="5.140625" style="12" customWidth="1"/>
    <col min="9731" max="9731" width="5" style="12" customWidth="1"/>
    <col min="9732" max="9732" width="5.140625" style="12" customWidth="1"/>
    <col min="9733" max="9733" width="5.42578125" style="12" customWidth="1"/>
    <col min="9734" max="9734" width="5" style="12" customWidth="1"/>
    <col min="9735" max="9735" width="6.7109375" style="12" customWidth="1"/>
    <col min="9736" max="9736" width="7.28515625" style="12" customWidth="1"/>
    <col min="9737" max="9737" width="129.5703125" style="12" customWidth="1"/>
    <col min="9738" max="9738" width="21.7109375" style="12" customWidth="1"/>
    <col min="9739" max="9740" width="0" style="12" hidden="1" customWidth="1"/>
    <col min="9741" max="9741" width="9.140625" style="12"/>
    <col min="9742" max="9742" width="9.85546875" style="12" bestFit="1" customWidth="1"/>
    <col min="9743" max="9984" width="9.140625" style="12"/>
    <col min="9985" max="9985" width="5.5703125" style="12" customWidth="1"/>
    <col min="9986" max="9986" width="5.140625" style="12" customWidth="1"/>
    <col min="9987" max="9987" width="5" style="12" customWidth="1"/>
    <col min="9988" max="9988" width="5.140625" style="12" customWidth="1"/>
    <col min="9989" max="9989" width="5.42578125" style="12" customWidth="1"/>
    <col min="9990" max="9990" width="5" style="12" customWidth="1"/>
    <col min="9991" max="9991" width="6.7109375" style="12" customWidth="1"/>
    <col min="9992" max="9992" width="7.28515625" style="12" customWidth="1"/>
    <col min="9993" max="9993" width="129.5703125" style="12" customWidth="1"/>
    <col min="9994" max="9994" width="21.7109375" style="12" customWidth="1"/>
    <col min="9995" max="9996" width="0" style="12" hidden="1" customWidth="1"/>
    <col min="9997" max="9997" width="9.140625" style="12"/>
    <col min="9998" max="9998" width="9.85546875" style="12" bestFit="1" customWidth="1"/>
    <col min="9999" max="10240" width="9.140625" style="12"/>
    <col min="10241" max="10241" width="5.5703125" style="12" customWidth="1"/>
    <col min="10242" max="10242" width="5.140625" style="12" customWidth="1"/>
    <col min="10243" max="10243" width="5" style="12" customWidth="1"/>
    <col min="10244" max="10244" width="5.140625" style="12" customWidth="1"/>
    <col min="10245" max="10245" width="5.42578125" style="12" customWidth="1"/>
    <col min="10246" max="10246" width="5" style="12" customWidth="1"/>
    <col min="10247" max="10247" width="6.7109375" style="12" customWidth="1"/>
    <col min="10248" max="10248" width="7.28515625" style="12" customWidth="1"/>
    <col min="10249" max="10249" width="129.5703125" style="12" customWidth="1"/>
    <col min="10250" max="10250" width="21.7109375" style="12" customWidth="1"/>
    <col min="10251" max="10252" width="0" style="12" hidden="1" customWidth="1"/>
    <col min="10253" max="10253" width="9.140625" style="12"/>
    <col min="10254" max="10254" width="9.85546875" style="12" bestFit="1" customWidth="1"/>
    <col min="10255" max="10496" width="9.140625" style="12"/>
    <col min="10497" max="10497" width="5.5703125" style="12" customWidth="1"/>
    <col min="10498" max="10498" width="5.140625" style="12" customWidth="1"/>
    <col min="10499" max="10499" width="5" style="12" customWidth="1"/>
    <col min="10500" max="10500" width="5.140625" style="12" customWidth="1"/>
    <col min="10501" max="10501" width="5.42578125" style="12" customWidth="1"/>
    <col min="10502" max="10502" width="5" style="12" customWidth="1"/>
    <col min="10503" max="10503" width="6.7109375" style="12" customWidth="1"/>
    <col min="10504" max="10504" width="7.28515625" style="12" customWidth="1"/>
    <col min="10505" max="10505" width="129.5703125" style="12" customWidth="1"/>
    <col min="10506" max="10506" width="21.7109375" style="12" customWidth="1"/>
    <col min="10507" max="10508" width="0" style="12" hidden="1" customWidth="1"/>
    <col min="10509" max="10509" width="9.140625" style="12"/>
    <col min="10510" max="10510" width="9.85546875" style="12" bestFit="1" customWidth="1"/>
    <col min="10511" max="10752" width="9.140625" style="12"/>
    <col min="10753" max="10753" width="5.5703125" style="12" customWidth="1"/>
    <col min="10754" max="10754" width="5.140625" style="12" customWidth="1"/>
    <col min="10755" max="10755" width="5" style="12" customWidth="1"/>
    <col min="10756" max="10756" width="5.140625" style="12" customWidth="1"/>
    <col min="10757" max="10757" width="5.42578125" style="12" customWidth="1"/>
    <col min="10758" max="10758" width="5" style="12" customWidth="1"/>
    <col min="10759" max="10759" width="6.7109375" style="12" customWidth="1"/>
    <col min="10760" max="10760" width="7.28515625" style="12" customWidth="1"/>
    <col min="10761" max="10761" width="129.5703125" style="12" customWidth="1"/>
    <col min="10762" max="10762" width="21.7109375" style="12" customWidth="1"/>
    <col min="10763" max="10764" width="0" style="12" hidden="1" customWidth="1"/>
    <col min="10765" max="10765" width="9.140625" style="12"/>
    <col min="10766" max="10766" width="9.85546875" style="12" bestFit="1" customWidth="1"/>
    <col min="10767" max="11008" width="9.140625" style="12"/>
    <col min="11009" max="11009" width="5.5703125" style="12" customWidth="1"/>
    <col min="11010" max="11010" width="5.140625" style="12" customWidth="1"/>
    <col min="11011" max="11011" width="5" style="12" customWidth="1"/>
    <col min="11012" max="11012" width="5.140625" style="12" customWidth="1"/>
    <col min="11013" max="11013" width="5.42578125" style="12" customWidth="1"/>
    <col min="11014" max="11014" width="5" style="12" customWidth="1"/>
    <col min="11015" max="11015" width="6.7109375" style="12" customWidth="1"/>
    <col min="11016" max="11016" width="7.28515625" style="12" customWidth="1"/>
    <col min="11017" max="11017" width="129.5703125" style="12" customWidth="1"/>
    <col min="11018" max="11018" width="21.7109375" style="12" customWidth="1"/>
    <col min="11019" max="11020" width="0" style="12" hidden="1" customWidth="1"/>
    <col min="11021" max="11021" width="9.140625" style="12"/>
    <col min="11022" max="11022" width="9.85546875" style="12" bestFit="1" customWidth="1"/>
    <col min="11023" max="11264" width="9.140625" style="12"/>
    <col min="11265" max="11265" width="5.5703125" style="12" customWidth="1"/>
    <col min="11266" max="11266" width="5.140625" style="12" customWidth="1"/>
    <col min="11267" max="11267" width="5" style="12" customWidth="1"/>
    <col min="11268" max="11268" width="5.140625" style="12" customWidth="1"/>
    <col min="11269" max="11269" width="5.42578125" style="12" customWidth="1"/>
    <col min="11270" max="11270" width="5" style="12" customWidth="1"/>
    <col min="11271" max="11271" width="6.7109375" style="12" customWidth="1"/>
    <col min="11272" max="11272" width="7.28515625" style="12" customWidth="1"/>
    <col min="11273" max="11273" width="129.5703125" style="12" customWidth="1"/>
    <col min="11274" max="11274" width="21.7109375" style="12" customWidth="1"/>
    <col min="11275" max="11276" width="0" style="12" hidden="1" customWidth="1"/>
    <col min="11277" max="11277" width="9.140625" style="12"/>
    <col min="11278" max="11278" width="9.85546875" style="12" bestFit="1" customWidth="1"/>
    <col min="11279" max="11520" width="9.140625" style="12"/>
    <col min="11521" max="11521" width="5.5703125" style="12" customWidth="1"/>
    <col min="11522" max="11522" width="5.140625" style="12" customWidth="1"/>
    <col min="11523" max="11523" width="5" style="12" customWidth="1"/>
    <col min="11524" max="11524" width="5.140625" style="12" customWidth="1"/>
    <col min="11525" max="11525" width="5.42578125" style="12" customWidth="1"/>
    <col min="11526" max="11526" width="5" style="12" customWidth="1"/>
    <col min="11527" max="11527" width="6.7109375" style="12" customWidth="1"/>
    <col min="11528" max="11528" width="7.28515625" style="12" customWidth="1"/>
    <col min="11529" max="11529" width="129.5703125" style="12" customWidth="1"/>
    <col min="11530" max="11530" width="21.7109375" style="12" customWidth="1"/>
    <col min="11531" max="11532" width="0" style="12" hidden="1" customWidth="1"/>
    <col min="11533" max="11533" width="9.140625" style="12"/>
    <col min="11534" max="11534" width="9.85546875" style="12" bestFit="1" customWidth="1"/>
    <col min="11535" max="11776" width="9.140625" style="12"/>
    <col min="11777" max="11777" width="5.5703125" style="12" customWidth="1"/>
    <col min="11778" max="11778" width="5.140625" style="12" customWidth="1"/>
    <col min="11779" max="11779" width="5" style="12" customWidth="1"/>
    <col min="11780" max="11780" width="5.140625" style="12" customWidth="1"/>
    <col min="11781" max="11781" width="5.42578125" style="12" customWidth="1"/>
    <col min="11782" max="11782" width="5" style="12" customWidth="1"/>
    <col min="11783" max="11783" width="6.7109375" style="12" customWidth="1"/>
    <col min="11784" max="11784" width="7.28515625" style="12" customWidth="1"/>
    <col min="11785" max="11785" width="129.5703125" style="12" customWidth="1"/>
    <col min="11786" max="11786" width="21.7109375" style="12" customWidth="1"/>
    <col min="11787" max="11788" width="0" style="12" hidden="1" customWidth="1"/>
    <col min="11789" max="11789" width="9.140625" style="12"/>
    <col min="11790" max="11790" width="9.85546875" style="12" bestFit="1" customWidth="1"/>
    <col min="11791" max="12032" width="9.140625" style="12"/>
    <col min="12033" max="12033" width="5.5703125" style="12" customWidth="1"/>
    <col min="12034" max="12034" width="5.140625" style="12" customWidth="1"/>
    <col min="12035" max="12035" width="5" style="12" customWidth="1"/>
    <col min="12036" max="12036" width="5.140625" style="12" customWidth="1"/>
    <col min="12037" max="12037" width="5.42578125" style="12" customWidth="1"/>
    <col min="12038" max="12038" width="5" style="12" customWidth="1"/>
    <col min="12039" max="12039" width="6.7109375" style="12" customWidth="1"/>
    <col min="12040" max="12040" width="7.28515625" style="12" customWidth="1"/>
    <col min="12041" max="12041" width="129.5703125" style="12" customWidth="1"/>
    <col min="12042" max="12042" width="21.7109375" style="12" customWidth="1"/>
    <col min="12043" max="12044" width="0" style="12" hidden="1" customWidth="1"/>
    <col min="12045" max="12045" width="9.140625" style="12"/>
    <col min="12046" max="12046" width="9.85546875" style="12" bestFit="1" customWidth="1"/>
    <col min="12047" max="12288" width="9.140625" style="12"/>
    <col min="12289" max="12289" width="5.5703125" style="12" customWidth="1"/>
    <col min="12290" max="12290" width="5.140625" style="12" customWidth="1"/>
    <col min="12291" max="12291" width="5" style="12" customWidth="1"/>
    <col min="12292" max="12292" width="5.140625" style="12" customWidth="1"/>
    <col min="12293" max="12293" width="5.42578125" style="12" customWidth="1"/>
    <col min="12294" max="12294" width="5" style="12" customWidth="1"/>
    <col min="12295" max="12295" width="6.7109375" style="12" customWidth="1"/>
    <col min="12296" max="12296" width="7.28515625" style="12" customWidth="1"/>
    <col min="12297" max="12297" width="129.5703125" style="12" customWidth="1"/>
    <col min="12298" max="12298" width="21.7109375" style="12" customWidth="1"/>
    <col min="12299" max="12300" width="0" style="12" hidden="1" customWidth="1"/>
    <col min="12301" max="12301" width="9.140625" style="12"/>
    <col min="12302" max="12302" width="9.85546875" style="12" bestFit="1" customWidth="1"/>
    <col min="12303" max="12544" width="9.140625" style="12"/>
    <col min="12545" max="12545" width="5.5703125" style="12" customWidth="1"/>
    <col min="12546" max="12546" width="5.140625" style="12" customWidth="1"/>
    <col min="12547" max="12547" width="5" style="12" customWidth="1"/>
    <col min="12548" max="12548" width="5.140625" style="12" customWidth="1"/>
    <col min="12549" max="12549" width="5.42578125" style="12" customWidth="1"/>
    <col min="12550" max="12550" width="5" style="12" customWidth="1"/>
    <col min="12551" max="12551" width="6.7109375" style="12" customWidth="1"/>
    <col min="12552" max="12552" width="7.28515625" style="12" customWidth="1"/>
    <col min="12553" max="12553" width="129.5703125" style="12" customWidth="1"/>
    <col min="12554" max="12554" width="21.7109375" style="12" customWidth="1"/>
    <col min="12555" max="12556" width="0" style="12" hidden="1" customWidth="1"/>
    <col min="12557" max="12557" width="9.140625" style="12"/>
    <col min="12558" max="12558" width="9.85546875" style="12" bestFit="1" customWidth="1"/>
    <col min="12559" max="12800" width="9.140625" style="12"/>
    <col min="12801" max="12801" width="5.5703125" style="12" customWidth="1"/>
    <col min="12802" max="12802" width="5.140625" style="12" customWidth="1"/>
    <col min="12803" max="12803" width="5" style="12" customWidth="1"/>
    <col min="12804" max="12804" width="5.140625" style="12" customWidth="1"/>
    <col min="12805" max="12805" width="5.42578125" style="12" customWidth="1"/>
    <col min="12806" max="12806" width="5" style="12" customWidth="1"/>
    <col min="12807" max="12807" width="6.7109375" style="12" customWidth="1"/>
    <col min="12808" max="12808" width="7.28515625" style="12" customWidth="1"/>
    <col min="12809" max="12809" width="129.5703125" style="12" customWidth="1"/>
    <col min="12810" max="12810" width="21.7109375" style="12" customWidth="1"/>
    <col min="12811" max="12812" width="0" style="12" hidden="1" customWidth="1"/>
    <col min="12813" max="12813" width="9.140625" style="12"/>
    <col min="12814" max="12814" width="9.85546875" style="12" bestFit="1" customWidth="1"/>
    <col min="12815" max="13056" width="9.140625" style="12"/>
    <col min="13057" max="13057" width="5.5703125" style="12" customWidth="1"/>
    <col min="13058" max="13058" width="5.140625" style="12" customWidth="1"/>
    <col min="13059" max="13059" width="5" style="12" customWidth="1"/>
    <col min="13060" max="13060" width="5.140625" style="12" customWidth="1"/>
    <col min="13061" max="13061" width="5.42578125" style="12" customWidth="1"/>
    <col min="13062" max="13062" width="5" style="12" customWidth="1"/>
    <col min="13063" max="13063" width="6.7109375" style="12" customWidth="1"/>
    <col min="13064" max="13064" width="7.28515625" style="12" customWidth="1"/>
    <col min="13065" max="13065" width="129.5703125" style="12" customWidth="1"/>
    <col min="13066" max="13066" width="21.7109375" style="12" customWidth="1"/>
    <col min="13067" max="13068" width="0" style="12" hidden="1" customWidth="1"/>
    <col min="13069" max="13069" width="9.140625" style="12"/>
    <col min="13070" max="13070" width="9.85546875" style="12" bestFit="1" customWidth="1"/>
    <col min="13071" max="13312" width="9.140625" style="12"/>
    <col min="13313" max="13313" width="5.5703125" style="12" customWidth="1"/>
    <col min="13314" max="13314" width="5.140625" style="12" customWidth="1"/>
    <col min="13315" max="13315" width="5" style="12" customWidth="1"/>
    <col min="13316" max="13316" width="5.140625" style="12" customWidth="1"/>
    <col min="13317" max="13317" width="5.42578125" style="12" customWidth="1"/>
    <col min="13318" max="13318" width="5" style="12" customWidth="1"/>
    <col min="13319" max="13319" width="6.7109375" style="12" customWidth="1"/>
    <col min="13320" max="13320" width="7.28515625" style="12" customWidth="1"/>
    <col min="13321" max="13321" width="129.5703125" style="12" customWidth="1"/>
    <col min="13322" max="13322" width="21.7109375" style="12" customWidth="1"/>
    <col min="13323" max="13324" width="0" style="12" hidden="1" customWidth="1"/>
    <col min="13325" max="13325" width="9.140625" style="12"/>
    <col min="13326" max="13326" width="9.85546875" style="12" bestFit="1" customWidth="1"/>
    <col min="13327" max="13568" width="9.140625" style="12"/>
    <col min="13569" max="13569" width="5.5703125" style="12" customWidth="1"/>
    <col min="13570" max="13570" width="5.140625" style="12" customWidth="1"/>
    <col min="13571" max="13571" width="5" style="12" customWidth="1"/>
    <col min="13572" max="13572" width="5.140625" style="12" customWidth="1"/>
    <col min="13573" max="13573" width="5.42578125" style="12" customWidth="1"/>
    <col min="13574" max="13574" width="5" style="12" customWidth="1"/>
    <col min="13575" max="13575" width="6.7109375" style="12" customWidth="1"/>
    <col min="13576" max="13576" width="7.28515625" style="12" customWidth="1"/>
    <col min="13577" max="13577" width="129.5703125" style="12" customWidth="1"/>
    <col min="13578" max="13578" width="21.7109375" style="12" customWidth="1"/>
    <col min="13579" max="13580" width="0" style="12" hidden="1" customWidth="1"/>
    <col min="13581" max="13581" width="9.140625" style="12"/>
    <col min="13582" max="13582" width="9.85546875" style="12" bestFit="1" customWidth="1"/>
    <col min="13583" max="13824" width="9.140625" style="12"/>
    <col min="13825" max="13825" width="5.5703125" style="12" customWidth="1"/>
    <col min="13826" max="13826" width="5.140625" style="12" customWidth="1"/>
    <col min="13827" max="13827" width="5" style="12" customWidth="1"/>
    <col min="13828" max="13828" width="5.140625" style="12" customWidth="1"/>
    <col min="13829" max="13829" width="5.42578125" style="12" customWidth="1"/>
    <col min="13830" max="13830" width="5" style="12" customWidth="1"/>
    <col min="13831" max="13831" width="6.7109375" style="12" customWidth="1"/>
    <col min="13832" max="13832" width="7.28515625" style="12" customWidth="1"/>
    <col min="13833" max="13833" width="129.5703125" style="12" customWidth="1"/>
    <col min="13834" max="13834" width="21.7109375" style="12" customWidth="1"/>
    <col min="13835" max="13836" width="0" style="12" hidden="1" customWidth="1"/>
    <col min="13837" max="13837" width="9.140625" style="12"/>
    <col min="13838" max="13838" width="9.85546875" style="12" bestFit="1" customWidth="1"/>
    <col min="13839" max="14080" width="9.140625" style="12"/>
    <col min="14081" max="14081" width="5.5703125" style="12" customWidth="1"/>
    <col min="14082" max="14082" width="5.140625" style="12" customWidth="1"/>
    <col min="14083" max="14083" width="5" style="12" customWidth="1"/>
    <col min="14084" max="14084" width="5.140625" style="12" customWidth="1"/>
    <col min="14085" max="14085" width="5.42578125" style="12" customWidth="1"/>
    <col min="14086" max="14086" width="5" style="12" customWidth="1"/>
    <col min="14087" max="14087" width="6.7109375" style="12" customWidth="1"/>
    <col min="14088" max="14088" width="7.28515625" style="12" customWidth="1"/>
    <col min="14089" max="14089" width="129.5703125" style="12" customWidth="1"/>
    <col min="14090" max="14090" width="21.7109375" style="12" customWidth="1"/>
    <col min="14091" max="14092" width="0" style="12" hidden="1" customWidth="1"/>
    <col min="14093" max="14093" width="9.140625" style="12"/>
    <col min="14094" max="14094" width="9.85546875" style="12" bestFit="1" customWidth="1"/>
    <col min="14095" max="14336" width="9.140625" style="12"/>
    <col min="14337" max="14337" width="5.5703125" style="12" customWidth="1"/>
    <col min="14338" max="14338" width="5.140625" style="12" customWidth="1"/>
    <col min="14339" max="14339" width="5" style="12" customWidth="1"/>
    <col min="14340" max="14340" width="5.140625" style="12" customWidth="1"/>
    <col min="14341" max="14341" width="5.42578125" style="12" customWidth="1"/>
    <col min="14342" max="14342" width="5" style="12" customWidth="1"/>
    <col min="14343" max="14343" width="6.7109375" style="12" customWidth="1"/>
    <col min="14344" max="14344" width="7.28515625" style="12" customWidth="1"/>
    <col min="14345" max="14345" width="129.5703125" style="12" customWidth="1"/>
    <col min="14346" max="14346" width="21.7109375" style="12" customWidth="1"/>
    <col min="14347" max="14348" width="0" style="12" hidden="1" customWidth="1"/>
    <col min="14349" max="14349" width="9.140625" style="12"/>
    <col min="14350" max="14350" width="9.85546875" style="12" bestFit="1" customWidth="1"/>
    <col min="14351" max="14592" width="9.140625" style="12"/>
    <col min="14593" max="14593" width="5.5703125" style="12" customWidth="1"/>
    <col min="14594" max="14594" width="5.140625" style="12" customWidth="1"/>
    <col min="14595" max="14595" width="5" style="12" customWidth="1"/>
    <col min="14596" max="14596" width="5.140625" style="12" customWidth="1"/>
    <col min="14597" max="14597" width="5.42578125" style="12" customWidth="1"/>
    <col min="14598" max="14598" width="5" style="12" customWidth="1"/>
    <col min="14599" max="14599" width="6.7109375" style="12" customWidth="1"/>
    <col min="14600" max="14600" width="7.28515625" style="12" customWidth="1"/>
    <col min="14601" max="14601" width="129.5703125" style="12" customWidth="1"/>
    <col min="14602" max="14602" width="21.7109375" style="12" customWidth="1"/>
    <col min="14603" max="14604" width="0" style="12" hidden="1" customWidth="1"/>
    <col min="14605" max="14605" width="9.140625" style="12"/>
    <col min="14606" max="14606" width="9.85546875" style="12" bestFit="1" customWidth="1"/>
    <col min="14607" max="14848" width="9.140625" style="12"/>
    <col min="14849" max="14849" width="5.5703125" style="12" customWidth="1"/>
    <col min="14850" max="14850" width="5.140625" style="12" customWidth="1"/>
    <col min="14851" max="14851" width="5" style="12" customWidth="1"/>
    <col min="14852" max="14852" width="5.140625" style="12" customWidth="1"/>
    <col min="14853" max="14853" width="5.42578125" style="12" customWidth="1"/>
    <col min="14854" max="14854" width="5" style="12" customWidth="1"/>
    <col min="14855" max="14855" width="6.7109375" style="12" customWidth="1"/>
    <col min="14856" max="14856" width="7.28515625" style="12" customWidth="1"/>
    <col min="14857" max="14857" width="129.5703125" style="12" customWidth="1"/>
    <col min="14858" max="14858" width="21.7109375" style="12" customWidth="1"/>
    <col min="14859" max="14860" width="0" style="12" hidden="1" customWidth="1"/>
    <col min="14861" max="14861" width="9.140625" style="12"/>
    <col min="14862" max="14862" width="9.85546875" style="12" bestFit="1" customWidth="1"/>
    <col min="14863" max="15104" width="9.140625" style="12"/>
    <col min="15105" max="15105" width="5.5703125" style="12" customWidth="1"/>
    <col min="15106" max="15106" width="5.140625" style="12" customWidth="1"/>
    <col min="15107" max="15107" width="5" style="12" customWidth="1"/>
    <col min="15108" max="15108" width="5.140625" style="12" customWidth="1"/>
    <col min="15109" max="15109" width="5.42578125" style="12" customWidth="1"/>
    <col min="15110" max="15110" width="5" style="12" customWidth="1"/>
    <col min="15111" max="15111" width="6.7109375" style="12" customWidth="1"/>
    <col min="15112" max="15112" width="7.28515625" style="12" customWidth="1"/>
    <col min="15113" max="15113" width="129.5703125" style="12" customWidth="1"/>
    <col min="15114" max="15114" width="21.7109375" style="12" customWidth="1"/>
    <col min="15115" max="15116" width="0" style="12" hidden="1" customWidth="1"/>
    <col min="15117" max="15117" width="9.140625" style="12"/>
    <col min="15118" max="15118" width="9.85546875" style="12" bestFit="1" customWidth="1"/>
    <col min="15119" max="15360" width="9.140625" style="12"/>
    <col min="15361" max="15361" width="5.5703125" style="12" customWidth="1"/>
    <col min="15362" max="15362" width="5.140625" style="12" customWidth="1"/>
    <col min="15363" max="15363" width="5" style="12" customWidth="1"/>
    <col min="15364" max="15364" width="5.140625" style="12" customWidth="1"/>
    <col min="15365" max="15365" width="5.42578125" style="12" customWidth="1"/>
    <col min="15366" max="15366" width="5" style="12" customWidth="1"/>
    <col min="15367" max="15367" width="6.7109375" style="12" customWidth="1"/>
    <col min="15368" max="15368" width="7.28515625" style="12" customWidth="1"/>
    <col min="15369" max="15369" width="129.5703125" style="12" customWidth="1"/>
    <col min="15370" max="15370" width="21.7109375" style="12" customWidth="1"/>
    <col min="15371" max="15372" width="0" style="12" hidden="1" customWidth="1"/>
    <col min="15373" max="15373" width="9.140625" style="12"/>
    <col min="15374" max="15374" width="9.85546875" style="12" bestFit="1" customWidth="1"/>
    <col min="15375" max="15616" width="9.140625" style="12"/>
    <col min="15617" max="15617" width="5.5703125" style="12" customWidth="1"/>
    <col min="15618" max="15618" width="5.140625" style="12" customWidth="1"/>
    <col min="15619" max="15619" width="5" style="12" customWidth="1"/>
    <col min="15620" max="15620" width="5.140625" style="12" customWidth="1"/>
    <col min="15621" max="15621" width="5.42578125" style="12" customWidth="1"/>
    <col min="15622" max="15622" width="5" style="12" customWidth="1"/>
    <col min="15623" max="15623" width="6.7109375" style="12" customWidth="1"/>
    <col min="15624" max="15624" width="7.28515625" style="12" customWidth="1"/>
    <col min="15625" max="15625" width="129.5703125" style="12" customWidth="1"/>
    <col min="15626" max="15626" width="21.7109375" style="12" customWidth="1"/>
    <col min="15627" max="15628" width="0" style="12" hidden="1" customWidth="1"/>
    <col min="15629" max="15629" width="9.140625" style="12"/>
    <col min="15630" max="15630" width="9.85546875" style="12" bestFit="1" customWidth="1"/>
    <col min="15631" max="15872" width="9.140625" style="12"/>
    <col min="15873" max="15873" width="5.5703125" style="12" customWidth="1"/>
    <col min="15874" max="15874" width="5.140625" style="12" customWidth="1"/>
    <col min="15875" max="15875" width="5" style="12" customWidth="1"/>
    <col min="15876" max="15876" width="5.140625" style="12" customWidth="1"/>
    <col min="15877" max="15877" width="5.42578125" style="12" customWidth="1"/>
    <col min="15878" max="15878" width="5" style="12" customWidth="1"/>
    <col min="15879" max="15879" width="6.7109375" style="12" customWidth="1"/>
    <col min="15880" max="15880" width="7.28515625" style="12" customWidth="1"/>
    <col min="15881" max="15881" width="129.5703125" style="12" customWidth="1"/>
    <col min="15882" max="15882" width="21.7109375" style="12" customWidth="1"/>
    <col min="15883" max="15884" width="0" style="12" hidden="1" customWidth="1"/>
    <col min="15885" max="15885" width="9.140625" style="12"/>
    <col min="15886" max="15886" width="9.85546875" style="12" bestFit="1" customWidth="1"/>
    <col min="15887" max="16128" width="9.140625" style="12"/>
    <col min="16129" max="16129" width="5.5703125" style="12" customWidth="1"/>
    <col min="16130" max="16130" width="5.140625" style="12" customWidth="1"/>
    <col min="16131" max="16131" width="5" style="12" customWidth="1"/>
    <col min="16132" max="16132" width="5.140625" style="12" customWidth="1"/>
    <col min="16133" max="16133" width="5.42578125" style="12" customWidth="1"/>
    <col min="16134" max="16134" width="5" style="12" customWidth="1"/>
    <col min="16135" max="16135" width="6.7109375" style="12" customWidth="1"/>
    <col min="16136" max="16136" width="7.28515625" style="12" customWidth="1"/>
    <col min="16137" max="16137" width="129.5703125" style="12" customWidth="1"/>
    <col min="16138" max="16138" width="21.7109375" style="12" customWidth="1"/>
    <col min="16139" max="16140" width="0" style="12" hidden="1" customWidth="1"/>
    <col min="16141" max="16141" width="9.140625" style="12"/>
    <col min="16142" max="16142" width="9.85546875" style="12" bestFit="1" customWidth="1"/>
    <col min="16143" max="16384" width="9.140625" style="12"/>
  </cols>
  <sheetData>
    <row r="1" spans="1:17" ht="15" customHeight="1" x14ac:dyDescent="0.2">
      <c r="A1" s="247" t="s">
        <v>16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15"/>
    </row>
    <row r="2" spans="1:17" ht="25.5" customHeight="1" x14ac:dyDescent="0.2">
      <c r="A2" s="248" t="s">
        <v>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15"/>
    </row>
    <row r="3" spans="1:17" ht="16.5" customHeight="1" x14ac:dyDescent="0.2">
      <c r="A3" s="248" t="s">
        <v>1666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16"/>
    </row>
    <row r="4" spans="1:17" ht="15" x14ac:dyDescent="0.2">
      <c r="A4" s="10"/>
      <c r="B4" s="11"/>
      <c r="C4" s="11"/>
      <c r="D4" s="11"/>
      <c r="E4" s="11"/>
      <c r="F4" s="11"/>
      <c r="H4" s="13"/>
      <c r="I4" s="13"/>
      <c r="J4" s="13"/>
      <c r="K4" s="13"/>
      <c r="L4" s="17"/>
    </row>
    <row r="5" spans="1:17" ht="15.75" customHeight="1" x14ac:dyDescent="0.25">
      <c r="A5" s="245" t="s">
        <v>123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</row>
    <row r="6" spans="1:17" ht="15.7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9" t="s">
        <v>81</v>
      </c>
    </row>
    <row r="7" spans="1:17" s="69" customFormat="1" ht="19.5" customHeight="1" x14ac:dyDescent="0.25">
      <c r="A7" s="246" t="s">
        <v>82</v>
      </c>
      <c r="B7" s="246"/>
      <c r="C7" s="246"/>
      <c r="D7" s="246"/>
      <c r="E7" s="246"/>
      <c r="F7" s="246"/>
      <c r="G7" s="246"/>
      <c r="H7" s="246"/>
      <c r="I7" s="68" t="s">
        <v>8</v>
      </c>
      <c r="J7" s="68" t="s">
        <v>9</v>
      </c>
      <c r="K7" s="68" t="s">
        <v>10</v>
      </c>
      <c r="L7" s="68" t="s">
        <v>11</v>
      </c>
    </row>
    <row r="8" spans="1:17" ht="15.75" x14ac:dyDescent="0.2">
      <c r="A8" s="249" t="s">
        <v>83</v>
      </c>
      <c r="B8" s="250"/>
      <c r="C8" s="250"/>
      <c r="D8" s="250"/>
      <c r="E8" s="250"/>
      <c r="F8" s="250"/>
      <c r="G8" s="250"/>
      <c r="H8" s="250"/>
      <c r="I8" s="251"/>
      <c r="J8" s="21">
        <v>-1620230.6</v>
      </c>
      <c r="K8" s="21">
        <v>-1509802.9</v>
      </c>
      <c r="L8" s="21">
        <f>K8-J8</f>
        <v>110427.70000000019</v>
      </c>
    </row>
    <row r="9" spans="1:17" ht="15" x14ac:dyDescent="0.2">
      <c r="A9" s="252" t="s">
        <v>84</v>
      </c>
      <c r="B9" s="252"/>
      <c r="C9" s="252"/>
      <c r="D9" s="252"/>
      <c r="E9" s="252"/>
      <c r="F9" s="252"/>
      <c r="G9" s="252"/>
      <c r="H9" s="252"/>
      <c r="I9" s="252"/>
      <c r="J9" s="127">
        <v>19.61</v>
      </c>
      <c r="K9" s="160">
        <v>17.8</v>
      </c>
      <c r="L9" s="70">
        <f t="shared" ref="L9:L13" si="0">K9-J9</f>
        <v>-1.8099999999999987</v>
      </c>
    </row>
    <row r="10" spans="1:17" ht="25.5" customHeight="1" x14ac:dyDescent="0.2">
      <c r="A10" s="23" t="s">
        <v>85</v>
      </c>
      <c r="B10" s="23" t="s">
        <v>86</v>
      </c>
      <c r="C10" s="23" t="s">
        <v>87</v>
      </c>
      <c r="D10" s="23" t="s">
        <v>87</v>
      </c>
      <c r="E10" s="23" t="s">
        <v>87</v>
      </c>
      <c r="F10" s="23" t="s">
        <v>87</v>
      </c>
      <c r="G10" s="23" t="s">
        <v>88</v>
      </c>
      <c r="H10" s="23" t="s">
        <v>85</v>
      </c>
      <c r="I10" s="24" t="s">
        <v>89</v>
      </c>
      <c r="J10" s="25">
        <v>1620230.5999999992</v>
      </c>
      <c r="K10" s="25">
        <f>K11+K16+K22+K31</f>
        <v>1509802.9</v>
      </c>
      <c r="L10" s="21">
        <f>K10-J10</f>
        <v>-110427.69999999925</v>
      </c>
      <c r="M10" s="26"/>
    </row>
    <row r="11" spans="1:17" ht="26.25" customHeight="1" x14ac:dyDescent="0.2">
      <c r="A11" s="23" t="s">
        <v>85</v>
      </c>
      <c r="B11" s="23" t="s">
        <v>86</v>
      </c>
      <c r="C11" s="23" t="s">
        <v>90</v>
      </c>
      <c r="D11" s="23" t="s">
        <v>87</v>
      </c>
      <c r="E11" s="23" t="s">
        <v>87</v>
      </c>
      <c r="F11" s="23" t="s">
        <v>87</v>
      </c>
      <c r="G11" s="23" t="s">
        <v>88</v>
      </c>
      <c r="H11" s="23" t="s">
        <v>85</v>
      </c>
      <c r="I11" s="27" t="s">
        <v>91</v>
      </c>
      <c r="J11" s="25">
        <v>655000</v>
      </c>
      <c r="K11" s="25">
        <v>655000</v>
      </c>
      <c r="L11" s="21">
        <f t="shared" si="0"/>
        <v>0</v>
      </c>
      <c r="P11" s="14"/>
      <c r="Q11" s="15"/>
    </row>
    <row r="12" spans="1:17" s="119" customFormat="1" ht="22.5" customHeight="1" x14ac:dyDescent="0.2">
      <c r="A12" s="115" t="s">
        <v>85</v>
      </c>
      <c r="B12" s="115" t="s">
        <v>86</v>
      </c>
      <c r="C12" s="115" t="s">
        <v>90</v>
      </c>
      <c r="D12" s="115" t="s">
        <v>87</v>
      </c>
      <c r="E12" s="115" t="s">
        <v>87</v>
      </c>
      <c r="F12" s="115" t="s">
        <v>87</v>
      </c>
      <c r="G12" s="115" t="s">
        <v>88</v>
      </c>
      <c r="H12" s="115" t="s">
        <v>92</v>
      </c>
      <c r="I12" s="116" t="s">
        <v>93</v>
      </c>
      <c r="J12" s="117">
        <v>655000</v>
      </c>
      <c r="K12" s="117">
        <f>700000-45000</f>
        <v>655000</v>
      </c>
      <c r="L12" s="118">
        <f t="shared" si="0"/>
        <v>0</v>
      </c>
      <c r="P12" s="120"/>
      <c r="Q12" s="121"/>
    </row>
    <row r="13" spans="1:17" s="119" customFormat="1" ht="24" customHeight="1" x14ac:dyDescent="0.2">
      <c r="A13" s="115" t="s">
        <v>94</v>
      </c>
      <c r="B13" s="115" t="s">
        <v>86</v>
      </c>
      <c r="C13" s="115" t="s">
        <v>90</v>
      </c>
      <c r="D13" s="115" t="s">
        <v>87</v>
      </c>
      <c r="E13" s="115" t="s">
        <v>87</v>
      </c>
      <c r="F13" s="115" t="s">
        <v>95</v>
      </c>
      <c r="G13" s="115" t="s">
        <v>88</v>
      </c>
      <c r="H13" s="115" t="s">
        <v>96</v>
      </c>
      <c r="I13" s="116" t="s">
        <v>97</v>
      </c>
      <c r="J13" s="117">
        <v>655000</v>
      </c>
      <c r="K13" s="117">
        <f>700000-45000</f>
        <v>655000</v>
      </c>
      <c r="L13" s="118">
        <f t="shared" si="0"/>
        <v>0</v>
      </c>
      <c r="P13" s="120"/>
      <c r="Q13" s="122"/>
    </row>
    <row r="14" spans="1:17" s="119" customFormat="1" ht="24" hidden="1" customHeight="1" x14ac:dyDescent="0.2">
      <c r="A14" s="115" t="s">
        <v>85</v>
      </c>
      <c r="B14" s="115" t="s">
        <v>86</v>
      </c>
      <c r="C14" s="115" t="s">
        <v>90</v>
      </c>
      <c r="D14" s="115" t="s">
        <v>87</v>
      </c>
      <c r="E14" s="115" t="s">
        <v>87</v>
      </c>
      <c r="F14" s="115" t="s">
        <v>87</v>
      </c>
      <c r="G14" s="115" t="s">
        <v>88</v>
      </c>
      <c r="H14" s="115" t="s">
        <v>98</v>
      </c>
      <c r="I14" s="116" t="s">
        <v>99</v>
      </c>
      <c r="J14" s="117">
        <v>0</v>
      </c>
      <c r="K14" s="117">
        <v>0</v>
      </c>
      <c r="L14" s="118">
        <f t="shared" ref="L14:L15" si="1">J14-K14</f>
        <v>0</v>
      </c>
    </row>
    <row r="15" spans="1:17" s="119" customFormat="1" ht="21.2" hidden="1" customHeight="1" x14ac:dyDescent="0.2">
      <c r="A15" s="115" t="s">
        <v>94</v>
      </c>
      <c r="B15" s="115" t="s">
        <v>86</v>
      </c>
      <c r="C15" s="115" t="s">
        <v>90</v>
      </c>
      <c r="D15" s="115" t="s">
        <v>87</v>
      </c>
      <c r="E15" s="115" t="s">
        <v>87</v>
      </c>
      <c r="F15" s="115" t="s">
        <v>95</v>
      </c>
      <c r="G15" s="115" t="s">
        <v>88</v>
      </c>
      <c r="H15" s="115" t="s">
        <v>100</v>
      </c>
      <c r="I15" s="116" t="s">
        <v>101</v>
      </c>
      <c r="J15" s="117">
        <v>0</v>
      </c>
      <c r="K15" s="117">
        <v>0</v>
      </c>
      <c r="L15" s="118">
        <f t="shared" si="1"/>
        <v>0</v>
      </c>
    </row>
    <row r="16" spans="1:17" s="119" customFormat="1" ht="31.5" customHeight="1" x14ac:dyDescent="0.2">
      <c r="A16" s="123" t="s">
        <v>85</v>
      </c>
      <c r="B16" s="123" t="s">
        <v>86</v>
      </c>
      <c r="C16" s="123" t="s">
        <v>118</v>
      </c>
      <c r="D16" s="123" t="s">
        <v>87</v>
      </c>
      <c r="E16" s="123" t="s">
        <v>87</v>
      </c>
      <c r="F16" s="123" t="s">
        <v>87</v>
      </c>
      <c r="G16" s="123" t="s">
        <v>88</v>
      </c>
      <c r="H16" s="123" t="s">
        <v>85</v>
      </c>
      <c r="I16" s="124" t="s">
        <v>119</v>
      </c>
      <c r="J16" s="125">
        <v>0</v>
      </c>
      <c r="K16" s="125">
        <v>0</v>
      </c>
      <c r="L16" s="126">
        <f>K16-J16</f>
        <v>0</v>
      </c>
    </row>
    <row r="17" spans="1:12" s="119" customFormat="1" ht="30.75" customHeight="1" x14ac:dyDescent="0.2">
      <c r="A17" s="115" t="s">
        <v>85</v>
      </c>
      <c r="B17" s="115" t="s">
        <v>86</v>
      </c>
      <c r="C17" s="115" t="s">
        <v>118</v>
      </c>
      <c r="D17" s="115" t="s">
        <v>86</v>
      </c>
      <c r="E17" s="115" t="s">
        <v>87</v>
      </c>
      <c r="F17" s="115" t="s">
        <v>87</v>
      </c>
      <c r="G17" s="115" t="s">
        <v>88</v>
      </c>
      <c r="H17" s="115" t="s">
        <v>85</v>
      </c>
      <c r="I17" s="116" t="s">
        <v>120</v>
      </c>
      <c r="J17" s="117">
        <v>0</v>
      </c>
      <c r="K17" s="117">
        <v>0</v>
      </c>
      <c r="L17" s="118">
        <f>K17-J17</f>
        <v>0</v>
      </c>
    </row>
    <row r="18" spans="1:12" s="119" customFormat="1" ht="30.75" customHeight="1" x14ac:dyDescent="0.2">
      <c r="A18" s="115" t="s">
        <v>85</v>
      </c>
      <c r="B18" s="115" t="s">
        <v>86</v>
      </c>
      <c r="C18" s="115" t="s">
        <v>118</v>
      </c>
      <c r="D18" s="115" t="s">
        <v>86</v>
      </c>
      <c r="E18" s="115" t="s">
        <v>87</v>
      </c>
      <c r="F18" s="115" t="s">
        <v>87</v>
      </c>
      <c r="G18" s="115" t="s">
        <v>88</v>
      </c>
      <c r="H18" s="115" t="s">
        <v>92</v>
      </c>
      <c r="I18" s="116" t="s">
        <v>1196</v>
      </c>
      <c r="J18" s="117">
        <v>641470</v>
      </c>
      <c r="K18" s="117">
        <f>K19</f>
        <v>641470</v>
      </c>
      <c r="L18" s="118">
        <f t="shared" ref="L18:L34" si="2">K18-J18</f>
        <v>0</v>
      </c>
    </row>
    <row r="19" spans="1:12" s="119" customFormat="1" ht="30.75" customHeight="1" x14ac:dyDescent="0.2">
      <c r="A19" s="115" t="s">
        <v>94</v>
      </c>
      <c r="B19" s="115" t="s">
        <v>86</v>
      </c>
      <c r="C19" s="115" t="s">
        <v>118</v>
      </c>
      <c r="D19" s="115" t="s">
        <v>86</v>
      </c>
      <c r="E19" s="115" t="s">
        <v>87</v>
      </c>
      <c r="F19" s="115" t="s">
        <v>95</v>
      </c>
      <c r="G19" s="115" t="s">
        <v>88</v>
      </c>
      <c r="H19" s="115" t="s">
        <v>96</v>
      </c>
      <c r="I19" s="116" t="s">
        <v>1197</v>
      </c>
      <c r="J19" s="117">
        <v>641470</v>
      </c>
      <c r="K19" s="117">
        <v>641470</v>
      </c>
      <c r="L19" s="118">
        <f t="shared" si="2"/>
        <v>0</v>
      </c>
    </row>
    <row r="20" spans="1:12" s="119" customFormat="1" ht="38.25" customHeight="1" x14ac:dyDescent="0.2">
      <c r="A20" s="115" t="s">
        <v>85</v>
      </c>
      <c r="B20" s="115" t="s">
        <v>86</v>
      </c>
      <c r="C20" s="115" t="s">
        <v>118</v>
      </c>
      <c r="D20" s="115" t="s">
        <v>86</v>
      </c>
      <c r="E20" s="115" t="s">
        <v>87</v>
      </c>
      <c r="F20" s="115" t="s">
        <v>87</v>
      </c>
      <c r="G20" s="115" t="s">
        <v>88</v>
      </c>
      <c r="H20" s="115" t="s">
        <v>98</v>
      </c>
      <c r="I20" s="116" t="s">
        <v>117</v>
      </c>
      <c r="J20" s="117">
        <v>-641470</v>
      </c>
      <c r="K20" s="117">
        <f>K21</f>
        <v>-641470</v>
      </c>
      <c r="L20" s="118">
        <f t="shared" si="2"/>
        <v>0</v>
      </c>
    </row>
    <row r="21" spans="1:12" s="119" customFormat="1" ht="36" customHeight="1" x14ac:dyDescent="0.2">
      <c r="A21" s="115" t="s">
        <v>94</v>
      </c>
      <c r="B21" s="115" t="s">
        <v>86</v>
      </c>
      <c r="C21" s="115" t="s">
        <v>118</v>
      </c>
      <c r="D21" s="115" t="s">
        <v>86</v>
      </c>
      <c r="E21" s="115" t="s">
        <v>87</v>
      </c>
      <c r="F21" s="115" t="s">
        <v>95</v>
      </c>
      <c r="G21" s="115" t="s">
        <v>88</v>
      </c>
      <c r="H21" s="115" t="s">
        <v>100</v>
      </c>
      <c r="I21" s="116" t="s">
        <v>121</v>
      </c>
      <c r="J21" s="117">
        <v>-641470</v>
      </c>
      <c r="K21" s="117">
        <f>-641470</f>
        <v>-641470</v>
      </c>
      <c r="L21" s="118">
        <f t="shared" si="2"/>
        <v>0</v>
      </c>
    </row>
    <row r="22" spans="1:12" ht="27.2" customHeight="1" x14ac:dyDescent="0.2">
      <c r="A22" s="23" t="s">
        <v>85</v>
      </c>
      <c r="B22" s="23" t="s">
        <v>86</v>
      </c>
      <c r="C22" s="23" t="s">
        <v>102</v>
      </c>
      <c r="D22" s="23" t="s">
        <v>87</v>
      </c>
      <c r="E22" s="23" t="s">
        <v>87</v>
      </c>
      <c r="F22" s="23" t="s">
        <v>87</v>
      </c>
      <c r="G22" s="23" t="s">
        <v>88</v>
      </c>
      <c r="H22" s="23" t="s">
        <v>85</v>
      </c>
      <c r="I22" s="27" t="s">
        <v>103</v>
      </c>
      <c r="J22" s="25">
        <v>963392.69999999925</v>
      </c>
      <c r="K22" s="25">
        <f>K23+K27</f>
        <v>852965</v>
      </c>
      <c r="L22" s="21">
        <f>K22-J22</f>
        <v>-110427.69999999925</v>
      </c>
    </row>
    <row r="23" spans="1:12" ht="21.2" customHeight="1" x14ac:dyDescent="0.2">
      <c r="A23" s="28" t="s">
        <v>85</v>
      </c>
      <c r="B23" s="28" t="s">
        <v>86</v>
      </c>
      <c r="C23" s="28" t="s">
        <v>102</v>
      </c>
      <c r="D23" s="28" t="s">
        <v>87</v>
      </c>
      <c r="E23" s="28" t="s">
        <v>87</v>
      </c>
      <c r="F23" s="28" t="s">
        <v>87</v>
      </c>
      <c r="G23" s="28" t="s">
        <v>88</v>
      </c>
      <c r="H23" s="28" t="s">
        <v>104</v>
      </c>
      <c r="I23" s="29" t="s">
        <v>105</v>
      </c>
      <c r="J23" s="22">
        <v>-18024051.300000001</v>
      </c>
      <c r="K23" s="22">
        <f t="shared" ref="K23:K25" si="3">K24</f>
        <v>-18232102</v>
      </c>
      <c r="L23" s="70">
        <f t="shared" si="2"/>
        <v>-208050.69999999925</v>
      </c>
    </row>
    <row r="24" spans="1:12" ht="23.1" customHeight="1" x14ac:dyDescent="0.2">
      <c r="A24" s="28" t="s">
        <v>85</v>
      </c>
      <c r="B24" s="28" t="s">
        <v>86</v>
      </c>
      <c r="C24" s="28" t="s">
        <v>102</v>
      </c>
      <c r="D24" s="28" t="s">
        <v>90</v>
      </c>
      <c r="E24" s="28" t="s">
        <v>87</v>
      </c>
      <c r="F24" s="28" t="s">
        <v>87</v>
      </c>
      <c r="G24" s="28" t="s">
        <v>88</v>
      </c>
      <c r="H24" s="28" t="s">
        <v>104</v>
      </c>
      <c r="I24" s="29" t="s">
        <v>106</v>
      </c>
      <c r="J24" s="22">
        <v>-18024051.300000001</v>
      </c>
      <c r="K24" s="22">
        <f t="shared" si="3"/>
        <v>-18232102</v>
      </c>
      <c r="L24" s="70">
        <f t="shared" si="2"/>
        <v>-208050.69999999925</v>
      </c>
    </row>
    <row r="25" spans="1:12" ht="23.1" customHeight="1" x14ac:dyDescent="0.2">
      <c r="A25" s="28" t="s">
        <v>85</v>
      </c>
      <c r="B25" s="28" t="s">
        <v>86</v>
      </c>
      <c r="C25" s="28" t="s">
        <v>102</v>
      </c>
      <c r="D25" s="28" t="s">
        <v>90</v>
      </c>
      <c r="E25" s="28" t="s">
        <v>86</v>
      </c>
      <c r="F25" s="28" t="s">
        <v>87</v>
      </c>
      <c r="G25" s="28" t="s">
        <v>88</v>
      </c>
      <c r="H25" s="28" t="s">
        <v>107</v>
      </c>
      <c r="I25" s="29" t="s">
        <v>108</v>
      </c>
      <c r="J25" s="22">
        <v>-18024051.300000001</v>
      </c>
      <c r="K25" s="22">
        <f t="shared" si="3"/>
        <v>-18232102</v>
      </c>
      <c r="L25" s="70">
        <f t="shared" si="2"/>
        <v>-208050.69999999925</v>
      </c>
    </row>
    <row r="26" spans="1:12" ht="23.25" customHeight="1" x14ac:dyDescent="0.2">
      <c r="A26" s="28" t="s">
        <v>94</v>
      </c>
      <c r="B26" s="28" t="s">
        <v>86</v>
      </c>
      <c r="C26" s="28" t="s">
        <v>102</v>
      </c>
      <c r="D26" s="28" t="s">
        <v>90</v>
      </c>
      <c r="E26" s="28" t="s">
        <v>86</v>
      </c>
      <c r="F26" s="28" t="s">
        <v>95</v>
      </c>
      <c r="G26" s="28" t="s">
        <v>88</v>
      </c>
      <c r="H26" s="28" t="s">
        <v>107</v>
      </c>
      <c r="I26" s="29" t="s">
        <v>3</v>
      </c>
      <c r="J26" s="22">
        <v>-18024051.300000001</v>
      </c>
      <c r="K26" s="22">
        <v>-18232102</v>
      </c>
      <c r="L26" s="70">
        <f t="shared" si="2"/>
        <v>-208050.69999999925</v>
      </c>
    </row>
    <row r="27" spans="1:12" ht="23.1" customHeight="1" x14ac:dyDescent="0.2">
      <c r="A27" s="28" t="s">
        <v>85</v>
      </c>
      <c r="B27" s="28" t="s">
        <v>86</v>
      </c>
      <c r="C27" s="28" t="s">
        <v>102</v>
      </c>
      <c r="D27" s="28" t="s">
        <v>87</v>
      </c>
      <c r="E27" s="28" t="s">
        <v>87</v>
      </c>
      <c r="F27" s="28" t="s">
        <v>87</v>
      </c>
      <c r="G27" s="28" t="s">
        <v>88</v>
      </c>
      <c r="H27" s="28" t="s">
        <v>109</v>
      </c>
      <c r="I27" s="29" t="s">
        <v>110</v>
      </c>
      <c r="J27" s="22">
        <v>18987444</v>
      </c>
      <c r="K27" s="22">
        <f t="shared" ref="K27:K29" si="4">K28</f>
        <v>19085067</v>
      </c>
      <c r="L27" s="70">
        <f t="shared" si="2"/>
        <v>97623</v>
      </c>
    </row>
    <row r="28" spans="1:12" ht="19.899999999999999" customHeight="1" x14ac:dyDescent="0.2">
      <c r="A28" s="28" t="s">
        <v>85</v>
      </c>
      <c r="B28" s="28" t="s">
        <v>86</v>
      </c>
      <c r="C28" s="28" t="s">
        <v>102</v>
      </c>
      <c r="D28" s="28" t="s">
        <v>90</v>
      </c>
      <c r="E28" s="28" t="s">
        <v>87</v>
      </c>
      <c r="F28" s="28" t="s">
        <v>87</v>
      </c>
      <c r="G28" s="28" t="s">
        <v>88</v>
      </c>
      <c r="H28" s="28" t="s">
        <v>109</v>
      </c>
      <c r="I28" s="29" t="s">
        <v>111</v>
      </c>
      <c r="J28" s="22">
        <v>18987444</v>
      </c>
      <c r="K28" s="22">
        <f t="shared" si="4"/>
        <v>19085067</v>
      </c>
      <c r="L28" s="70">
        <f t="shared" si="2"/>
        <v>97623</v>
      </c>
    </row>
    <row r="29" spans="1:12" ht="20.45" customHeight="1" x14ac:dyDescent="0.2">
      <c r="A29" s="28" t="s">
        <v>85</v>
      </c>
      <c r="B29" s="28" t="s">
        <v>86</v>
      </c>
      <c r="C29" s="28" t="s">
        <v>102</v>
      </c>
      <c r="D29" s="28" t="s">
        <v>90</v>
      </c>
      <c r="E29" s="28" t="s">
        <v>86</v>
      </c>
      <c r="F29" s="28" t="s">
        <v>87</v>
      </c>
      <c r="G29" s="28" t="s">
        <v>88</v>
      </c>
      <c r="H29" s="28" t="s">
        <v>112</v>
      </c>
      <c r="I29" s="29" t="s">
        <v>113</v>
      </c>
      <c r="J29" s="22">
        <v>18987444</v>
      </c>
      <c r="K29" s="22">
        <f t="shared" si="4"/>
        <v>19085067</v>
      </c>
      <c r="L29" s="70">
        <f t="shared" si="2"/>
        <v>97623</v>
      </c>
    </row>
    <row r="30" spans="1:12" ht="29.25" customHeight="1" x14ac:dyDescent="0.2">
      <c r="A30" s="28" t="s">
        <v>94</v>
      </c>
      <c r="B30" s="28" t="s">
        <v>86</v>
      </c>
      <c r="C30" s="28" t="s">
        <v>102</v>
      </c>
      <c r="D30" s="28" t="s">
        <v>90</v>
      </c>
      <c r="E30" s="28" t="s">
        <v>86</v>
      </c>
      <c r="F30" s="28" t="s">
        <v>95</v>
      </c>
      <c r="G30" s="28" t="s">
        <v>88</v>
      </c>
      <c r="H30" s="28" t="s">
        <v>112</v>
      </c>
      <c r="I30" s="29" t="s">
        <v>4</v>
      </c>
      <c r="J30" s="22">
        <v>18987444</v>
      </c>
      <c r="K30" s="22">
        <v>19085067</v>
      </c>
      <c r="L30" s="70">
        <f t="shared" si="2"/>
        <v>97623</v>
      </c>
    </row>
    <row r="31" spans="1:12" s="20" customFormat="1" ht="29.25" customHeight="1" x14ac:dyDescent="0.2">
      <c r="A31" s="23" t="s">
        <v>85</v>
      </c>
      <c r="B31" s="23" t="s">
        <v>86</v>
      </c>
      <c r="C31" s="23" t="s">
        <v>335</v>
      </c>
      <c r="D31" s="23" t="s">
        <v>87</v>
      </c>
      <c r="E31" s="23" t="s">
        <v>87</v>
      </c>
      <c r="F31" s="23" t="s">
        <v>87</v>
      </c>
      <c r="G31" s="23" t="s">
        <v>88</v>
      </c>
      <c r="H31" s="23" t="s">
        <v>85</v>
      </c>
      <c r="I31" s="27" t="s">
        <v>1299</v>
      </c>
      <c r="J31" s="21">
        <v>1837.9</v>
      </c>
      <c r="K31" s="21">
        <f t="shared" ref="K31:K33" si="5">K32</f>
        <v>1837.9</v>
      </c>
      <c r="L31" s="70">
        <f t="shared" si="2"/>
        <v>0</v>
      </c>
    </row>
    <row r="32" spans="1:12" s="20" customFormat="1" ht="29.25" customHeight="1" x14ac:dyDescent="0.2">
      <c r="A32" s="28" t="s">
        <v>85</v>
      </c>
      <c r="B32" s="28" t="s">
        <v>86</v>
      </c>
      <c r="C32" s="28" t="s">
        <v>335</v>
      </c>
      <c r="D32" s="28" t="s">
        <v>86</v>
      </c>
      <c r="E32" s="28" t="s">
        <v>87</v>
      </c>
      <c r="F32" s="28" t="s">
        <v>87</v>
      </c>
      <c r="G32" s="28" t="s">
        <v>88</v>
      </c>
      <c r="H32" s="28" t="s">
        <v>109</v>
      </c>
      <c r="I32" s="29" t="s">
        <v>1300</v>
      </c>
      <c r="J32" s="70">
        <v>1837.9</v>
      </c>
      <c r="K32" s="70">
        <f t="shared" si="5"/>
        <v>1837.9</v>
      </c>
      <c r="L32" s="70">
        <f t="shared" si="2"/>
        <v>0</v>
      </c>
    </row>
    <row r="33" spans="1:12" s="20" customFormat="1" ht="29.25" customHeight="1" x14ac:dyDescent="0.2">
      <c r="A33" s="28" t="s">
        <v>85</v>
      </c>
      <c r="B33" s="28" t="s">
        <v>86</v>
      </c>
      <c r="C33" s="28" t="s">
        <v>335</v>
      </c>
      <c r="D33" s="28" t="s">
        <v>86</v>
      </c>
      <c r="E33" s="28" t="s">
        <v>87</v>
      </c>
      <c r="F33" s="28" t="s">
        <v>87</v>
      </c>
      <c r="G33" s="28" t="s">
        <v>88</v>
      </c>
      <c r="H33" s="28" t="s">
        <v>291</v>
      </c>
      <c r="I33" s="29" t="s">
        <v>1301</v>
      </c>
      <c r="J33" s="70">
        <v>1837.9</v>
      </c>
      <c r="K33" s="70">
        <f t="shared" si="5"/>
        <v>1837.9</v>
      </c>
      <c r="L33" s="70">
        <f t="shared" si="2"/>
        <v>0</v>
      </c>
    </row>
    <row r="34" spans="1:12" s="20" customFormat="1" ht="29.25" customHeight="1" x14ac:dyDescent="0.2">
      <c r="A34" s="28" t="s">
        <v>94</v>
      </c>
      <c r="B34" s="28" t="s">
        <v>86</v>
      </c>
      <c r="C34" s="28" t="s">
        <v>335</v>
      </c>
      <c r="D34" s="28" t="s">
        <v>86</v>
      </c>
      <c r="E34" s="28" t="s">
        <v>87</v>
      </c>
      <c r="F34" s="28" t="s">
        <v>95</v>
      </c>
      <c r="G34" s="28" t="s">
        <v>88</v>
      </c>
      <c r="H34" s="28" t="s">
        <v>291</v>
      </c>
      <c r="I34" s="29" t="s">
        <v>1302</v>
      </c>
      <c r="J34" s="70">
        <v>1837.9</v>
      </c>
      <c r="K34" s="70">
        <v>1837.9</v>
      </c>
      <c r="L34" s="70">
        <f t="shared" si="2"/>
        <v>0</v>
      </c>
    </row>
    <row r="35" spans="1:12" ht="15.75" x14ac:dyDescent="0.2">
      <c r="A35" s="242" t="s">
        <v>114</v>
      </c>
      <c r="B35" s="243"/>
      <c r="C35" s="243"/>
      <c r="D35" s="243"/>
      <c r="E35" s="243"/>
      <c r="F35" s="243"/>
      <c r="G35" s="243"/>
      <c r="H35" s="243"/>
      <c r="I35" s="244"/>
      <c r="J35" s="25">
        <v>1620230.5999999992</v>
      </c>
      <c r="K35" s="25">
        <f>K22+K11+K16+K31</f>
        <v>1509802.9</v>
      </c>
      <c r="L35" s="21">
        <f>K35-J35</f>
        <v>-110427.69999999925</v>
      </c>
    </row>
    <row r="40" spans="1:12" x14ac:dyDescent="0.2">
      <c r="K40" s="26"/>
    </row>
  </sheetData>
  <mergeCells count="8">
    <mergeCell ref="A35:I35"/>
    <mergeCell ref="A5:L5"/>
    <mergeCell ref="A7:H7"/>
    <mergeCell ref="A1:K1"/>
    <mergeCell ref="A2:K2"/>
    <mergeCell ref="A3:K3"/>
    <mergeCell ref="A8:I8"/>
    <mergeCell ref="A9:I9"/>
  </mergeCells>
  <pageMargins left="0.78740157480314965" right="0.39370078740157483" top="0.78740157480314965" bottom="0.78740157480314965" header="0" footer="0"/>
  <pageSetup paperSize="9" scale="75" firstPageNumber="106" orientation="landscape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2"/>
  <sheetViews>
    <sheetView zoomScale="80" zoomScaleNormal="80" workbookViewId="0">
      <selection activeCell="A3" sqref="A3:N3"/>
    </sheetView>
  </sheetViews>
  <sheetFormatPr defaultRowHeight="12" x14ac:dyDescent="0.2"/>
  <cols>
    <col min="1" max="1" width="5.5703125" style="12" customWidth="1"/>
    <col min="2" max="2" width="5.140625" style="12" customWidth="1"/>
    <col min="3" max="3" width="5" style="12" customWidth="1"/>
    <col min="4" max="4" width="5.140625" style="12" customWidth="1"/>
    <col min="5" max="5" width="5.42578125" style="12" customWidth="1"/>
    <col min="6" max="6" width="5" style="12" customWidth="1"/>
    <col min="7" max="7" width="6.7109375" style="12" customWidth="1"/>
    <col min="8" max="8" width="10.7109375" style="12" customWidth="1"/>
    <col min="9" max="9" width="134.42578125" style="12" customWidth="1"/>
    <col min="10" max="10" width="16.7109375" style="20" hidden="1" customWidth="1"/>
    <col min="11" max="11" width="16.7109375" style="20" customWidth="1"/>
    <col min="12" max="13" width="16.7109375" style="20" hidden="1" customWidth="1"/>
    <col min="14" max="14" width="16.7109375" style="20" customWidth="1"/>
    <col min="15" max="15" width="16.7109375" style="20" hidden="1" customWidth="1"/>
    <col min="16" max="258" width="9.140625" style="12"/>
    <col min="259" max="259" width="5.5703125" style="12" customWidth="1"/>
    <col min="260" max="260" width="5.140625" style="12" customWidth="1"/>
    <col min="261" max="261" width="5" style="12" customWidth="1"/>
    <col min="262" max="262" width="5.140625" style="12" customWidth="1"/>
    <col min="263" max="263" width="5.42578125" style="12" customWidth="1"/>
    <col min="264" max="264" width="5" style="12" customWidth="1"/>
    <col min="265" max="265" width="6.7109375" style="12" customWidth="1"/>
    <col min="266" max="266" width="7.28515625" style="12" customWidth="1"/>
    <col min="267" max="267" width="103.42578125" style="12" customWidth="1"/>
    <col min="268" max="268" width="16.140625" style="12" customWidth="1"/>
    <col min="269" max="270" width="0" style="12" hidden="1" customWidth="1"/>
    <col min="271" max="271" width="15.85546875" style="12" customWidth="1"/>
    <col min="272" max="514" width="9.140625" style="12"/>
    <col min="515" max="515" width="5.5703125" style="12" customWidth="1"/>
    <col min="516" max="516" width="5.140625" style="12" customWidth="1"/>
    <col min="517" max="517" width="5" style="12" customWidth="1"/>
    <col min="518" max="518" width="5.140625" style="12" customWidth="1"/>
    <col min="519" max="519" width="5.42578125" style="12" customWidth="1"/>
    <col min="520" max="520" width="5" style="12" customWidth="1"/>
    <col min="521" max="521" width="6.7109375" style="12" customWidth="1"/>
    <col min="522" max="522" width="7.28515625" style="12" customWidth="1"/>
    <col min="523" max="523" width="103.42578125" style="12" customWidth="1"/>
    <col min="524" max="524" width="16.140625" style="12" customWidth="1"/>
    <col min="525" max="526" width="0" style="12" hidden="1" customWidth="1"/>
    <col min="527" max="527" width="15.85546875" style="12" customWidth="1"/>
    <col min="528" max="770" width="9.140625" style="12"/>
    <col min="771" max="771" width="5.5703125" style="12" customWidth="1"/>
    <col min="772" max="772" width="5.140625" style="12" customWidth="1"/>
    <col min="773" max="773" width="5" style="12" customWidth="1"/>
    <col min="774" max="774" width="5.140625" style="12" customWidth="1"/>
    <col min="775" max="775" width="5.42578125" style="12" customWidth="1"/>
    <col min="776" max="776" width="5" style="12" customWidth="1"/>
    <col min="777" max="777" width="6.7109375" style="12" customWidth="1"/>
    <col min="778" max="778" width="7.28515625" style="12" customWidth="1"/>
    <col min="779" max="779" width="103.42578125" style="12" customWidth="1"/>
    <col min="780" max="780" width="16.140625" style="12" customWidth="1"/>
    <col min="781" max="782" width="0" style="12" hidden="1" customWidth="1"/>
    <col min="783" max="783" width="15.85546875" style="12" customWidth="1"/>
    <col min="784" max="1026" width="9.140625" style="12"/>
    <col min="1027" max="1027" width="5.5703125" style="12" customWidth="1"/>
    <col min="1028" max="1028" width="5.140625" style="12" customWidth="1"/>
    <col min="1029" max="1029" width="5" style="12" customWidth="1"/>
    <col min="1030" max="1030" width="5.140625" style="12" customWidth="1"/>
    <col min="1031" max="1031" width="5.42578125" style="12" customWidth="1"/>
    <col min="1032" max="1032" width="5" style="12" customWidth="1"/>
    <col min="1033" max="1033" width="6.7109375" style="12" customWidth="1"/>
    <col min="1034" max="1034" width="7.28515625" style="12" customWidth="1"/>
    <col min="1035" max="1035" width="103.42578125" style="12" customWidth="1"/>
    <col min="1036" max="1036" width="16.140625" style="12" customWidth="1"/>
    <col min="1037" max="1038" width="0" style="12" hidden="1" customWidth="1"/>
    <col min="1039" max="1039" width="15.85546875" style="12" customWidth="1"/>
    <col min="1040" max="1282" width="9.140625" style="12"/>
    <col min="1283" max="1283" width="5.5703125" style="12" customWidth="1"/>
    <col min="1284" max="1284" width="5.140625" style="12" customWidth="1"/>
    <col min="1285" max="1285" width="5" style="12" customWidth="1"/>
    <col min="1286" max="1286" width="5.140625" style="12" customWidth="1"/>
    <col min="1287" max="1287" width="5.42578125" style="12" customWidth="1"/>
    <col min="1288" max="1288" width="5" style="12" customWidth="1"/>
    <col min="1289" max="1289" width="6.7109375" style="12" customWidth="1"/>
    <col min="1290" max="1290" width="7.28515625" style="12" customWidth="1"/>
    <col min="1291" max="1291" width="103.42578125" style="12" customWidth="1"/>
    <col min="1292" max="1292" width="16.140625" style="12" customWidth="1"/>
    <col min="1293" max="1294" width="0" style="12" hidden="1" customWidth="1"/>
    <col min="1295" max="1295" width="15.85546875" style="12" customWidth="1"/>
    <col min="1296" max="1538" width="9.140625" style="12"/>
    <col min="1539" max="1539" width="5.5703125" style="12" customWidth="1"/>
    <col min="1540" max="1540" width="5.140625" style="12" customWidth="1"/>
    <col min="1541" max="1541" width="5" style="12" customWidth="1"/>
    <col min="1542" max="1542" width="5.140625" style="12" customWidth="1"/>
    <col min="1543" max="1543" width="5.42578125" style="12" customWidth="1"/>
    <col min="1544" max="1544" width="5" style="12" customWidth="1"/>
    <col min="1545" max="1545" width="6.7109375" style="12" customWidth="1"/>
    <col min="1546" max="1546" width="7.28515625" style="12" customWidth="1"/>
    <col min="1547" max="1547" width="103.42578125" style="12" customWidth="1"/>
    <col min="1548" max="1548" width="16.140625" style="12" customWidth="1"/>
    <col min="1549" max="1550" width="0" style="12" hidden="1" customWidth="1"/>
    <col min="1551" max="1551" width="15.85546875" style="12" customWidth="1"/>
    <col min="1552" max="1794" width="9.140625" style="12"/>
    <col min="1795" max="1795" width="5.5703125" style="12" customWidth="1"/>
    <col min="1796" max="1796" width="5.140625" style="12" customWidth="1"/>
    <col min="1797" max="1797" width="5" style="12" customWidth="1"/>
    <col min="1798" max="1798" width="5.140625" style="12" customWidth="1"/>
    <col min="1799" max="1799" width="5.42578125" style="12" customWidth="1"/>
    <col min="1800" max="1800" width="5" style="12" customWidth="1"/>
    <col min="1801" max="1801" width="6.7109375" style="12" customWidth="1"/>
    <col min="1802" max="1802" width="7.28515625" style="12" customWidth="1"/>
    <col min="1803" max="1803" width="103.42578125" style="12" customWidth="1"/>
    <col min="1804" max="1804" width="16.140625" style="12" customWidth="1"/>
    <col min="1805" max="1806" width="0" style="12" hidden="1" customWidth="1"/>
    <col min="1807" max="1807" width="15.85546875" style="12" customWidth="1"/>
    <col min="1808" max="2050" width="9.140625" style="12"/>
    <col min="2051" max="2051" width="5.5703125" style="12" customWidth="1"/>
    <col min="2052" max="2052" width="5.140625" style="12" customWidth="1"/>
    <col min="2053" max="2053" width="5" style="12" customWidth="1"/>
    <col min="2054" max="2054" width="5.140625" style="12" customWidth="1"/>
    <col min="2055" max="2055" width="5.42578125" style="12" customWidth="1"/>
    <col min="2056" max="2056" width="5" style="12" customWidth="1"/>
    <col min="2057" max="2057" width="6.7109375" style="12" customWidth="1"/>
    <col min="2058" max="2058" width="7.28515625" style="12" customWidth="1"/>
    <col min="2059" max="2059" width="103.42578125" style="12" customWidth="1"/>
    <col min="2060" max="2060" width="16.140625" style="12" customWidth="1"/>
    <col min="2061" max="2062" width="0" style="12" hidden="1" customWidth="1"/>
    <col min="2063" max="2063" width="15.85546875" style="12" customWidth="1"/>
    <col min="2064" max="2306" width="9.140625" style="12"/>
    <col min="2307" max="2307" width="5.5703125" style="12" customWidth="1"/>
    <col min="2308" max="2308" width="5.140625" style="12" customWidth="1"/>
    <col min="2309" max="2309" width="5" style="12" customWidth="1"/>
    <col min="2310" max="2310" width="5.140625" style="12" customWidth="1"/>
    <col min="2311" max="2311" width="5.42578125" style="12" customWidth="1"/>
    <col min="2312" max="2312" width="5" style="12" customWidth="1"/>
    <col min="2313" max="2313" width="6.7109375" style="12" customWidth="1"/>
    <col min="2314" max="2314" width="7.28515625" style="12" customWidth="1"/>
    <col min="2315" max="2315" width="103.42578125" style="12" customWidth="1"/>
    <col min="2316" max="2316" width="16.140625" style="12" customWidth="1"/>
    <col min="2317" max="2318" width="0" style="12" hidden="1" customWidth="1"/>
    <col min="2319" max="2319" width="15.85546875" style="12" customWidth="1"/>
    <col min="2320" max="2562" width="9.140625" style="12"/>
    <col min="2563" max="2563" width="5.5703125" style="12" customWidth="1"/>
    <col min="2564" max="2564" width="5.140625" style="12" customWidth="1"/>
    <col min="2565" max="2565" width="5" style="12" customWidth="1"/>
    <col min="2566" max="2566" width="5.140625" style="12" customWidth="1"/>
    <col min="2567" max="2567" width="5.42578125" style="12" customWidth="1"/>
    <col min="2568" max="2568" width="5" style="12" customWidth="1"/>
    <col min="2569" max="2569" width="6.7109375" style="12" customWidth="1"/>
    <col min="2570" max="2570" width="7.28515625" style="12" customWidth="1"/>
    <col min="2571" max="2571" width="103.42578125" style="12" customWidth="1"/>
    <col min="2572" max="2572" width="16.140625" style="12" customWidth="1"/>
    <col min="2573" max="2574" width="0" style="12" hidden="1" customWidth="1"/>
    <col min="2575" max="2575" width="15.85546875" style="12" customWidth="1"/>
    <col min="2576" max="2818" width="9.140625" style="12"/>
    <col min="2819" max="2819" width="5.5703125" style="12" customWidth="1"/>
    <col min="2820" max="2820" width="5.140625" style="12" customWidth="1"/>
    <col min="2821" max="2821" width="5" style="12" customWidth="1"/>
    <col min="2822" max="2822" width="5.140625" style="12" customWidth="1"/>
    <col min="2823" max="2823" width="5.42578125" style="12" customWidth="1"/>
    <col min="2824" max="2824" width="5" style="12" customWidth="1"/>
    <col min="2825" max="2825" width="6.7109375" style="12" customWidth="1"/>
    <col min="2826" max="2826" width="7.28515625" style="12" customWidth="1"/>
    <col min="2827" max="2827" width="103.42578125" style="12" customWidth="1"/>
    <col min="2828" max="2828" width="16.140625" style="12" customWidth="1"/>
    <col min="2829" max="2830" width="0" style="12" hidden="1" customWidth="1"/>
    <col min="2831" max="2831" width="15.85546875" style="12" customWidth="1"/>
    <col min="2832" max="3074" width="9.140625" style="12"/>
    <col min="3075" max="3075" width="5.5703125" style="12" customWidth="1"/>
    <col min="3076" max="3076" width="5.140625" style="12" customWidth="1"/>
    <col min="3077" max="3077" width="5" style="12" customWidth="1"/>
    <col min="3078" max="3078" width="5.140625" style="12" customWidth="1"/>
    <col min="3079" max="3079" width="5.42578125" style="12" customWidth="1"/>
    <col min="3080" max="3080" width="5" style="12" customWidth="1"/>
    <col min="3081" max="3081" width="6.7109375" style="12" customWidth="1"/>
    <col min="3082" max="3082" width="7.28515625" style="12" customWidth="1"/>
    <col min="3083" max="3083" width="103.42578125" style="12" customWidth="1"/>
    <col min="3084" max="3084" width="16.140625" style="12" customWidth="1"/>
    <col min="3085" max="3086" width="0" style="12" hidden="1" customWidth="1"/>
    <col min="3087" max="3087" width="15.85546875" style="12" customWidth="1"/>
    <col min="3088" max="3330" width="9.140625" style="12"/>
    <col min="3331" max="3331" width="5.5703125" style="12" customWidth="1"/>
    <col min="3332" max="3332" width="5.140625" style="12" customWidth="1"/>
    <col min="3333" max="3333" width="5" style="12" customWidth="1"/>
    <col min="3334" max="3334" width="5.140625" style="12" customWidth="1"/>
    <col min="3335" max="3335" width="5.42578125" style="12" customWidth="1"/>
    <col min="3336" max="3336" width="5" style="12" customWidth="1"/>
    <col min="3337" max="3337" width="6.7109375" style="12" customWidth="1"/>
    <col min="3338" max="3338" width="7.28515625" style="12" customWidth="1"/>
    <col min="3339" max="3339" width="103.42578125" style="12" customWidth="1"/>
    <col min="3340" max="3340" width="16.140625" style="12" customWidth="1"/>
    <col min="3341" max="3342" width="0" style="12" hidden="1" customWidth="1"/>
    <col min="3343" max="3343" width="15.85546875" style="12" customWidth="1"/>
    <col min="3344" max="3586" width="9.140625" style="12"/>
    <col min="3587" max="3587" width="5.5703125" style="12" customWidth="1"/>
    <col min="3588" max="3588" width="5.140625" style="12" customWidth="1"/>
    <col min="3589" max="3589" width="5" style="12" customWidth="1"/>
    <col min="3590" max="3590" width="5.140625" style="12" customWidth="1"/>
    <col min="3591" max="3591" width="5.42578125" style="12" customWidth="1"/>
    <col min="3592" max="3592" width="5" style="12" customWidth="1"/>
    <col min="3593" max="3593" width="6.7109375" style="12" customWidth="1"/>
    <col min="3594" max="3594" width="7.28515625" style="12" customWidth="1"/>
    <col min="3595" max="3595" width="103.42578125" style="12" customWidth="1"/>
    <col min="3596" max="3596" width="16.140625" style="12" customWidth="1"/>
    <col min="3597" max="3598" width="0" style="12" hidden="1" customWidth="1"/>
    <col min="3599" max="3599" width="15.85546875" style="12" customWidth="1"/>
    <col min="3600" max="3842" width="9.140625" style="12"/>
    <col min="3843" max="3843" width="5.5703125" style="12" customWidth="1"/>
    <col min="3844" max="3844" width="5.140625" style="12" customWidth="1"/>
    <col min="3845" max="3845" width="5" style="12" customWidth="1"/>
    <col min="3846" max="3846" width="5.140625" style="12" customWidth="1"/>
    <col min="3847" max="3847" width="5.42578125" style="12" customWidth="1"/>
    <col min="3848" max="3848" width="5" style="12" customWidth="1"/>
    <col min="3849" max="3849" width="6.7109375" style="12" customWidth="1"/>
    <col min="3850" max="3850" width="7.28515625" style="12" customWidth="1"/>
    <col min="3851" max="3851" width="103.42578125" style="12" customWidth="1"/>
    <col min="3852" max="3852" width="16.140625" style="12" customWidth="1"/>
    <col min="3853" max="3854" width="0" style="12" hidden="1" customWidth="1"/>
    <col min="3855" max="3855" width="15.85546875" style="12" customWidth="1"/>
    <col min="3856" max="4098" width="9.140625" style="12"/>
    <col min="4099" max="4099" width="5.5703125" style="12" customWidth="1"/>
    <col min="4100" max="4100" width="5.140625" style="12" customWidth="1"/>
    <col min="4101" max="4101" width="5" style="12" customWidth="1"/>
    <col min="4102" max="4102" width="5.140625" style="12" customWidth="1"/>
    <col min="4103" max="4103" width="5.42578125" style="12" customWidth="1"/>
    <col min="4104" max="4104" width="5" style="12" customWidth="1"/>
    <col min="4105" max="4105" width="6.7109375" style="12" customWidth="1"/>
    <col min="4106" max="4106" width="7.28515625" style="12" customWidth="1"/>
    <col min="4107" max="4107" width="103.42578125" style="12" customWidth="1"/>
    <col min="4108" max="4108" width="16.140625" style="12" customWidth="1"/>
    <col min="4109" max="4110" width="0" style="12" hidden="1" customWidth="1"/>
    <col min="4111" max="4111" width="15.85546875" style="12" customWidth="1"/>
    <col min="4112" max="4354" width="9.140625" style="12"/>
    <col min="4355" max="4355" width="5.5703125" style="12" customWidth="1"/>
    <col min="4356" max="4356" width="5.140625" style="12" customWidth="1"/>
    <col min="4357" max="4357" width="5" style="12" customWidth="1"/>
    <col min="4358" max="4358" width="5.140625" style="12" customWidth="1"/>
    <col min="4359" max="4359" width="5.42578125" style="12" customWidth="1"/>
    <col min="4360" max="4360" width="5" style="12" customWidth="1"/>
    <col min="4361" max="4361" width="6.7109375" style="12" customWidth="1"/>
    <col min="4362" max="4362" width="7.28515625" style="12" customWidth="1"/>
    <col min="4363" max="4363" width="103.42578125" style="12" customWidth="1"/>
    <col min="4364" max="4364" width="16.140625" style="12" customWidth="1"/>
    <col min="4365" max="4366" width="0" style="12" hidden="1" customWidth="1"/>
    <col min="4367" max="4367" width="15.85546875" style="12" customWidth="1"/>
    <col min="4368" max="4610" width="9.140625" style="12"/>
    <col min="4611" max="4611" width="5.5703125" style="12" customWidth="1"/>
    <col min="4612" max="4612" width="5.140625" style="12" customWidth="1"/>
    <col min="4613" max="4613" width="5" style="12" customWidth="1"/>
    <col min="4614" max="4614" width="5.140625" style="12" customWidth="1"/>
    <col min="4615" max="4615" width="5.42578125" style="12" customWidth="1"/>
    <col min="4616" max="4616" width="5" style="12" customWidth="1"/>
    <col min="4617" max="4617" width="6.7109375" style="12" customWidth="1"/>
    <col min="4618" max="4618" width="7.28515625" style="12" customWidth="1"/>
    <col min="4619" max="4619" width="103.42578125" style="12" customWidth="1"/>
    <col min="4620" max="4620" width="16.140625" style="12" customWidth="1"/>
    <col min="4621" max="4622" width="0" style="12" hidden="1" customWidth="1"/>
    <col min="4623" max="4623" width="15.85546875" style="12" customWidth="1"/>
    <col min="4624" max="4866" width="9.140625" style="12"/>
    <col min="4867" max="4867" width="5.5703125" style="12" customWidth="1"/>
    <col min="4868" max="4868" width="5.140625" style="12" customWidth="1"/>
    <col min="4869" max="4869" width="5" style="12" customWidth="1"/>
    <col min="4870" max="4870" width="5.140625" style="12" customWidth="1"/>
    <col min="4871" max="4871" width="5.42578125" style="12" customWidth="1"/>
    <col min="4872" max="4872" width="5" style="12" customWidth="1"/>
    <col min="4873" max="4873" width="6.7109375" style="12" customWidth="1"/>
    <col min="4874" max="4874" width="7.28515625" style="12" customWidth="1"/>
    <col min="4875" max="4875" width="103.42578125" style="12" customWidth="1"/>
    <col min="4876" max="4876" width="16.140625" style="12" customWidth="1"/>
    <col min="4877" max="4878" width="0" style="12" hidden="1" customWidth="1"/>
    <col min="4879" max="4879" width="15.85546875" style="12" customWidth="1"/>
    <col min="4880" max="5122" width="9.140625" style="12"/>
    <col min="5123" max="5123" width="5.5703125" style="12" customWidth="1"/>
    <col min="5124" max="5124" width="5.140625" style="12" customWidth="1"/>
    <col min="5125" max="5125" width="5" style="12" customWidth="1"/>
    <col min="5126" max="5126" width="5.140625" style="12" customWidth="1"/>
    <col min="5127" max="5127" width="5.42578125" style="12" customWidth="1"/>
    <col min="5128" max="5128" width="5" style="12" customWidth="1"/>
    <col min="5129" max="5129" width="6.7109375" style="12" customWidth="1"/>
    <col min="5130" max="5130" width="7.28515625" style="12" customWidth="1"/>
    <col min="5131" max="5131" width="103.42578125" style="12" customWidth="1"/>
    <col min="5132" max="5132" width="16.140625" style="12" customWidth="1"/>
    <col min="5133" max="5134" width="0" style="12" hidden="1" customWidth="1"/>
    <col min="5135" max="5135" width="15.85546875" style="12" customWidth="1"/>
    <col min="5136" max="5378" width="9.140625" style="12"/>
    <col min="5379" max="5379" width="5.5703125" style="12" customWidth="1"/>
    <col min="5380" max="5380" width="5.140625" style="12" customWidth="1"/>
    <col min="5381" max="5381" width="5" style="12" customWidth="1"/>
    <col min="5382" max="5382" width="5.140625" style="12" customWidth="1"/>
    <col min="5383" max="5383" width="5.42578125" style="12" customWidth="1"/>
    <col min="5384" max="5384" width="5" style="12" customWidth="1"/>
    <col min="5385" max="5385" width="6.7109375" style="12" customWidth="1"/>
    <col min="5386" max="5386" width="7.28515625" style="12" customWidth="1"/>
    <col min="5387" max="5387" width="103.42578125" style="12" customWidth="1"/>
    <col min="5388" max="5388" width="16.140625" style="12" customWidth="1"/>
    <col min="5389" max="5390" width="0" style="12" hidden="1" customWidth="1"/>
    <col min="5391" max="5391" width="15.85546875" style="12" customWidth="1"/>
    <col min="5392" max="5634" width="9.140625" style="12"/>
    <col min="5635" max="5635" width="5.5703125" style="12" customWidth="1"/>
    <col min="5636" max="5636" width="5.140625" style="12" customWidth="1"/>
    <col min="5637" max="5637" width="5" style="12" customWidth="1"/>
    <col min="5638" max="5638" width="5.140625" style="12" customWidth="1"/>
    <col min="5639" max="5639" width="5.42578125" style="12" customWidth="1"/>
    <col min="5640" max="5640" width="5" style="12" customWidth="1"/>
    <col min="5641" max="5641" width="6.7109375" style="12" customWidth="1"/>
    <col min="5642" max="5642" width="7.28515625" style="12" customWidth="1"/>
    <col min="5643" max="5643" width="103.42578125" style="12" customWidth="1"/>
    <col min="5644" max="5644" width="16.140625" style="12" customWidth="1"/>
    <col min="5645" max="5646" width="0" style="12" hidden="1" customWidth="1"/>
    <col min="5647" max="5647" width="15.85546875" style="12" customWidth="1"/>
    <col min="5648" max="5890" width="9.140625" style="12"/>
    <col min="5891" max="5891" width="5.5703125" style="12" customWidth="1"/>
    <col min="5892" max="5892" width="5.140625" style="12" customWidth="1"/>
    <col min="5893" max="5893" width="5" style="12" customWidth="1"/>
    <col min="5894" max="5894" width="5.140625" style="12" customWidth="1"/>
    <col min="5895" max="5895" width="5.42578125" style="12" customWidth="1"/>
    <col min="5896" max="5896" width="5" style="12" customWidth="1"/>
    <col min="5897" max="5897" width="6.7109375" style="12" customWidth="1"/>
    <col min="5898" max="5898" width="7.28515625" style="12" customWidth="1"/>
    <col min="5899" max="5899" width="103.42578125" style="12" customWidth="1"/>
    <col min="5900" max="5900" width="16.140625" style="12" customWidth="1"/>
    <col min="5901" max="5902" width="0" style="12" hidden="1" customWidth="1"/>
    <col min="5903" max="5903" width="15.85546875" style="12" customWidth="1"/>
    <col min="5904" max="6146" width="9.140625" style="12"/>
    <col min="6147" max="6147" width="5.5703125" style="12" customWidth="1"/>
    <col min="6148" max="6148" width="5.140625" style="12" customWidth="1"/>
    <col min="6149" max="6149" width="5" style="12" customWidth="1"/>
    <col min="6150" max="6150" width="5.140625" style="12" customWidth="1"/>
    <col min="6151" max="6151" width="5.42578125" style="12" customWidth="1"/>
    <col min="6152" max="6152" width="5" style="12" customWidth="1"/>
    <col min="6153" max="6153" width="6.7109375" style="12" customWidth="1"/>
    <col min="6154" max="6154" width="7.28515625" style="12" customWidth="1"/>
    <col min="6155" max="6155" width="103.42578125" style="12" customWidth="1"/>
    <col min="6156" max="6156" width="16.140625" style="12" customWidth="1"/>
    <col min="6157" max="6158" width="0" style="12" hidden="1" customWidth="1"/>
    <col min="6159" max="6159" width="15.85546875" style="12" customWidth="1"/>
    <col min="6160" max="6402" width="9.140625" style="12"/>
    <col min="6403" max="6403" width="5.5703125" style="12" customWidth="1"/>
    <col min="6404" max="6404" width="5.140625" style="12" customWidth="1"/>
    <col min="6405" max="6405" width="5" style="12" customWidth="1"/>
    <col min="6406" max="6406" width="5.140625" style="12" customWidth="1"/>
    <col min="6407" max="6407" width="5.42578125" style="12" customWidth="1"/>
    <col min="6408" max="6408" width="5" style="12" customWidth="1"/>
    <col min="6409" max="6409" width="6.7109375" style="12" customWidth="1"/>
    <col min="6410" max="6410" width="7.28515625" style="12" customWidth="1"/>
    <col min="6411" max="6411" width="103.42578125" style="12" customWidth="1"/>
    <col min="6412" max="6412" width="16.140625" style="12" customWidth="1"/>
    <col min="6413" max="6414" width="0" style="12" hidden="1" customWidth="1"/>
    <col min="6415" max="6415" width="15.85546875" style="12" customWidth="1"/>
    <col min="6416" max="6658" width="9.140625" style="12"/>
    <col min="6659" max="6659" width="5.5703125" style="12" customWidth="1"/>
    <col min="6660" max="6660" width="5.140625" style="12" customWidth="1"/>
    <col min="6661" max="6661" width="5" style="12" customWidth="1"/>
    <col min="6662" max="6662" width="5.140625" style="12" customWidth="1"/>
    <col min="6663" max="6663" width="5.42578125" style="12" customWidth="1"/>
    <col min="6664" max="6664" width="5" style="12" customWidth="1"/>
    <col min="6665" max="6665" width="6.7109375" style="12" customWidth="1"/>
    <col min="6666" max="6666" width="7.28515625" style="12" customWidth="1"/>
    <col min="6667" max="6667" width="103.42578125" style="12" customWidth="1"/>
    <col min="6668" max="6668" width="16.140625" style="12" customWidth="1"/>
    <col min="6669" max="6670" width="0" style="12" hidden="1" customWidth="1"/>
    <col min="6671" max="6671" width="15.85546875" style="12" customWidth="1"/>
    <col min="6672" max="6914" width="9.140625" style="12"/>
    <col min="6915" max="6915" width="5.5703125" style="12" customWidth="1"/>
    <col min="6916" max="6916" width="5.140625" style="12" customWidth="1"/>
    <col min="6917" max="6917" width="5" style="12" customWidth="1"/>
    <col min="6918" max="6918" width="5.140625" style="12" customWidth="1"/>
    <col min="6919" max="6919" width="5.42578125" style="12" customWidth="1"/>
    <col min="6920" max="6920" width="5" style="12" customWidth="1"/>
    <col min="6921" max="6921" width="6.7109375" style="12" customWidth="1"/>
    <col min="6922" max="6922" width="7.28515625" style="12" customWidth="1"/>
    <col min="6923" max="6923" width="103.42578125" style="12" customWidth="1"/>
    <col min="6924" max="6924" width="16.140625" style="12" customWidth="1"/>
    <col min="6925" max="6926" width="0" style="12" hidden="1" customWidth="1"/>
    <col min="6927" max="6927" width="15.85546875" style="12" customWidth="1"/>
    <col min="6928" max="7170" width="9.140625" style="12"/>
    <col min="7171" max="7171" width="5.5703125" style="12" customWidth="1"/>
    <col min="7172" max="7172" width="5.140625" style="12" customWidth="1"/>
    <col min="7173" max="7173" width="5" style="12" customWidth="1"/>
    <col min="7174" max="7174" width="5.140625" style="12" customWidth="1"/>
    <col min="7175" max="7175" width="5.42578125" style="12" customWidth="1"/>
    <col min="7176" max="7176" width="5" style="12" customWidth="1"/>
    <col min="7177" max="7177" width="6.7109375" style="12" customWidth="1"/>
    <col min="7178" max="7178" width="7.28515625" style="12" customWidth="1"/>
    <col min="7179" max="7179" width="103.42578125" style="12" customWidth="1"/>
    <col min="7180" max="7180" width="16.140625" style="12" customWidth="1"/>
    <col min="7181" max="7182" width="0" style="12" hidden="1" customWidth="1"/>
    <col min="7183" max="7183" width="15.85546875" style="12" customWidth="1"/>
    <col min="7184" max="7426" width="9.140625" style="12"/>
    <col min="7427" max="7427" width="5.5703125" style="12" customWidth="1"/>
    <col min="7428" max="7428" width="5.140625" style="12" customWidth="1"/>
    <col min="7429" max="7429" width="5" style="12" customWidth="1"/>
    <col min="7430" max="7430" width="5.140625" style="12" customWidth="1"/>
    <col min="7431" max="7431" width="5.42578125" style="12" customWidth="1"/>
    <col min="7432" max="7432" width="5" style="12" customWidth="1"/>
    <col min="7433" max="7433" width="6.7109375" style="12" customWidth="1"/>
    <col min="7434" max="7434" width="7.28515625" style="12" customWidth="1"/>
    <col min="7435" max="7435" width="103.42578125" style="12" customWidth="1"/>
    <col min="7436" max="7436" width="16.140625" style="12" customWidth="1"/>
    <col min="7437" max="7438" width="0" style="12" hidden="1" customWidth="1"/>
    <col min="7439" max="7439" width="15.85546875" style="12" customWidth="1"/>
    <col min="7440" max="7682" width="9.140625" style="12"/>
    <col min="7683" max="7683" width="5.5703125" style="12" customWidth="1"/>
    <col min="7684" max="7684" width="5.140625" style="12" customWidth="1"/>
    <col min="7685" max="7685" width="5" style="12" customWidth="1"/>
    <col min="7686" max="7686" width="5.140625" style="12" customWidth="1"/>
    <col min="7687" max="7687" width="5.42578125" style="12" customWidth="1"/>
    <col min="7688" max="7688" width="5" style="12" customWidth="1"/>
    <col min="7689" max="7689" width="6.7109375" style="12" customWidth="1"/>
    <col min="7690" max="7690" width="7.28515625" style="12" customWidth="1"/>
    <col min="7691" max="7691" width="103.42578125" style="12" customWidth="1"/>
    <col min="7692" max="7692" width="16.140625" style="12" customWidth="1"/>
    <col min="7693" max="7694" width="0" style="12" hidden="1" customWidth="1"/>
    <col min="7695" max="7695" width="15.85546875" style="12" customWidth="1"/>
    <col min="7696" max="7938" width="9.140625" style="12"/>
    <col min="7939" max="7939" width="5.5703125" style="12" customWidth="1"/>
    <col min="7940" max="7940" width="5.140625" style="12" customWidth="1"/>
    <col min="7941" max="7941" width="5" style="12" customWidth="1"/>
    <col min="7942" max="7942" width="5.140625" style="12" customWidth="1"/>
    <col min="7943" max="7943" width="5.42578125" style="12" customWidth="1"/>
    <col min="7944" max="7944" width="5" style="12" customWidth="1"/>
    <col min="7945" max="7945" width="6.7109375" style="12" customWidth="1"/>
    <col min="7946" max="7946" width="7.28515625" style="12" customWidth="1"/>
    <col min="7947" max="7947" width="103.42578125" style="12" customWidth="1"/>
    <col min="7948" max="7948" width="16.140625" style="12" customWidth="1"/>
    <col min="7949" max="7950" width="0" style="12" hidden="1" customWidth="1"/>
    <col min="7951" max="7951" width="15.85546875" style="12" customWidth="1"/>
    <col min="7952" max="8194" width="9.140625" style="12"/>
    <col min="8195" max="8195" width="5.5703125" style="12" customWidth="1"/>
    <col min="8196" max="8196" width="5.140625" style="12" customWidth="1"/>
    <col min="8197" max="8197" width="5" style="12" customWidth="1"/>
    <col min="8198" max="8198" width="5.140625" style="12" customWidth="1"/>
    <col min="8199" max="8199" width="5.42578125" style="12" customWidth="1"/>
    <col min="8200" max="8200" width="5" style="12" customWidth="1"/>
    <col min="8201" max="8201" width="6.7109375" style="12" customWidth="1"/>
    <col min="8202" max="8202" width="7.28515625" style="12" customWidth="1"/>
    <col min="8203" max="8203" width="103.42578125" style="12" customWidth="1"/>
    <col min="8204" max="8204" width="16.140625" style="12" customWidth="1"/>
    <col min="8205" max="8206" width="0" style="12" hidden="1" customWidth="1"/>
    <col min="8207" max="8207" width="15.85546875" style="12" customWidth="1"/>
    <col min="8208" max="8450" width="9.140625" style="12"/>
    <col min="8451" max="8451" width="5.5703125" style="12" customWidth="1"/>
    <col min="8452" max="8452" width="5.140625" style="12" customWidth="1"/>
    <col min="8453" max="8453" width="5" style="12" customWidth="1"/>
    <col min="8454" max="8454" width="5.140625" style="12" customWidth="1"/>
    <col min="8455" max="8455" width="5.42578125" style="12" customWidth="1"/>
    <col min="8456" max="8456" width="5" style="12" customWidth="1"/>
    <col min="8457" max="8457" width="6.7109375" style="12" customWidth="1"/>
    <col min="8458" max="8458" width="7.28515625" style="12" customWidth="1"/>
    <col min="8459" max="8459" width="103.42578125" style="12" customWidth="1"/>
    <col min="8460" max="8460" width="16.140625" style="12" customWidth="1"/>
    <col min="8461" max="8462" width="0" style="12" hidden="1" customWidth="1"/>
    <col min="8463" max="8463" width="15.85546875" style="12" customWidth="1"/>
    <col min="8464" max="8706" width="9.140625" style="12"/>
    <col min="8707" max="8707" width="5.5703125" style="12" customWidth="1"/>
    <col min="8708" max="8708" width="5.140625" style="12" customWidth="1"/>
    <col min="8709" max="8709" width="5" style="12" customWidth="1"/>
    <col min="8710" max="8710" width="5.140625" style="12" customWidth="1"/>
    <col min="8711" max="8711" width="5.42578125" style="12" customWidth="1"/>
    <col min="8712" max="8712" width="5" style="12" customWidth="1"/>
    <col min="8713" max="8713" width="6.7109375" style="12" customWidth="1"/>
    <col min="8714" max="8714" width="7.28515625" style="12" customWidth="1"/>
    <col min="8715" max="8715" width="103.42578125" style="12" customWidth="1"/>
    <col min="8716" max="8716" width="16.140625" style="12" customWidth="1"/>
    <col min="8717" max="8718" width="0" style="12" hidden="1" customWidth="1"/>
    <col min="8719" max="8719" width="15.85546875" style="12" customWidth="1"/>
    <col min="8720" max="8962" width="9.140625" style="12"/>
    <col min="8963" max="8963" width="5.5703125" style="12" customWidth="1"/>
    <col min="8964" max="8964" width="5.140625" style="12" customWidth="1"/>
    <col min="8965" max="8965" width="5" style="12" customWidth="1"/>
    <col min="8966" max="8966" width="5.140625" style="12" customWidth="1"/>
    <col min="8967" max="8967" width="5.42578125" style="12" customWidth="1"/>
    <col min="8968" max="8968" width="5" style="12" customWidth="1"/>
    <col min="8969" max="8969" width="6.7109375" style="12" customWidth="1"/>
    <col min="8970" max="8970" width="7.28515625" style="12" customWidth="1"/>
    <col min="8971" max="8971" width="103.42578125" style="12" customWidth="1"/>
    <col min="8972" max="8972" width="16.140625" style="12" customWidth="1"/>
    <col min="8973" max="8974" width="0" style="12" hidden="1" customWidth="1"/>
    <col min="8975" max="8975" width="15.85546875" style="12" customWidth="1"/>
    <col min="8976" max="9218" width="9.140625" style="12"/>
    <col min="9219" max="9219" width="5.5703125" style="12" customWidth="1"/>
    <col min="9220" max="9220" width="5.140625" style="12" customWidth="1"/>
    <col min="9221" max="9221" width="5" style="12" customWidth="1"/>
    <col min="9222" max="9222" width="5.140625" style="12" customWidth="1"/>
    <col min="9223" max="9223" width="5.42578125" style="12" customWidth="1"/>
    <col min="9224" max="9224" width="5" style="12" customWidth="1"/>
    <col min="9225" max="9225" width="6.7109375" style="12" customWidth="1"/>
    <col min="9226" max="9226" width="7.28515625" style="12" customWidth="1"/>
    <col min="9227" max="9227" width="103.42578125" style="12" customWidth="1"/>
    <col min="9228" max="9228" width="16.140625" style="12" customWidth="1"/>
    <col min="9229" max="9230" width="0" style="12" hidden="1" customWidth="1"/>
    <col min="9231" max="9231" width="15.85546875" style="12" customWidth="1"/>
    <col min="9232" max="9474" width="9.140625" style="12"/>
    <col min="9475" max="9475" width="5.5703125" style="12" customWidth="1"/>
    <col min="9476" max="9476" width="5.140625" style="12" customWidth="1"/>
    <col min="9477" max="9477" width="5" style="12" customWidth="1"/>
    <col min="9478" max="9478" width="5.140625" style="12" customWidth="1"/>
    <col min="9479" max="9479" width="5.42578125" style="12" customWidth="1"/>
    <col min="9480" max="9480" width="5" style="12" customWidth="1"/>
    <col min="9481" max="9481" width="6.7109375" style="12" customWidth="1"/>
    <col min="9482" max="9482" width="7.28515625" style="12" customWidth="1"/>
    <col min="9483" max="9483" width="103.42578125" style="12" customWidth="1"/>
    <col min="9484" max="9484" width="16.140625" style="12" customWidth="1"/>
    <col min="9485" max="9486" width="0" style="12" hidden="1" customWidth="1"/>
    <col min="9487" max="9487" width="15.85546875" style="12" customWidth="1"/>
    <col min="9488" max="9730" width="9.140625" style="12"/>
    <col min="9731" max="9731" width="5.5703125" style="12" customWidth="1"/>
    <col min="9732" max="9732" width="5.140625" style="12" customWidth="1"/>
    <col min="9733" max="9733" width="5" style="12" customWidth="1"/>
    <col min="9734" max="9734" width="5.140625" style="12" customWidth="1"/>
    <col min="9735" max="9735" width="5.42578125" style="12" customWidth="1"/>
    <col min="9736" max="9736" width="5" style="12" customWidth="1"/>
    <col min="9737" max="9737" width="6.7109375" style="12" customWidth="1"/>
    <col min="9738" max="9738" width="7.28515625" style="12" customWidth="1"/>
    <col min="9739" max="9739" width="103.42578125" style="12" customWidth="1"/>
    <col min="9740" max="9740" width="16.140625" style="12" customWidth="1"/>
    <col min="9741" max="9742" width="0" style="12" hidden="1" customWidth="1"/>
    <col min="9743" max="9743" width="15.85546875" style="12" customWidth="1"/>
    <col min="9744" max="9986" width="9.140625" style="12"/>
    <col min="9987" max="9987" width="5.5703125" style="12" customWidth="1"/>
    <col min="9988" max="9988" width="5.140625" style="12" customWidth="1"/>
    <col min="9989" max="9989" width="5" style="12" customWidth="1"/>
    <col min="9990" max="9990" width="5.140625" style="12" customWidth="1"/>
    <col min="9991" max="9991" width="5.42578125" style="12" customWidth="1"/>
    <col min="9992" max="9992" width="5" style="12" customWidth="1"/>
    <col min="9993" max="9993" width="6.7109375" style="12" customWidth="1"/>
    <col min="9994" max="9994" width="7.28515625" style="12" customWidth="1"/>
    <col min="9995" max="9995" width="103.42578125" style="12" customWidth="1"/>
    <col min="9996" max="9996" width="16.140625" style="12" customWidth="1"/>
    <col min="9997" max="9998" width="0" style="12" hidden="1" customWidth="1"/>
    <col min="9999" max="9999" width="15.85546875" style="12" customWidth="1"/>
    <col min="10000" max="10242" width="9.140625" style="12"/>
    <col min="10243" max="10243" width="5.5703125" style="12" customWidth="1"/>
    <col min="10244" max="10244" width="5.140625" style="12" customWidth="1"/>
    <col min="10245" max="10245" width="5" style="12" customWidth="1"/>
    <col min="10246" max="10246" width="5.140625" style="12" customWidth="1"/>
    <col min="10247" max="10247" width="5.42578125" style="12" customWidth="1"/>
    <col min="10248" max="10248" width="5" style="12" customWidth="1"/>
    <col min="10249" max="10249" width="6.7109375" style="12" customWidth="1"/>
    <col min="10250" max="10250" width="7.28515625" style="12" customWidth="1"/>
    <col min="10251" max="10251" width="103.42578125" style="12" customWidth="1"/>
    <col min="10252" max="10252" width="16.140625" style="12" customWidth="1"/>
    <col min="10253" max="10254" width="0" style="12" hidden="1" customWidth="1"/>
    <col min="10255" max="10255" width="15.85546875" style="12" customWidth="1"/>
    <col min="10256" max="10498" width="9.140625" style="12"/>
    <col min="10499" max="10499" width="5.5703125" style="12" customWidth="1"/>
    <col min="10500" max="10500" width="5.140625" style="12" customWidth="1"/>
    <col min="10501" max="10501" width="5" style="12" customWidth="1"/>
    <col min="10502" max="10502" width="5.140625" style="12" customWidth="1"/>
    <col min="10503" max="10503" width="5.42578125" style="12" customWidth="1"/>
    <col min="10504" max="10504" width="5" style="12" customWidth="1"/>
    <col min="10505" max="10505" width="6.7109375" style="12" customWidth="1"/>
    <col min="10506" max="10506" width="7.28515625" style="12" customWidth="1"/>
    <col min="10507" max="10507" width="103.42578125" style="12" customWidth="1"/>
    <col min="10508" max="10508" width="16.140625" style="12" customWidth="1"/>
    <col min="10509" max="10510" width="0" style="12" hidden="1" customWidth="1"/>
    <col min="10511" max="10511" width="15.85546875" style="12" customWidth="1"/>
    <col min="10512" max="10754" width="9.140625" style="12"/>
    <col min="10755" max="10755" width="5.5703125" style="12" customWidth="1"/>
    <col min="10756" max="10756" width="5.140625" style="12" customWidth="1"/>
    <col min="10757" max="10757" width="5" style="12" customWidth="1"/>
    <col min="10758" max="10758" width="5.140625" style="12" customWidth="1"/>
    <col min="10759" max="10759" width="5.42578125" style="12" customWidth="1"/>
    <col min="10760" max="10760" width="5" style="12" customWidth="1"/>
    <col min="10761" max="10761" width="6.7109375" style="12" customWidth="1"/>
    <col min="10762" max="10762" width="7.28515625" style="12" customWidth="1"/>
    <col min="10763" max="10763" width="103.42578125" style="12" customWidth="1"/>
    <col min="10764" max="10764" width="16.140625" style="12" customWidth="1"/>
    <col min="10765" max="10766" width="0" style="12" hidden="1" customWidth="1"/>
    <col min="10767" max="10767" width="15.85546875" style="12" customWidth="1"/>
    <col min="10768" max="11010" width="9.140625" style="12"/>
    <col min="11011" max="11011" width="5.5703125" style="12" customWidth="1"/>
    <col min="11012" max="11012" width="5.140625" style="12" customWidth="1"/>
    <col min="11013" max="11013" width="5" style="12" customWidth="1"/>
    <col min="11014" max="11014" width="5.140625" style="12" customWidth="1"/>
    <col min="11015" max="11015" width="5.42578125" style="12" customWidth="1"/>
    <col min="11016" max="11016" width="5" style="12" customWidth="1"/>
    <col min="11017" max="11017" width="6.7109375" style="12" customWidth="1"/>
    <col min="11018" max="11018" width="7.28515625" style="12" customWidth="1"/>
    <col min="11019" max="11019" width="103.42578125" style="12" customWidth="1"/>
    <col min="11020" max="11020" width="16.140625" style="12" customWidth="1"/>
    <col min="11021" max="11022" width="0" style="12" hidden="1" customWidth="1"/>
    <col min="11023" max="11023" width="15.85546875" style="12" customWidth="1"/>
    <col min="11024" max="11266" width="9.140625" style="12"/>
    <col min="11267" max="11267" width="5.5703125" style="12" customWidth="1"/>
    <col min="11268" max="11268" width="5.140625" style="12" customWidth="1"/>
    <col min="11269" max="11269" width="5" style="12" customWidth="1"/>
    <col min="11270" max="11270" width="5.140625" style="12" customWidth="1"/>
    <col min="11271" max="11271" width="5.42578125" style="12" customWidth="1"/>
    <col min="11272" max="11272" width="5" style="12" customWidth="1"/>
    <col min="11273" max="11273" width="6.7109375" style="12" customWidth="1"/>
    <col min="11274" max="11274" width="7.28515625" style="12" customWidth="1"/>
    <col min="11275" max="11275" width="103.42578125" style="12" customWidth="1"/>
    <col min="11276" max="11276" width="16.140625" style="12" customWidth="1"/>
    <col min="11277" max="11278" width="0" style="12" hidden="1" customWidth="1"/>
    <col min="11279" max="11279" width="15.85546875" style="12" customWidth="1"/>
    <col min="11280" max="11522" width="9.140625" style="12"/>
    <col min="11523" max="11523" width="5.5703125" style="12" customWidth="1"/>
    <col min="11524" max="11524" width="5.140625" style="12" customWidth="1"/>
    <col min="11525" max="11525" width="5" style="12" customWidth="1"/>
    <col min="11526" max="11526" width="5.140625" style="12" customWidth="1"/>
    <col min="11527" max="11527" width="5.42578125" style="12" customWidth="1"/>
    <col min="11528" max="11528" width="5" style="12" customWidth="1"/>
    <col min="11529" max="11529" width="6.7109375" style="12" customWidth="1"/>
    <col min="11530" max="11530" width="7.28515625" style="12" customWidth="1"/>
    <col min="11531" max="11531" width="103.42578125" style="12" customWidth="1"/>
    <col min="11532" max="11532" width="16.140625" style="12" customWidth="1"/>
    <col min="11533" max="11534" width="0" style="12" hidden="1" customWidth="1"/>
    <col min="11535" max="11535" width="15.85546875" style="12" customWidth="1"/>
    <col min="11536" max="11778" width="9.140625" style="12"/>
    <col min="11779" max="11779" width="5.5703125" style="12" customWidth="1"/>
    <col min="11780" max="11780" width="5.140625" style="12" customWidth="1"/>
    <col min="11781" max="11781" width="5" style="12" customWidth="1"/>
    <col min="11782" max="11782" width="5.140625" style="12" customWidth="1"/>
    <col min="11783" max="11783" width="5.42578125" style="12" customWidth="1"/>
    <col min="11784" max="11784" width="5" style="12" customWidth="1"/>
    <col min="11785" max="11785" width="6.7109375" style="12" customWidth="1"/>
    <col min="11786" max="11786" width="7.28515625" style="12" customWidth="1"/>
    <col min="11787" max="11787" width="103.42578125" style="12" customWidth="1"/>
    <col min="11788" max="11788" width="16.140625" style="12" customWidth="1"/>
    <col min="11789" max="11790" width="0" style="12" hidden="1" customWidth="1"/>
    <col min="11791" max="11791" width="15.85546875" style="12" customWidth="1"/>
    <col min="11792" max="12034" width="9.140625" style="12"/>
    <col min="12035" max="12035" width="5.5703125" style="12" customWidth="1"/>
    <col min="12036" max="12036" width="5.140625" style="12" customWidth="1"/>
    <col min="12037" max="12037" width="5" style="12" customWidth="1"/>
    <col min="12038" max="12038" width="5.140625" style="12" customWidth="1"/>
    <col min="12039" max="12039" width="5.42578125" style="12" customWidth="1"/>
    <col min="12040" max="12040" width="5" style="12" customWidth="1"/>
    <col min="12041" max="12041" width="6.7109375" style="12" customWidth="1"/>
    <col min="12042" max="12042" width="7.28515625" style="12" customWidth="1"/>
    <col min="12043" max="12043" width="103.42578125" style="12" customWidth="1"/>
    <col min="12044" max="12044" width="16.140625" style="12" customWidth="1"/>
    <col min="12045" max="12046" width="0" style="12" hidden="1" customWidth="1"/>
    <col min="12047" max="12047" width="15.85546875" style="12" customWidth="1"/>
    <col min="12048" max="12290" width="9.140625" style="12"/>
    <col min="12291" max="12291" width="5.5703125" style="12" customWidth="1"/>
    <col min="12292" max="12292" width="5.140625" style="12" customWidth="1"/>
    <col min="12293" max="12293" width="5" style="12" customWidth="1"/>
    <col min="12294" max="12294" width="5.140625" style="12" customWidth="1"/>
    <col min="12295" max="12295" width="5.42578125" style="12" customWidth="1"/>
    <col min="12296" max="12296" width="5" style="12" customWidth="1"/>
    <col min="12297" max="12297" width="6.7109375" style="12" customWidth="1"/>
    <col min="12298" max="12298" width="7.28515625" style="12" customWidth="1"/>
    <col min="12299" max="12299" width="103.42578125" style="12" customWidth="1"/>
    <col min="12300" max="12300" width="16.140625" style="12" customWidth="1"/>
    <col min="12301" max="12302" width="0" style="12" hidden="1" customWidth="1"/>
    <col min="12303" max="12303" width="15.85546875" style="12" customWidth="1"/>
    <col min="12304" max="12546" width="9.140625" style="12"/>
    <col min="12547" max="12547" width="5.5703125" style="12" customWidth="1"/>
    <col min="12548" max="12548" width="5.140625" style="12" customWidth="1"/>
    <col min="12549" max="12549" width="5" style="12" customWidth="1"/>
    <col min="12550" max="12550" width="5.140625" style="12" customWidth="1"/>
    <col min="12551" max="12551" width="5.42578125" style="12" customWidth="1"/>
    <col min="12552" max="12552" width="5" style="12" customWidth="1"/>
    <col min="12553" max="12553" width="6.7109375" style="12" customWidth="1"/>
    <col min="12554" max="12554" width="7.28515625" style="12" customWidth="1"/>
    <col min="12555" max="12555" width="103.42578125" style="12" customWidth="1"/>
    <col min="12556" max="12556" width="16.140625" style="12" customWidth="1"/>
    <col min="12557" max="12558" width="0" style="12" hidden="1" customWidth="1"/>
    <col min="12559" max="12559" width="15.85546875" style="12" customWidth="1"/>
    <col min="12560" max="12802" width="9.140625" style="12"/>
    <col min="12803" max="12803" width="5.5703125" style="12" customWidth="1"/>
    <col min="12804" max="12804" width="5.140625" style="12" customWidth="1"/>
    <col min="12805" max="12805" width="5" style="12" customWidth="1"/>
    <col min="12806" max="12806" width="5.140625" style="12" customWidth="1"/>
    <col min="12807" max="12807" width="5.42578125" style="12" customWidth="1"/>
    <col min="12808" max="12808" width="5" style="12" customWidth="1"/>
    <col min="12809" max="12809" width="6.7109375" style="12" customWidth="1"/>
    <col min="12810" max="12810" width="7.28515625" style="12" customWidth="1"/>
    <col min="12811" max="12811" width="103.42578125" style="12" customWidth="1"/>
    <col min="12812" max="12812" width="16.140625" style="12" customWidth="1"/>
    <col min="12813" max="12814" width="0" style="12" hidden="1" customWidth="1"/>
    <col min="12815" max="12815" width="15.85546875" style="12" customWidth="1"/>
    <col min="12816" max="13058" width="9.140625" style="12"/>
    <col min="13059" max="13059" width="5.5703125" style="12" customWidth="1"/>
    <col min="13060" max="13060" width="5.140625" style="12" customWidth="1"/>
    <col min="13061" max="13061" width="5" style="12" customWidth="1"/>
    <col min="13062" max="13062" width="5.140625" style="12" customWidth="1"/>
    <col min="13063" max="13063" width="5.42578125" style="12" customWidth="1"/>
    <col min="13064" max="13064" width="5" style="12" customWidth="1"/>
    <col min="13065" max="13065" width="6.7109375" style="12" customWidth="1"/>
    <col min="13066" max="13066" width="7.28515625" style="12" customWidth="1"/>
    <col min="13067" max="13067" width="103.42578125" style="12" customWidth="1"/>
    <col min="13068" max="13068" width="16.140625" style="12" customWidth="1"/>
    <col min="13069" max="13070" width="0" style="12" hidden="1" customWidth="1"/>
    <col min="13071" max="13071" width="15.85546875" style="12" customWidth="1"/>
    <col min="13072" max="13314" width="9.140625" style="12"/>
    <col min="13315" max="13315" width="5.5703125" style="12" customWidth="1"/>
    <col min="13316" max="13316" width="5.140625" style="12" customWidth="1"/>
    <col min="13317" max="13317" width="5" style="12" customWidth="1"/>
    <col min="13318" max="13318" width="5.140625" style="12" customWidth="1"/>
    <col min="13319" max="13319" width="5.42578125" style="12" customWidth="1"/>
    <col min="13320" max="13320" width="5" style="12" customWidth="1"/>
    <col min="13321" max="13321" width="6.7109375" style="12" customWidth="1"/>
    <col min="13322" max="13322" width="7.28515625" style="12" customWidth="1"/>
    <col min="13323" max="13323" width="103.42578125" style="12" customWidth="1"/>
    <col min="13324" max="13324" width="16.140625" style="12" customWidth="1"/>
    <col min="13325" max="13326" width="0" style="12" hidden="1" customWidth="1"/>
    <col min="13327" max="13327" width="15.85546875" style="12" customWidth="1"/>
    <col min="13328" max="13570" width="9.140625" style="12"/>
    <col min="13571" max="13571" width="5.5703125" style="12" customWidth="1"/>
    <col min="13572" max="13572" width="5.140625" style="12" customWidth="1"/>
    <col min="13573" max="13573" width="5" style="12" customWidth="1"/>
    <col min="13574" max="13574" width="5.140625" style="12" customWidth="1"/>
    <col min="13575" max="13575" width="5.42578125" style="12" customWidth="1"/>
    <col min="13576" max="13576" width="5" style="12" customWidth="1"/>
    <col min="13577" max="13577" width="6.7109375" style="12" customWidth="1"/>
    <col min="13578" max="13578" width="7.28515625" style="12" customWidth="1"/>
    <col min="13579" max="13579" width="103.42578125" style="12" customWidth="1"/>
    <col min="13580" max="13580" width="16.140625" style="12" customWidth="1"/>
    <col min="13581" max="13582" width="0" style="12" hidden="1" customWidth="1"/>
    <col min="13583" max="13583" width="15.85546875" style="12" customWidth="1"/>
    <col min="13584" max="13826" width="9.140625" style="12"/>
    <col min="13827" max="13827" width="5.5703125" style="12" customWidth="1"/>
    <col min="13828" max="13828" width="5.140625" style="12" customWidth="1"/>
    <col min="13829" max="13829" width="5" style="12" customWidth="1"/>
    <col min="13830" max="13830" width="5.140625" style="12" customWidth="1"/>
    <col min="13831" max="13831" width="5.42578125" style="12" customWidth="1"/>
    <col min="13832" max="13832" width="5" style="12" customWidth="1"/>
    <col min="13833" max="13833" width="6.7109375" style="12" customWidth="1"/>
    <col min="13834" max="13834" width="7.28515625" style="12" customWidth="1"/>
    <col min="13835" max="13835" width="103.42578125" style="12" customWidth="1"/>
    <col min="13836" max="13836" width="16.140625" style="12" customWidth="1"/>
    <col min="13837" max="13838" width="0" style="12" hidden="1" customWidth="1"/>
    <col min="13839" max="13839" width="15.85546875" style="12" customWidth="1"/>
    <col min="13840" max="14082" width="9.140625" style="12"/>
    <col min="14083" max="14083" width="5.5703125" style="12" customWidth="1"/>
    <col min="14084" max="14084" width="5.140625" style="12" customWidth="1"/>
    <col min="14085" max="14085" width="5" style="12" customWidth="1"/>
    <col min="14086" max="14086" width="5.140625" style="12" customWidth="1"/>
    <col min="14087" max="14087" width="5.42578125" style="12" customWidth="1"/>
    <col min="14088" max="14088" width="5" style="12" customWidth="1"/>
    <col min="14089" max="14089" width="6.7109375" style="12" customWidth="1"/>
    <col min="14090" max="14090" width="7.28515625" style="12" customWidth="1"/>
    <col min="14091" max="14091" width="103.42578125" style="12" customWidth="1"/>
    <col min="14092" max="14092" width="16.140625" style="12" customWidth="1"/>
    <col min="14093" max="14094" width="0" style="12" hidden="1" customWidth="1"/>
    <col min="14095" max="14095" width="15.85546875" style="12" customWidth="1"/>
    <col min="14096" max="14338" width="9.140625" style="12"/>
    <col min="14339" max="14339" width="5.5703125" style="12" customWidth="1"/>
    <col min="14340" max="14340" width="5.140625" style="12" customWidth="1"/>
    <col min="14341" max="14341" width="5" style="12" customWidth="1"/>
    <col min="14342" max="14342" width="5.140625" style="12" customWidth="1"/>
    <col min="14343" max="14343" width="5.42578125" style="12" customWidth="1"/>
    <col min="14344" max="14344" width="5" style="12" customWidth="1"/>
    <col min="14345" max="14345" width="6.7109375" style="12" customWidth="1"/>
    <col min="14346" max="14346" width="7.28515625" style="12" customWidth="1"/>
    <col min="14347" max="14347" width="103.42578125" style="12" customWidth="1"/>
    <col min="14348" max="14348" width="16.140625" style="12" customWidth="1"/>
    <col min="14349" max="14350" width="0" style="12" hidden="1" customWidth="1"/>
    <col min="14351" max="14351" width="15.85546875" style="12" customWidth="1"/>
    <col min="14352" max="14594" width="9.140625" style="12"/>
    <col min="14595" max="14595" width="5.5703125" style="12" customWidth="1"/>
    <col min="14596" max="14596" width="5.140625" style="12" customWidth="1"/>
    <col min="14597" max="14597" width="5" style="12" customWidth="1"/>
    <col min="14598" max="14598" width="5.140625" style="12" customWidth="1"/>
    <col min="14599" max="14599" width="5.42578125" style="12" customWidth="1"/>
    <col min="14600" max="14600" width="5" style="12" customWidth="1"/>
    <col min="14601" max="14601" width="6.7109375" style="12" customWidth="1"/>
    <col min="14602" max="14602" width="7.28515625" style="12" customWidth="1"/>
    <col min="14603" max="14603" width="103.42578125" style="12" customWidth="1"/>
    <col min="14604" max="14604" width="16.140625" style="12" customWidth="1"/>
    <col min="14605" max="14606" width="0" style="12" hidden="1" customWidth="1"/>
    <col min="14607" max="14607" width="15.85546875" style="12" customWidth="1"/>
    <col min="14608" max="14850" width="9.140625" style="12"/>
    <col min="14851" max="14851" width="5.5703125" style="12" customWidth="1"/>
    <col min="14852" max="14852" width="5.140625" style="12" customWidth="1"/>
    <col min="14853" max="14853" width="5" style="12" customWidth="1"/>
    <col min="14854" max="14854" width="5.140625" style="12" customWidth="1"/>
    <col min="14855" max="14855" width="5.42578125" style="12" customWidth="1"/>
    <col min="14856" max="14856" width="5" style="12" customWidth="1"/>
    <col min="14857" max="14857" width="6.7109375" style="12" customWidth="1"/>
    <col min="14858" max="14858" width="7.28515625" style="12" customWidth="1"/>
    <col min="14859" max="14859" width="103.42578125" style="12" customWidth="1"/>
    <col min="14860" max="14860" width="16.140625" style="12" customWidth="1"/>
    <col min="14861" max="14862" width="0" style="12" hidden="1" customWidth="1"/>
    <col min="14863" max="14863" width="15.85546875" style="12" customWidth="1"/>
    <col min="14864" max="15106" width="9.140625" style="12"/>
    <col min="15107" max="15107" width="5.5703125" style="12" customWidth="1"/>
    <col min="15108" max="15108" width="5.140625" style="12" customWidth="1"/>
    <col min="15109" max="15109" width="5" style="12" customWidth="1"/>
    <col min="15110" max="15110" width="5.140625" style="12" customWidth="1"/>
    <col min="15111" max="15111" width="5.42578125" style="12" customWidth="1"/>
    <col min="15112" max="15112" width="5" style="12" customWidth="1"/>
    <col min="15113" max="15113" width="6.7109375" style="12" customWidth="1"/>
    <col min="15114" max="15114" width="7.28515625" style="12" customWidth="1"/>
    <col min="15115" max="15115" width="103.42578125" style="12" customWidth="1"/>
    <col min="15116" max="15116" width="16.140625" style="12" customWidth="1"/>
    <col min="15117" max="15118" width="0" style="12" hidden="1" customWidth="1"/>
    <col min="15119" max="15119" width="15.85546875" style="12" customWidth="1"/>
    <col min="15120" max="15362" width="9.140625" style="12"/>
    <col min="15363" max="15363" width="5.5703125" style="12" customWidth="1"/>
    <col min="15364" max="15364" width="5.140625" style="12" customWidth="1"/>
    <col min="15365" max="15365" width="5" style="12" customWidth="1"/>
    <col min="15366" max="15366" width="5.140625" style="12" customWidth="1"/>
    <col min="15367" max="15367" width="5.42578125" style="12" customWidth="1"/>
    <col min="15368" max="15368" width="5" style="12" customWidth="1"/>
    <col min="15369" max="15369" width="6.7109375" style="12" customWidth="1"/>
    <col min="15370" max="15370" width="7.28515625" style="12" customWidth="1"/>
    <col min="15371" max="15371" width="103.42578125" style="12" customWidth="1"/>
    <col min="15372" max="15372" width="16.140625" style="12" customWidth="1"/>
    <col min="15373" max="15374" width="0" style="12" hidden="1" customWidth="1"/>
    <col min="15375" max="15375" width="15.85546875" style="12" customWidth="1"/>
    <col min="15376" max="15618" width="9.140625" style="12"/>
    <col min="15619" max="15619" width="5.5703125" style="12" customWidth="1"/>
    <col min="15620" max="15620" width="5.140625" style="12" customWidth="1"/>
    <col min="15621" max="15621" width="5" style="12" customWidth="1"/>
    <col min="15622" max="15622" width="5.140625" style="12" customWidth="1"/>
    <col min="15623" max="15623" width="5.42578125" style="12" customWidth="1"/>
    <col min="15624" max="15624" width="5" style="12" customWidth="1"/>
    <col min="15625" max="15625" width="6.7109375" style="12" customWidth="1"/>
    <col min="15626" max="15626" width="7.28515625" style="12" customWidth="1"/>
    <col min="15627" max="15627" width="103.42578125" style="12" customWidth="1"/>
    <col min="15628" max="15628" width="16.140625" style="12" customWidth="1"/>
    <col min="15629" max="15630" width="0" style="12" hidden="1" customWidth="1"/>
    <col min="15631" max="15631" width="15.85546875" style="12" customWidth="1"/>
    <col min="15632" max="15874" width="9.140625" style="12"/>
    <col min="15875" max="15875" width="5.5703125" style="12" customWidth="1"/>
    <col min="15876" max="15876" width="5.140625" style="12" customWidth="1"/>
    <col min="15877" max="15877" width="5" style="12" customWidth="1"/>
    <col min="15878" max="15878" width="5.140625" style="12" customWidth="1"/>
    <col min="15879" max="15879" width="5.42578125" style="12" customWidth="1"/>
    <col min="15880" max="15880" width="5" style="12" customWidth="1"/>
    <col min="15881" max="15881" width="6.7109375" style="12" customWidth="1"/>
    <col min="15882" max="15882" width="7.28515625" style="12" customWidth="1"/>
    <col min="15883" max="15883" width="103.42578125" style="12" customWidth="1"/>
    <col min="15884" max="15884" width="16.140625" style="12" customWidth="1"/>
    <col min="15885" max="15886" width="0" style="12" hidden="1" customWidth="1"/>
    <col min="15887" max="15887" width="15.85546875" style="12" customWidth="1"/>
    <col min="15888" max="16130" width="9.140625" style="12"/>
    <col min="16131" max="16131" width="5.5703125" style="12" customWidth="1"/>
    <col min="16132" max="16132" width="5.140625" style="12" customWidth="1"/>
    <col min="16133" max="16133" width="5" style="12" customWidth="1"/>
    <col min="16134" max="16134" width="5.140625" style="12" customWidth="1"/>
    <col min="16135" max="16135" width="5.42578125" style="12" customWidth="1"/>
    <col min="16136" max="16136" width="5" style="12" customWidth="1"/>
    <col min="16137" max="16137" width="6.7109375" style="12" customWidth="1"/>
    <col min="16138" max="16138" width="7.28515625" style="12" customWidth="1"/>
    <col min="16139" max="16139" width="103.42578125" style="12" customWidth="1"/>
    <col min="16140" max="16140" width="16.140625" style="12" customWidth="1"/>
    <col min="16141" max="16142" width="0" style="12" hidden="1" customWidth="1"/>
    <col min="16143" max="16143" width="15.85546875" style="12" customWidth="1"/>
    <col min="16144" max="16384" width="9.140625" style="12"/>
  </cols>
  <sheetData>
    <row r="1" spans="1:16" ht="15" customHeight="1" x14ac:dyDescent="0.2">
      <c r="A1" s="253" t="s">
        <v>80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15"/>
    </row>
    <row r="2" spans="1:16" ht="25.5" customHeight="1" x14ac:dyDescent="0.2">
      <c r="A2" s="253" t="s">
        <v>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15"/>
    </row>
    <row r="3" spans="1:16" ht="13.5" customHeight="1" x14ac:dyDescent="0.2">
      <c r="A3" s="254" t="s">
        <v>1666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16"/>
    </row>
    <row r="4" spans="1:16" ht="45.2" customHeight="1" x14ac:dyDescent="0.2">
      <c r="A4" s="255" t="s">
        <v>122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</row>
    <row r="5" spans="1:16" ht="15.75" x14ac:dyDescent="0.25">
      <c r="A5" s="18"/>
      <c r="B5" s="18"/>
      <c r="C5" s="18"/>
      <c r="D5" s="18"/>
      <c r="E5" s="18"/>
      <c r="F5" s="18"/>
      <c r="G5" s="18"/>
      <c r="H5" s="18"/>
      <c r="I5" s="18"/>
      <c r="K5" s="30"/>
      <c r="L5" s="30"/>
      <c r="M5" s="30"/>
      <c r="N5" s="30"/>
      <c r="O5" s="19" t="s">
        <v>81</v>
      </c>
    </row>
    <row r="6" spans="1:16" s="69" customFormat="1" ht="12.95" customHeight="1" x14ac:dyDescent="0.25">
      <c r="A6" s="246" t="s">
        <v>82</v>
      </c>
      <c r="B6" s="246"/>
      <c r="C6" s="246"/>
      <c r="D6" s="246"/>
      <c r="E6" s="246"/>
      <c r="F6" s="246"/>
      <c r="G6" s="246"/>
      <c r="H6" s="246"/>
      <c r="I6" s="256" t="s">
        <v>8</v>
      </c>
      <c r="J6" s="107" t="s">
        <v>15</v>
      </c>
      <c r="K6" s="256" t="s">
        <v>15</v>
      </c>
      <c r="L6" s="108"/>
      <c r="M6" s="256" t="s">
        <v>17</v>
      </c>
      <c r="N6" s="256"/>
      <c r="O6" s="256"/>
      <c r="P6" s="71"/>
    </row>
    <row r="7" spans="1:16" s="69" customFormat="1" ht="25.5" customHeight="1" x14ac:dyDescent="0.25">
      <c r="A7" s="246"/>
      <c r="B7" s="246"/>
      <c r="C7" s="246"/>
      <c r="D7" s="246"/>
      <c r="E7" s="246"/>
      <c r="F7" s="246"/>
      <c r="G7" s="246"/>
      <c r="H7" s="246"/>
      <c r="I7" s="256"/>
      <c r="J7" s="109"/>
      <c r="K7" s="256"/>
      <c r="L7" s="110"/>
      <c r="M7" s="256"/>
      <c r="N7" s="256"/>
      <c r="O7" s="256"/>
      <c r="P7" s="71"/>
    </row>
    <row r="8" spans="1:16" s="69" customFormat="1" ht="39" customHeight="1" x14ac:dyDescent="0.25">
      <c r="A8" s="246"/>
      <c r="B8" s="246"/>
      <c r="C8" s="246"/>
      <c r="D8" s="246"/>
      <c r="E8" s="246"/>
      <c r="F8" s="246"/>
      <c r="G8" s="246"/>
      <c r="H8" s="246"/>
      <c r="I8" s="256"/>
      <c r="J8" s="68" t="s">
        <v>9</v>
      </c>
      <c r="K8" s="68" t="s">
        <v>10</v>
      </c>
      <c r="L8" s="68" t="s">
        <v>11</v>
      </c>
      <c r="M8" s="68" t="s">
        <v>9</v>
      </c>
      <c r="N8" s="68" t="s">
        <v>10</v>
      </c>
      <c r="O8" s="68" t="s">
        <v>11</v>
      </c>
      <c r="P8" s="72"/>
    </row>
    <row r="9" spans="1:16" ht="15.75" x14ac:dyDescent="0.2">
      <c r="A9" s="249" t="s">
        <v>83</v>
      </c>
      <c r="B9" s="250"/>
      <c r="C9" s="250"/>
      <c r="D9" s="250"/>
      <c r="E9" s="250"/>
      <c r="F9" s="250"/>
      <c r="G9" s="250"/>
      <c r="H9" s="250"/>
      <c r="I9" s="251"/>
      <c r="J9" s="25">
        <v>-604460</v>
      </c>
      <c r="K9" s="25">
        <v>-604460</v>
      </c>
      <c r="L9" s="25">
        <f t="shared" ref="L9:L30" si="0">J9-K9</f>
        <v>0</v>
      </c>
      <c r="M9" s="25">
        <v>-163585.4</v>
      </c>
      <c r="N9" s="25">
        <v>-163585.4</v>
      </c>
      <c r="O9" s="25">
        <f>M9-N9</f>
        <v>0</v>
      </c>
    </row>
    <row r="10" spans="1:16" ht="15" x14ac:dyDescent="0.2">
      <c r="A10" s="252" t="s">
        <v>84</v>
      </c>
      <c r="B10" s="252"/>
      <c r="C10" s="252"/>
      <c r="D10" s="252"/>
      <c r="E10" s="252"/>
      <c r="F10" s="252"/>
      <c r="G10" s="252"/>
      <c r="H10" s="252"/>
      <c r="I10" s="252"/>
      <c r="J10" s="22">
        <v>7.7</v>
      </c>
      <c r="K10" s="22">
        <v>7.7</v>
      </c>
      <c r="L10" s="22">
        <f t="shared" si="0"/>
        <v>0</v>
      </c>
      <c r="M10" s="22">
        <v>1.95</v>
      </c>
      <c r="N10" s="127">
        <v>1.95</v>
      </c>
      <c r="O10" s="22">
        <f t="shared" ref="O10:O30" si="1">M10-N10</f>
        <v>0</v>
      </c>
    </row>
    <row r="11" spans="1:16" ht="15.75" x14ac:dyDescent="0.2">
      <c r="A11" s="23" t="s">
        <v>85</v>
      </c>
      <c r="B11" s="23" t="s">
        <v>86</v>
      </c>
      <c r="C11" s="23" t="s">
        <v>87</v>
      </c>
      <c r="D11" s="23" t="s">
        <v>87</v>
      </c>
      <c r="E11" s="23" t="s">
        <v>87</v>
      </c>
      <c r="F11" s="23" t="s">
        <v>87</v>
      </c>
      <c r="G11" s="23" t="s">
        <v>88</v>
      </c>
      <c r="H11" s="23" t="s">
        <v>85</v>
      </c>
      <c r="I11" s="24" t="s">
        <v>89</v>
      </c>
      <c r="J11" s="25">
        <v>604459.9</v>
      </c>
      <c r="K11" s="25">
        <v>604459.9</v>
      </c>
      <c r="L11" s="25">
        <f t="shared" si="0"/>
        <v>0</v>
      </c>
      <c r="M11" s="25">
        <v>163585.40000000224</v>
      </c>
      <c r="N11" s="25">
        <f>N12+N21+N17</f>
        <v>163585.39999999851</v>
      </c>
      <c r="O11" s="25">
        <f t="shared" si="1"/>
        <v>3.7252902984619141E-9</v>
      </c>
    </row>
    <row r="12" spans="1:16" ht="15.75" x14ac:dyDescent="0.2">
      <c r="A12" s="23" t="s">
        <v>85</v>
      </c>
      <c r="B12" s="23" t="s">
        <v>86</v>
      </c>
      <c r="C12" s="23" t="s">
        <v>90</v>
      </c>
      <c r="D12" s="23" t="s">
        <v>87</v>
      </c>
      <c r="E12" s="23" t="s">
        <v>87</v>
      </c>
      <c r="F12" s="23" t="s">
        <v>87</v>
      </c>
      <c r="G12" s="23" t="s">
        <v>88</v>
      </c>
      <c r="H12" s="23" t="s">
        <v>85</v>
      </c>
      <c r="I12" s="27" t="s">
        <v>91</v>
      </c>
      <c r="J12" s="25">
        <v>479250</v>
      </c>
      <c r="K12" s="25">
        <f>K13+K15</f>
        <v>479250</v>
      </c>
      <c r="L12" s="25">
        <f t="shared" si="0"/>
        <v>0</v>
      </c>
      <c r="M12" s="25">
        <v>156750</v>
      </c>
      <c r="N12" s="25">
        <f>N13+N15</f>
        <v>156750</v>
      </c>
      <c r="O12" s="25">
        <f t="shared" si="1"/>
        <v>0</v>
      </c>
    </row>
    <row r="13" spans="1:16" s="119" customFormat="1" ht="21.2" customHeight="1" x14ac:dyDescent="0.2">
      <c r="A13" s="115" t="s">
        <v>85</v>
      </c>
      <c r="B13" s="115" t="s">
        <v>86</v>
      </c>
      <c r="C13" s="115" t="s">
        <v>90</v>
      </c>
      <c r="D13" s="115" t="s">
        <v>87</v>
      </c>
      <c r="E13" s="115" t="s">
        <v>87</v>
      </c>
      <c r="F13" s="115" t="s">
        <v>87</v>
      </c>
      <c r="G13" s="115" t="s">
        <v>88</v>
      </c>
      <c r="H13" s="115" t="s">
        <v>92</v>
      </c>
      <c r="I13" s="116" t="s">
        <v>116</v>
      </c>
      <c r="J13" s="117">
        <v>779250</v>
      </c>
      <c r="K13" s="117">
        <v>779250</v>
      </c>
      <c r="L13" s="117">
        <f t="shared" si="0"/>
        <v>0</v>
      </c>
      <c r="M13" s="117">
        <v>856750</v>
      </c>
      <c r="N13" s="117">
        <v>856750</v>
      </c>
      <c r="O13" s="117">
        <f t="shared" si="1"/>
        <v>0</v>
      </c>
    </row>
    <row r="14" spans="1:16" s="119" customFormat="1" ht="41.25" customHeight="1" x14ac:dyDescent="0.2">
      <c r="A14" s="115" t="s">
        <v>94</v>
      </c>
      <c r="B14" s="115" t="s">
        <v>86</v>
      </c>
      <c r="C14" s="115" t="s">
        <v>90</v>
      </c>
      <c r="D14" s="115" t="s">
        <v>87</v>
      </c>
      <c r="E14" s="115" t="s">
        <v>87</v>
      </c>
      <c r="F14" s="115" t="s">
        <v>95</v>
      </c>
      <c r="G14" s="115" t="s">
        <v>88</v>
      </c>
      <c r="H14" s="115" t="s">
        <v>96</v>
      </c>
      <c r="I14" s="116" t="s">
        <v>5</v>
      </c>
      <c r="J14" s="117">
        <v>779250</v>
      </c>
      <c r="K14" s="117">
        <v>779250</v>
      </c>
      <c r="L14" s="117">
        <f t="shared" si="0"/>
        <v>0</v>
      </c>
      <c r="M14" s="117">
        <v>856750</v>
      </c>
      <c r="N14" s="117">
        <v>856750</v>
      </c>
      <c r="O14" s="117">
        <f t="shared" si="1"/>
        <v>0</v>
      </c>
    </row>
    <row r="15" spans="1:16" s="119" customFormat="1" ht="38.25" customHeight="1" x14ac:dyDescent="0.2">
      <c r="A15" s="115" t="s">
        <v>85</v>
      </c>
      <c r="B15" s="115" t="s">
        <v>86</v>
      </c>
      <c r="C15" s="115" t="s">
        <v>90</v>
      </c>
      <c r="D15" s="115" t="s">
        <v>87</v>
      </c>
      <c r="E15" s="115" t="s">
        <v>87</v>
      </c>
      <c r="F15" s="115" t="s">
        <v>87</v>
      </c>
      <c r="G15" s="115" t="s">
        <v>88</v>
      </c>
      <c r="H15" s="115" t="s">
        <v>98</v>
      </c>
      <c r="I15" s="116" t="s">
        <v>117</v>
      </c>
      <c r="J15" s="117">
        <v>-300000</v>
      </c>
      <c r="K15" s="117">
        <v>-300000</v>
      </c>
      <c r="L15" s="117">
        <f t="shared" si="0"/>
        <v>0</v>
      </c>
      <c r="M15" s="117">
        <v>-700000</v>
      </c>
      <c r="N15" s="117">
        <v>-700000</v>
      </c>
      <c r="O15" s="117">
        <f t="shared" si="1"/>
        <v>0</v>
      </c>
    </row>
    <row r="16" spans="1:16" s="119" customFormat="1" ht="39" customHeight="1" x14ac:dyDescent="0.2">
      <c r="A16" s="115" t="s">
        <v>94</v>
      </c>
      <c r="B16" s="115" t="s">
        <v>86</v>
      </c>
      <c r="C16" s="115" t="s">
        <v>90</v>
      </c>
      <c r="D16" s="115" t="s">
        <v>87</v>
      </c>
      <c r="E16" s="115" t="s">
        <v>87</v>
      </c>
      <c r="F16" s="115" t="s">
        <v>95</v>
      </c>
      <c r="G16" s="115" t="s">
        <v>88</v>
      </c>
      <c r="H16" s="115" t="s">
        <v>100</v>
      </c>
      <c r="I16" s="116" t="s">
        <v>2</v>
      </c>
      <c r="J16" s="117">
        <v>-300000</v>
      </c>
      <c r="K16" s="117">
        <v>-300000</v>
      </c>
      <c r="L16" s="117">
        <f t="shared" si="0"/>
        <v>0</v>
      </c>
      <c r="M16" s="117">
        <v>-700000</v>
      </c>
      <c r="N16" s="117">
        <v>-700000</v>
      </c>
      <c r="O16" s="117">
        <f t="shared" si="1"/>
        <v>0</v>
      </c>
    </row>
    <row r="17" spans="1:15" s="119" customFormat="1" ht="15.75" x14ac:dyDescent="0.2">
      <c r="A17" s="123" t="s">
        <v>85</v>
      </c>
      <c r="B17" s="123" t="s">
        <v>86</v>
      </c>
      <c r="C17" s="123" t="s">
        <v>118</v>
      </c>
      <c r="D17" s="123" t="s">
        <v>87</v>
      </c>
      <c r="E17" s="123" t="s">
        <v>87</v>
      </c>
      <c r="F17" s="123" t="s">
        <v>87</v>
      </c>
      <c r="G17" s="123" t="s">
        <v>88</v>
      </c>
      <c r="H17" s="123" t="s">
        <v>85</v>
      </c>
      <c r="I17" s="124" t="s">
        <v>119</v>
      </c>
      <c r="J17" s="125">
        <v>-74250</v>
      </c>
      <c r="K17" s="125">
        <f>K18</f>
        <v>-74250</v>
      </c>
      <c r="L17" s="125">
        <f t="shared" si="0"/>
        <v>0</v>
      </c>
      <c r="M17" s="125">
        <v>-74250</v>
      </c>
      <c r="N17" s="125">
        <f>N18</f>
        <v>-74250</v>
      </c>
      <c r="O17" s="125">
        <f t="shared" si="1"/>
        <v>0</v>
      </c>
    </row>
    <row r="18" spans="1:15" s="119" customFormat="1" ht="36" customHeight="1" x14ac:dyDescent="0.2">
      <c r="A18" s="115" t="s">
        <v>85</v>
      </c>
      <c r="B18" s="115" t="s">
        <v>86</v>
      </c>
      <c r="C18" s="115" t="s">
        <v>118</v>
      </c>
      <c r="D18" s="115" t="s">
        <v>86</v>
      </c>
      <c r="E18" s="115" t="s">
        <v>87</v>
      </c>
      <c r="F18" s="115" t="s">
        <v>87</v>
      </c>
      <c r="G18" s="115" t="s">
        <v>88</v>
      </c>
      <c r="H18" s="115" t="s">
        <v>85</v>
      </c>
      <c r="I18" s="116" t="s">
        <v>120</v>
      </c>
      <c r="J18" s="117">
        <v>-74250</v>
      </c>
      <c r="K18" s="117">
        <v>-74250</v>
      </c>
      <c r="L18" s="117">
        <f t="shared" si="0"/>
        <v>0</v>
      </c>
      <c r="M18" s="117">
        <v>-74250</v>
      </c>
      <c r="N18" s="117">
        <v>-74250</v>
      </c>
      <c r="O18" s="117">
        <f t="shared" si="1"/>
        <v>0</v>
      </c>
    </row>
    <row r="19" spans="1:15" s="119" customFormat="1" ht="40.5" customHeight="1" x14ac:dyDescent="0.2">
      <c r="A19" s="115" t="s">
        <v>85</v>
      </c>
      <c r="B19" s="115" t="s">
        <v>86</v>
      </c>
      <c r="C19" s="115" t="s">
        <v>118</v>
      </c>
      <c r="D19" s="115" t="s">
        <v>86</v>
      </c>
      <c r="E19" s="115" t="s">
        <v>87</v>
      </c>
      <c r="F19" s="115" t="s">
        <v>87</v>
      </c>
      <c r="G19" s="115" t="s">
        <v>88</v>
      </c>
      <c r="H19" s="115" t="s">
        <v>98</v>
      </c>
      <c r="I19" s="116" t="s">
        <v>117</v>
      </c>
      <c r="J19" s="117">
        <v>-74250</v>
      </c>
      <c r="K19" s="117">
        <v>-74250</v>
      </c>
      <c r="L19" s="117">
        <f t="shared" si="0"/>
        <v>0</v>
      </c>
      <c r="M19" s="117">
        <v>-74250</v>
      </c>
      <c r="N19" s="117">
        <v>-74250</v>
      </c>
      <c r="O19" s="117">
        <f t="shared" si="1"/>
        <v>0</v>
      </c>
    </row>
    <row r="20" spans="1:15" s="119" customFormat="1" ht="42" customHeight="1" x14ac:dyDescent="0.2">
      <c r="A20" s="115" t="s">
        <v>94</v>
      </c>
      <c r="B20" s="115" t="s">
        <v>86</v>
      </c>
      <c r="C20" s="115" t="s">
        <v>118</v>
      </c>
      <c r="D20" s="115" t="s">
        <v>86</v>
      </c>
      <c r="E20" s="115" t="s">
        <v>87</v>
      </c>
      <c r="F20" s="115" t="s">
        <v>95</v>
      </c>
      <c r="G20" s="115" t="s">
        <v>88</v>
      </c>
      <c r="H20" s="115" t="s">
        <v>100</v>
      </c>
      <c r="I20" s="116" t="s">
        <v>121</v>
      </c>
      <c r="J20" s="117">
        <v>-74250</v>
      </c>
      <c r="K20" s="117">
        <v>-74250</v>
      </c>
      <c r="L20" s="117">
        <f t="shared" si="0"/>
        <v>0</v>
      </c>
      <c r="M20" s="117">
        <v>-74250</v>
      </c>
      <c r="N20" s="117">
        <v>-74250</v>
      </c>
      <c r="O20" s="117">
        <f t="shared" si="1"/>
        <v>0</v>
      </c>
    </row>
    <row r="21" spans="1:15" ht="15.75" x14ac:dyDescent="0.2">
      <c r="A21" s="23" t="s">
        <v>85</v>
      </c>
      <c r="B21" s="23" t="s">
        <v>86</v>
      </c>
      <c r="C21" s="23" t="s">
        <v>102</v>
      </c>
      <c r="D21" s="23" t="s">
        <v>87</v>
      </c>
      <c r="E21" s="23" t="s">
        <v>87</v>
      </c>
      <c r="F21" s="23" t="s">
        <v>87</v>
      </c>
      <c r="G21" s="23" t="s">
        <v>88</v>
      </c>
      <c r="H21" s="23" t="s">
        <v>85</v>
      </c>
      <c r="I21" s="27" t="s">
        <v>103</v>
      </c>
      <c r="J21" s="25">
        <v>199460</v>
      </c>
      <c r="K21" s="25">
        <f>K22+K26</f>
        <v>199460</v>
      </c>
      <c r="L21" s="25">
        <f t="shared" si="0"/>
        <v>0</v>
      </c>
      <c r="M21" s="25">
        <v>81085.400000002235</v>
      </c>
      <c r="N21" s="25">
        <f>N22+N26</f>
        <v>81085.39999999851</v>
      </c>
      <c r="O21" s="25">
        <f t="shared" si="1"/>
        <v>3.7252902984619141E-9</v>
      </c>
    </row>
    <row r="22" spans="1:15" ht="20.45" customHeight="1" x14ac:dyDescent="0.2">
      <c r="A22" s="28" t="s">
        <v>85</v>
      </c>
      <c r="B22" s="28" t="s">
        <v>86</v>
      </c>
      <c r="C22" s="28" t="s">
        <v>102</v>
      </c>
      <c r="D22" s="28" t="s">
        <v>87</v>
      </c>
      <c r="E22" s="28" t="s">
        <v>87</v>
      </c>
      <c r="F22" s="28" t="s">
        <v>87</v>
      </c>
      <c r="G22" s="28" t="s">
        <v>88</v>
      </c>
      <c r="H22" s="28" t="s">
        <v>104</v>
      </c>
      <c r="I22" s="29" t="s">
        <v>105</v>
      </c>
      <c r="J22" s="22">
        <v>-16855427.5</v>
      </c>
      <c r="K22" s="22">
        <f t="shared" ref="K22:K24" si="2">K23</f>
        <v>-16877743.5</v>
      </c>
      <c r="L22" s="22">
        <f t="shared" si="0"/>
        <v>22316</v>
      </c>
      <c r="M22" s="22">
        <v>-17037369.199999999</v>
      </c>
      <c r="N22" s="22">
        <f t="shared" ref="N22:N24" si="3">N23</f>
        <v>-17108310</v>
      </c>
      <c r="O22" s="22">
        <f t="shared" si="1"/>
        <v>70940.800000000745</v>
      </c>
    </row>
    <row r="23" spans="1:15" ht="26.45" customHeight="1" x14ac:dyDescent="0.2">
      <c r="A23" s="28" t="s">
        <v>85</v>
      </c>
      <c r="B23" s="28" t="s">
        <v>86</v>
      </c>
      <c r="C23" s="28" t="s">
        <v>102</v>
      </c>
      <c r="D23" s="28" t="s">
        <v>90</v>
      </c>
      <c r="E23" s="28" t="s">
        <v>87</v>
      </c>
      <c r="F23" s="28" t="s">
        <v>87</v>
      </c>
      <c r="G23" s="28" t="s">
        <v>88</v>
      </c>
      <c r="H23" s="28" t="s">
        <v>104</v>
      </c>
      <c r="I23" s="29" t="s">
        <v>106</v>
      </c>
      <c r="J23" s="22">
        <v>-16855427.5</v>
      </c>
      <c r="K23" s="22">
        <f t="shared" si="2"/>
        <v>-16877743.5</v>
      </c>
      <c r="L23" s="22">
        <f t="shared" si="0"/>
        <v>22316</v>
      </c>
      <c r="M23" s="22">
        <v>-17037369.199999999</v>
      </c>
      <c r="N23" s="22">
        <f t="shared" si="3"/>
        <v>-17108310</v>
      </c>
      <c r="O23" s="22">
        <f t="shared" si="1"/>
        <v>70940.800000000745</v>
      </c>
    </row>
    <row r="24" spans="1:15" ht="22.35" customHeight="1" x14ac:dyDescent="0.2">
      <c r="A24" s="28" t="s">
        <v>85</v>
      </c>
      <c r="B24" s="28" t="s">
        <v>86</v>
      </c>
      <c r="C24" s="28" t="s">
        <v>102</v>
      </c>
      <c r="D24" s="28" t="s">
        <v>90</v>
      </c>
      <c r="E24" s="28" t="s">
        <v>86</v>
      </c>
      <c r="F24" s="28" t="s">
        <v>87</v>
      </c>
      <c r="G24" s="28" t="s">
        <v>88</v>
      </c>
      <c r="H24" s="28" t="s">
        <v>107</v>
      </c>
      <c r="I24" s="29" t="s">
        <v>108</v>
      </c>
      <c r="J24" s="22">
        <v>-16855427.5</v>
      </c>
      <c r="K24" s="22">
        <f t="shared" si="2"/>
        <v>-16877743.5</v>
      </c>
      <c r="L24" s="22">
        <f t="shared" si="0"/>
        <v>22316</v>
      </c>
      <c r="M24" s="22">
        <v>-17037369.199999999</v>
      </c>
      <c r="N24" s="22">
        <f t="shared" si="3"/>
        <v>-17108310</v>
      </c>
      <c r="O24" s="22">
        <f t="shared" si="1"/>
        <v>70940.800000000745</v>
      </c>
    </row>
    <row r="25" spans="1:15" ht="34.5" customHeight="1" x14ac:dyDescent="0.2">
      <c r="A25" s="28" t="s">
        <v>94</v>
      </c>
      <c r="B25" s="28" t="s">
        <v>86</v>
      </c>
      <c r="C25" s="28" t="s">
        <v>102</v>
      </c>
      <c r="D25" s="28" t="s">
        <v>90</v>
      </c>
      <c r="E25" s="28" t="s">
        <v>86</v>
      </c>
      <c r="F25" s="28" t="s">
        <v>95</v>
      </c>
      <c r="G25" s="28" t="s">
        <v>88</v>
      </c>
      <c r="H25" s="28" t="s">
        <v>107</v>
      </c>
      <c r="I25" s="29" t="s">
        <v>3</v>
      </c>
      <c r="J25" s="22">
        <v>-16855427.5</v>
      </c>
      <c r="K25" s="22">
        <v>-16877743.5</v>
      </c>
      <c r="L25" s="22">
        <f t="shared" si="0"/>
        <v>22316</v>
      </c>
      <c r="M25" s="22">
        <v>-17037369.199999999</v>
      </c>
      <c r="N25" s="22">
        <v>-17108310</v>
      </c>
      <c r="O25" s="22">
        <f t="shared" si="1"/>
        <v>70940.800000000745</v>
      </c>
    </row>
    <row r="26" spans="1:15" ht="25.9" customHeight="1" x14ac:dyDescent="0.2">
      <c r="A26" s="28" t="s">
        <v>85</v>
      </c>
      <c r="B26" s="28" t="s">
        <v>86</v>
      </c>
      <c r="C26" s="28" t="s">
        <v>102</v>
      </c>
      <c r="D26" s="28" t="s">
        <v>87</v>
      </c>
      <c r="E26" s="28" t="s">
        <v>87</v>
      </c>
      <c r="F26" s="28" t="s">
        <v>87</v>
      </c>
      <c r="G26" s="28" t="s">
        <v>88</v>
      </c>
      <c r="H26" s="28" t="s">
        <v>109</v>
      </c>
      <c r="I26" s="29" t="s">
        <v>110</v>
      </c>
      <c r="J26" s="22">
        <v>17054887.5</v>
      </c>
      <c r="K26" s="22">
        <f t="shared" ref="K26:K28" si="4">K27</f>
        <v>17077203.5</v>
      </c>
      <c r="L26" s="22">
        <f t="shared" si="0"/>
        <v>-22316</v>
      </c>
      <c r="M26" s="22">
        <v>17118454.600000001</v>
      </c>
      <c r="N26" s="22">
        <f t="shared" ref="N26:N28" si="5">N27</f>
        <v>17189395.399999999</v>
      </c>
      <c r="O26" s="22">
        <f t="shared" si="1"/>
        <v>-70940.79999999702</v>
      </c>
    </row>
    <row r="27" spans="1:15" ht="21.2" customHeight="1" x14ac:dyDescent="0.2">
      <c r="A27" s="28" t="s">
        <v>85</v>
      </c>
      <c r="B27" s="28" t="s">
        <v>86</v>
      </c>
      <c r="C27" s="28" t="s">
        <v>102</v>
      </c>
      <c r="D27" s="28" t="s">
        <v>90</v>
      </c>
      <c r="E27" s="28" t="s">
        <v>87</v>
      </c>
      <c r="F27" s="28" t="s">
        <v>87</v>
      </c>
      <c r="G27" s="28" t="s">
        <v>88</v>
      </c>
      <c r="H27" s="28" t="s">
        <v>109</v>
      </c>
      <c r="I27" s="29" t="s">
        <v>111</v>
      </c>
      <c r="J27" s="22">
        <v>17054887.5</v>
      </c>
      <c r="K27" s="22">
        <f t="shared" si="4"/>
        <v>17077203.5</v>
      </c>
      <c r="L27" s="22">
        <f t="shared" si="0"/>
        <v>-22316</v>
      </c>
      <c r="M27" s="22">
        <v>17118454.600000001</v>
      </c>
      <c r="N27" s="22">
        <f t="shared" si="5"/>
        <v>17189395.399999999</v>
      </c>
      <c r="O27" s="22">
        <f t="shared" si="1"/>
        <v>-70940.79999999702</v>
      </c>
    </row>
    <row r="28" spans="1:15" ht="20.45" customHeight="1" x14ac:dyDescent="0.2">
      <c r="A28" s="28" t="s">
        <v>85</v>
      </c>
      <c r="B28" s="28" t="s">
        <v>86</v>
      </c>
      <c r="C28" s="28" t="s">
        <v>102</v>
      </c>
      <c r="D28" s="28" t="s">
        <v>90</v>
      </c>
      <c r="E28" s="28" t="s">
        <v>86</v>
      </c>
      <c r="F28" s="28" t="s">
        <v>87</v>
      </c>
      <c r="G28" s="28" t="s">
        <v>88</v>
      </c>
      <c r="H28" s="28" t="s">
        <v>112</v>
      </c>
      <c r="I28" s="29" t="s">
        <v>113</v>
      </c>
      <c r="J28" s="22">
        <v>17054887.5</v>
      </c>
      <c r="K28" s="22">
        <f t="shared" si="4"/>
        <v>17077203.5</v>
      </c>
      <c r="L28" s="22">
        <f t="shared" si="0"/>
        <v>-22316</v>
      </c>
      <c r="M28" s="22">
        <v>17118454.600000001</v>
      </c>
      <c r="N28" s="22">
        <f t="shared" si="5"/>
        <v>17189395.399999999</v>
      </c>
      <c r="O28" s="22">
        <f t="shared" si="1"/>
        <v>-70940.79999999702</v>
      </c>
    </row>
    <row r="29" spans="1:15" ht="33.75" customHeight="1" x14ac:dyDescent="0.2">
      <c r="A29" s="28" t="s">
        <v>94</v>
      </c>
      <c r="B29" s="28" t="s">
        <v>86</v>
      </c>
      <c r="C29" s="28" t="s">
        <v>102</v>
      </c>
      <c r="D29" s="28" t="s">
        <v>90</v>
      </c>
      <c r="E29" s="28" t="s">
        <v>86</v>
      </c>
      <c r="F29" s="28" t="s">
        <v>95</v>
      </c>
      <c r="G29" s="28" t="s">
        <v>88</v>
      </c>
      <c r="H29" s="28" t="s">
        <v>112</v>
      </c>
      <c r="I29" s="29" t="s">
        <v>4</v>
      </c>
      <c r="J29" s="22">
        <v>17054887.5</v>
      </c>
      <c r="K29" s="22">
        <v>17077203.5</v>
      </c>
      <c r="L29" s="22">
        <f t="shared" si="0"/>
        <v>-22316</v>
      </c>
      <c r="M29" s="22">
        <v>17118454.600000001</v>
      </c>
      <c r="N29" s="22">
        <v>17189395.399999999</v>
      </c>
      <c r="O29" s="22">
        <f t="shared" si="1"/>
        <v>-70940.79999999702</v>
      </c>
    </row>
    <row r="30" spans="1:15" ht="15.75" x14ac:dyDescent="0.2">
      <c r="A30" s="242" t="s">
        <v>114</v>
      </c>
      <c r="B30" s="243"/>
      <c r="C30" s="243"/>
      <c r="D30" s="243"/>
      <c r="E30" s="243"/>
      <c r="F30" s="243"/>
      <c r="G30" s="243"/>
      <c r="H30" s="243"/>
      <c r="I30" s="244"/>
      <c r="J30" s="25">
        <v>604460</v>
      </c>
      <c r="K30" s="25">
        <f>K21+K12+K17</f>
        <v>604460</v>
      </c>
      <c r="L30" s="25">
        <f t="shared" si="0"/>
        <v>0</v>
      </c>
      <c r="M30" s="25">
        <v>163585.40000000224</v>
      </c>
      <c r="N30" s="25">
        <f>N21+N12+N17</f>
        <v>163585.39999999851</v>
      </c>
      <c r="O30" s="25">
        <f t="shared" si="1"/>
        <v>3.7252902984619141E-9</v>
      </c>
    </row>
    <row r="31" spans="1:15" x14ac:dyDescent="0.2">
      <c r="A31" s="20"/>
      <c r="B31" s="20"/>
      <c r="C31" s="20"/>
      <c r="D31" s="20"/>
      <c r="E31" s="20"/>
      <c r="F31" s="20"/>
      <c r="G31" s="20"/>
      <c r="H31" s="20"/>
      <c r="I31" s="20"/>
    </row>
    <row r="32" spans="1:15" x14ac:dyDescent="0.2">
      <c r="A32" s="20"/>
      <c r="B32" s="20"/>
      <c r="C32" s="20"/>
      <c r="D32" s="20"/>
      <c r="E32" s="20"/>
      <c r="F32" s="20"/>
      <c r="G32" s="20"/>
      <c r="H32" s="20"/>
      <c r="I32" s="20"/>
    </row>
  </sheetData>
  <mergeCells count="11">
    <mergeCell ref="A1:N1"/>
    <mergeCell ref="A2:N2"/>
    <mergeCell ref="A3:N3"/>
    <mergeCell ref="A30:I30"/>
    <mergeCell ref="A4:O4"/>
    <mergeCell ref="A9:I9"/>
    <mergeCell ref="A6:H8"/>
    <mergeCell ref="I6:I8"/>
    <mergeCell ref="M6:O7"/>
    <mergeCell ref="K6:K7"/>
    <mergeCell ref="A10:I10"/>
  </mergeCells>
  <pageMargins left="0.78740157480314965" right="0.39370078740157483" top="0.78740157480314965" bottom="0.78740157480314965" header="0" footer="0"/>
  <pageSetup paperSize="9" scale="67" firstPageNumber="108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1498"/>
  <sheetViews>
    <sheetView zoomScaleNormal="100" workbookViewId="0">
      <selection activeCell="A3" sqref="A3:H3"/>
    </sheetView>
  </sheetViews>
  <sheetFormatPr defaultRowHeight="15" x14ac:dyDescent="0.25"/>
  <cols>
    <col min="1" max="1" width="20" style="61" customWidth="1"/>
    <col min="2" max="2" width="27.7109375" style="61" customWidth="1"/>
    <col min="3" max="4" width="12.42578125" style="61" customWidth="1"/>
    <col min="5" max="5" width="16.42578125" style="61" customWidth="1"/>
    <col min="6" max="6" width="9.140625" style="61" customWidth="1"/>
    <col min="7" max="8" width="18.42578125" style="61" customWidth="1"/>
    <col min="9" max="16384" width="9.140625" style="61"/>
  </cols>
  <sheetData>
    <row r="1" spans="1:8" customFormat="1" ht="12.75" x14ac:dyDescent="0.2">
      <c r="A1" s="258" t="s">
        <v>115</v>
      </c>
      <c r="B1" s="258"/>
      <c r="C1" s="258"/>
      <c r="D1" s="258"/>
      <c r="E1" s="258"/>
      <c r="F1" s="258"/>
      <c r="G1" s="258"/>
      <c r="H1" s="258"/>
    </row>
    <row r="2" spans="1:8" customFormat="1" ht="12.75" x14ac:dyDescent="0.2">
      <c r="A2" s="258" t="s">
        <v>1</v>
      </c>
      <c r="B2" s="258"/>
      <c r="C2" s="258"/>
      <c r="D2" s="258"/>
      <c r="E2" s="258"/>
      <c r="F2" s="258"/>
      <c r="G2" s="258"/>
      <c r="H2" s="258"/>
    </row>
    <row r="3" spans="1:8" customFormat="1" ht="12.75" x14ac:dyDescent="0.2">
      <c r="A3" s="239" t="s">
        <v>1666</v>
      </c>
      <c r="B3" s="239"/>
      <c r="C3" s="239"/>
      <c r="D3" s="239"/>
      <c r="E3" s="239"/>
      <c r="F3" s="239"/>
      <c r="G3" s="239"/>
      <c r="H3" s="239"/>
    </row>
    <row r="4" spans="1:8" customFormat="1" ht="23.25" customHeight="1" x14ac:dyDescent="0.2">
      <c r="A4" s="73"/>
      <c r="B4" s="42"/>
      <c r="C4" s="43"/>
      <c r="D4" s="43"/>
      <c r="E4" s="73"/>
      <c r="F4" s="73"/>
      <c r="G4" s="73"/>
      <c r="H4" s="56"/>
    </row>
    <row r="5" spans="1:8" customFormat="1" ht="59.25" customHeight="1" x14ac:dyDescent="0.2">
      <c r="A5" s="259" t="s">
        <v>939</v>
      </c>
      <c r="B5" s="259"/>
      <c r="C5" s="259"/>
      <c r="D5" s="259"/>
      <c r="E5" s="259"/>
      <c r="F5" s="259"/>
      <c r="G5" s="259"/>
      <c r="H5" s="259"/>
    </row>
    <row r="6" spans="1:8" ht="15.75" thickBot="1" x14ac:dyDescent="0.3">
      <c r="A6" s="200"/>
      <c r="B6" s="200"/>
      <c r="C6" s="200"/>
      <c r="D6" s="200"/>
      <c r="E6" s="200"/>
      <c r="F6" s="200"/>
      <c r="G6" s="200"/>
      <c r="H6" s="200"/>
    </row>
    <row r="7" spans="1:8" ht="15" customHeight="1" thickBot="1" x14ac:dyDescent="0.3">
      <c r="A7" s="201" t="s">
        <v>898</v>
      </c>
      <c r="B7" s="201"/>
      <c r="C7" s="201" t="s">
        <v>897</v>
      </c>
      <c r="D7" s="201" t="s">
        <v>896</v>
      </c>
      <c r="E7" s="201" t="s">
        <v>895</v>
      </c>
      <c r="F7" s="201" t="s">
        <v>894</v>
      </c>
      <c r="G7" s="214" t="s">
        <v>893</v>
      </c>
      <c r="H7" s="215"/>
    </row>
    <row r="8" spans="1:8" ht="15" customHeight="1" thickBot="1" x14ac:dyDescent="0.3">
      <c r="A8" s="265"/>
      <c r="B8" s="265"/>
      <c r="C8" s="265"/>
      <c r="D8" s="265"/>
      <c r="E8" s="265"/>
      <c r="F8" s="265"/>
      <c r="G8" s="215" t="s">
        <v>892</v>
      </c>
      <c r="H8" s="197"/>
    </row>
    <row r="9" spans="1:8" ht="73.5" customHeight="1" thickBot="1" x14ac:dyDescent="0.3">
      <c r="A9" s="202"/>
      <c r="B9" s="202"/>
      <c r="C9" s="202"/>
      <c r="D9" s="202"/>
      <c r="E9" s="202"/>
      <c r="F9" s="202"/>
      <c r="G9" s="146" t="s">
        <v>931</v>
      </c>
      <c r="H9" s="130" t="s">
        <v>930</v>
      </c>
    </row>
    <row r="10" spans="1:8" ht="15" customHeight="1" thickBot="1" x14ac:dyDescent="0.3">
      <c r="A10" s="197">
        <v>1</v>
      </c>
      <c r="B10" s="197"/>
      <c r="C10" s="130">
        <v>2</v>
      </c>
      <c r="D10" s="130">
        <v>3</v>
      </c>
      <c r="E10" s="130">
        <v>4</v>
      </c>
      <c r="F10" s="130">
        <v>5</v>
      </c>
      <c r="G10" s="130">
        <v>6</v>
      </c>
      <c r="H10" s="130">
        <v>7</v>
      </c>
    </row>
    <row r="11" spans="1:8" ht="15" customHeight="1" x14ac:dyDescent="0.25">
      <c r="A11" s="266" t="s">
        <v>1372</v>
      </c>
      <c r="B11" s="267"/>
      <c r="C11" s="147" t="s">
        <v>86</v>
      </c>
      <c r="D11" s="147"/>
      <c r="E11" s="147"/>
      <c r="F11" s="147"/>
      <c r="G11" s="148">
        <v>1890556985.6500001</v>
      </c>
      <c r="H11" s="132">
        <v>57735000</v>
      </c>
    </row>
    <row r="12" spans="1:8" ht="23.25" customHeight="1" x14ac:dyDescent="0.25">
      <c r="A12" s="193" t="s">
        <v>890</v>
      </c>
      <c r="B12" s="194"/>
      <c r="C12" s="133" t="s">
        <v>86</v>
      </c>
      <c r="D12" s="133" t="s">
        <v>90</v>
      </c>
      <c r="E12" s="134"/>
      <c r="F12" s="134"/>
      <c r="G12" s="149">
        <v>6466465.8300000001</v>
      </c>
      <c r="H12" s="135">
        <v>0</v>
      </c>
    </row>
    <row r="13" spans="1:8" ht="23.25" customHeight="1" x14ac:dyDescent="0.25">
      <c r="A13" s="193" t="s">
        <v>180</v>
      </c>
      <c r="B13" s="194"/>
      <c r="C13" s="133" t="s">
        <v>86</v>
      </c>
      <c r="D13" s="133" t="s">
        <v>90</v>
      </c>
      <c r="E13" s="133" t="s">
        <v>179</v>
      </c>
      <c r="F13" s="133"/>
      <c r="G13" s="149">
        <v>6466465.8300000001</v>
      </c>
      <c r="H13" s="135">
        <v>0</v>
      </c>
    </row>
    <row r="14" spans="1:8" ht="15" customHeight="1" x14ac:dyDescent="0.25">
      <c r="A14" s="193" t="s">
        <v>178</v>
      </c>
      <c r="B14" s="194"/>
      <c r="C14" s="133" t="s">
        <v>86</v>
      </c>
      <c r="D14" s="133" t="s">
        <v>90</v>
      </c>
      <c r="E14" s="150" t="s">
        <v>177</v>
      </c>
      <c r="F14" s="150"/>
      <c r="G14" s="149">
        <v>6466465.8300000001</v>
      </c>
      <c r="H14" s="135">
        <v>0</v>
      </c>
    </row>
    <row r="15" spans="1:8" ht="23.25" customHeight="1" x14ac:dyDescent="0.25">
      <c r="A15" s="193" t="s">
        <v>176</v>
      </c>
      <c r="B15" s="194"/>
      <c r="C15" s="133" t="s">
        <v>86</v>
      </c>
      <c r="D15" s="133" t="s">
        <v>90</v>
      </c>
      <c r="E15" s="150" t="s">
        <v>175</v>
      </c>
      <c r="F15" s="151"/>
      <c r="G15" s="149">
        <v>6466465.8300000001</v>
      </c>
      <c r="H15" s="135">
        <v>0</v>
      </c>
    </row>
    <row r="16" spans="1:8" ht="15" customHeight="1" x14ac:dyDescent="0.25">
      <c r="A16" s="193" t="s">
        <v>889</v>
      </c>
      <c r="B16" s="194"/>
      <c r="C16" s="133" t="s">
        <v>86</v>
      </c>
      <c r="D16" s="133" t="s">
        <v>90</v>
      </c>
      <c r="E16" s="150" t="s">
        <v>888</v>
      </c>
      <c r="F16" s="151"/>
      <c r="G16" s="149">
        <v>6466465.8300000001</v>
      </c>
      <c r="H16" s="135">
        <v>0</v>
      </c>
    </row>
    <row r="17" spans="1:8" ht="45.75" customHeight="1" x14ac:dyDescent="0.25">
      <c r="A17" s="193" t="s">
        <v>146</v>
      </c>
      <c r="B17" s="194"/>
      <c r="C17" s="133" t="s">
        <v>86</v>
      </c>
      <c r="D17" s="133" t="s">
        <v>90</v>
      </c>
      <c r="E17" s="150" t="s">
        <v>888</v>
      </c>
      <c r="F17" s="150" t="s">
        <v>145</v>
      </c>
      <c r="G17" s="149">
        <v>6466465.8300000001</v>
      </c>
      <c r="H17" s="135">
        <v>0</v>
      </c>
    </row>
    <row r="18" spans="1:8" ht="23.25" customHeight="1" x14ac:dyDescent="0.25">
      <c r="A18" s="193" t="s">
        <v>337</v>
      </c>
      <c r="B18" s="194"/>
      <c r="C18" s="133" t="s">
        <v>86</v>
      </c>
      <c r="D18" s="133" t="s">
        <v>90</v>
      </c>
      <c r="E18" s="150" t="s">
        <v>888</v>
      </c>
      <c r="F18" s="150" t="s">
        <v>333</v>
      </c>
      <c r="G18" s="149">
        <v>6466465.8300000001</v>
      </c>
      <c r="H18" s="135">
        <v>0</v>
      </c>
    </row>
    <row r="19" spans="1:8" ht="34.5" customHeight="1" x14ac:dyDescent="0.25">
      <c r="A19" s="193" t="s">
        <v>356</v>
      </c>
      <c r="B19" s="194"/>
      <c r="C19" s="133" t="s">
        <v>86</v>
      </c>
      <c r="D19" s="133" t="s">
        <v>118</v>
      </c>
      <c r="E19" s="134"/>
      <c r="F19" s="134"/>
      <c r="G19" s="149">
        <v>16130907.130000001</v>
      </c>
      <c r="H19" s="135">
        <v>0</v>
      </c>
    </row>
    <row r="20" spans="1:8" ht="23.25" customHeight="1" x14ac:dyDescent="0.25">
      <c r="A20" s="193" t="s">
        <v>344</v>
      </c>
      <c r="B20" s="194"/>
      <c r="C20" s="133" t="s">
        <v>86</v>
      </c>
      <c r="D20" s="133" t="s">
        <v>118</v>
      </c>
      <c r="E20" s="133" t="s">
        <v>343</v>
      </c>
      <c r="F20" s="133"/>
      <c r="G20" s="149">
        <v>16130907.130000001</v>
      </c>
      <c r="H20" s="135">
        <v>0</v>
      </c>
    </row>
    <row r="21" spans="1:8" ht="23.25" customHeight="1" x14ac:dyDescent="0.25">
      <c r="A21" s="193" t="s">
        <v>355</v>
      </c>
      <c r="B21" s="194"/>
      <c r="C21" s="133" t="s">
        <v>86</v>
      </c>
      <c r="D21" s="133" t="s">
        <v>118</v>
      </c>
      <c r="E21" s="150" t="s">
        <v>354</v>
      </c>
      <c r="F21" s="151"/>
      <c r="G21" s="149">
        <v>3676913.2</v>
      </c>
      <c r="H21" s="135">
        <v>0</v>
      </c>
    </row>
    <row r="22" spans="1:8" ht="45.75" customHeight="1" x14ac:dyDescent="0.25">
      <c r="A22" s="193" t="s">
        <v>146</v>
      </c>
      <c r="B22" s="194"/>
      <c r="C22" s="133" t="s">
        <v>86</v>
      </c>
      <c r="D22" s="133" t="s">
        <v>118</v>
      </c>
      <c r="E22" s="150" t="s">
        <v>354</v>
      </c>
      <c r="F22" s="150" t="s">
        <v>145</v>
      </c>
      <c r="G22" s="149">
        <v>3676913.2</v>
      </c>
      <c r="H22" s="135">
        <v>0</v>
      </c>
    </row>
    <row r="23" spans="1:8" ht="23.25" customHeight="1" x14ac:dyDescent="0.25">
      <c r="A23" s="193" t="s">
        <v>337</v>
      </c>
      <c r="B23" s="194"/>
      <c r="C23" s="133" t="s">
        <v>86</v>
      </c>
      <c r="D23" s="133" t="s">
        <v>118</v>
      </c>
      <c r="E23" s="150" t="s">
        <v>354</v>
      </c>
      <c r="F23" s="150" t="s">
        <v>333</v>
      </c>
      <c r="G23" s="149">
        <v>3676913.2</v>
      </c>
      <c r="H23" s="135">
        <v>0</v>
      </c>
    </row>
    <row r="24" spans="1:8" ht="23.25" customHeight="1" x14ac:dyDescent="0.25">
      <c r="A24" s="193" t="s">
        <v>353</v>
      </c>
      <c r="B24" s="194"/>
      <c r="C24" s="133" t="s">
        <v>86</v>
      </c>
      <c r="D24" s="133" t="s">
        <v>118</v>
      </c>
      <c r="E24" s="150" t="s">
        <v>351</v>
      </c>
      <c r="F24" s="151"/>
      <c r="G24" s="149">
        <v>12453993.93</v>
      </c>
      <c r="H24" s="135">
        <v>0</v>
      </c>
    </row>
    <row r="25" spans="1:8" ht="45.75" customHeight="1" x14ac:dyDescent="0.25">
      <c r="A25" s="193" t="s">
        <v>146</v>
      </c>
      <c r="B25" s="194"/>
      <c r="C25" s="133" t="s">
        <v>86</v>
      </c>
      <c r="D25" s="133" t="s">
        <v>118</v>
      </c>
      <c r="E25" s="150" t="s">
        <v>351</v>
      </c>
      <c r="F25" s="150" t="s">
        <v>145</v>
      </c>
      <c r="G25" s="149">
        <v>8180133.9299999997</v>
      </c>
      <c r="H25" s="135">
        <v>0</v>
      </c>
    </row>
    <row r="26" spans="1:8" ht="23.25" customHeight="1" x14ac:dyDescent="0.25">
      <c r="A26" s="193" t="s">
        <v>337</v>
      </c>
      <c r="B26" s="194"/>
      <c r="C26" s="133" t="s">
        <v>86</v>
      </c>
      <c r="D26" s="133" t="s">
        <v>118</v>
      </c>
      <c r="E26" s="150" t="s">
        <v>351</v>
      </c>
      <c r="F26" s="150" t="s">
        <v>333</v>
      </c>
      <c r="G26" s="149">
        <v>8180133.9299999997</v>
      </c>
      <c r="H26" s="135">
        <v>0</v>
      </c>
    </row>
    <row r="27" spans="1:8" ht="23.25" customHeight="1" x14ac:dyDescent="0.25">
      <c r="A27" s="193" t="s">
        <v>142</v>
      </c>
      <c r="B27" s="194"/>
      <c r="C27" s="133" t="s">
        <v>86</v>
      </c>
      <c r="D27" s="133" t="s">
        <v>118</v>
      </c>
      <c r="E27" s="150" t="s">
        <v>351</v>
      </c>
      <c r="F27" s="150" t="s">
        <v>141</v>
      </c>
      <c r="G27" s="149">
        <v>4273860</v>
      </c>
      <c r="H27" s="135">
        <v>0</v>
      </c>
    </row>
    <row r="28" spans="1:8" ht="23.25" customHeight="1" x14ac:dyDescent="0.25">
      <c r="A28" s="193" t="s">
        <v>140</v>
      </c>
      <c r="B28" s="194"/>
      <c r="C28" s="133" t="s">
        <v>86</v>
      </c>
      <c r="D28" s="133" t="s">
        <v>118</v>
      </c>
      <c r="E28" s="150" t="s">
        <v>351</v>
      </c>
      <c r="F28" s="150" t="s">
        <v>139</v>
      </c>
      <c r="G28" s="149">
        <v>4273860</v>
      </c>
      <c r="H28" s="135">
        <v>0</v>
      </c>
    </row>
    <row r="29" spans="1:8" ht="34.5" customHeight="1" x14ac:dyDescent="0.25">
      <c r="A29" s="193" t="s">
        <v>181</v>
      </c>
      <c r="B29" s="194"/>
      <c r="C29" s="133" t="s">
        <v>86</v>
      </c>
      <c r="D29" s="133" t="s">
        <v>95</v>
      </c>
      <c r="E29" s="134"/>
      <c r="F29" s="134"/>
      <c r="G29" s="149">
        <v>551216058.62</v>
      </c>
      <c r="H29" s="135">
        <v>50330000</v>
      </c>
    </row>
    <row r="30" spans="1:8" ht="15" customHeight="1" x14ac:dyDescent="0.25">
      <c r="A30" s="193" t="s">
        <v>227</v>
      </c>
      <c r="B30" s="194"/>
      <c r="C30" s="133" t="s">
        <v>86</v>
      </c>
      <c r="D30" s="133" t="s">
        <v>95</v>
      </c>
      <c r="E30" s="133" t="s">
        <v>226</v>
      </c>
      <c r="F30" s="133"/>
      <c r="G30" s="149">
        <v>4361000</v>
      </c>
      <c r="H30" s="135">
        <v>4361000</v>
      </c>
    </row>
    <row r="31" spans="1:8" ht="23.25" customHeight="1" x14ac:dyDescent="0.25">
      <c r="A31" s="193" t="s">
        <v>887</v>
      </c>
      <c r="B31" s="194"/>
      <c r="C31" s="133" t="s">
        <v>86</v>
      </c>
      <c r="D31" s="133" t="s">
        <v>95</v>
      </c>
      <c r="E31" s="150" t="s">
        <v>886</v>
      </c>
      <c r="F31" s="150"/>
      <c r="G31" s="149">
        <v>4361000</v>
      </c>
      <c r="H31" s="135">
        <v>4361000</v>
      </c>
    </row>
    <row r="32" spans="1:8" ht="45.75" customHeight="1" x14ac:dyDescent="0.25">
      <c r="A32" s="193" t="s">
        <v>885</v>
      </c>
      <c r="B32" s="194"/>
      <c r="C32" s="133" t="s">
        <v>86</v>
      </c>
      <c r="D32" s="133" t="s">
        <v>95</v>
      </c>
      <c r="E32" s="150" t="s">
        <v>884</v>
      </c>
      <c r="F32" s="151"/>
      <c r="G32" s="149">
        <v>4361000</v>
      </c>
      <c r="H32" s="135">
        <v>4361000</v>
      </c>
    </row>
    <row r="33" spans="1:8" ht="45.75" customHeight="1" x14ac:dyDescent="0.25">
      <c r="A33" s="193" t="s">
        <v>883</v>
      </c>
      <c r="B33" s="194"/>
      <c r="C33" s="133" t="s">
        <v>86</v>
      </c>
      <c r="D33" s="133" t="s">
        <v>95</v>
      </c>
      <c r="E33" s="150" t="s">
        <v>882</v>
      </c>
      <c r="F33" s="151"/>
      <c r="G33" s="149">
        <v>4361000</v>
      </c>
      <c r="H33" s="135">
        <v>4361000</v>
      </c>
    </row>
    <row r="34" spans="1:8" ht="45.75" customHeight="1" x14ac:dyDescent="0.25">
      <c r="A34" s="193" t="s">
        <v>146</v>
      </c>
      <c r="B34" s="194"/>
      <c r="C34" s="133" t="s">
        <v>86</v>
      </c>
      <c r="D34" s="133" t="s">
        <v>95</v>
      </c>
      <c r="E34" s="150" t="s">
        <v>882</v>
      </c>
      <c r="F34" s="150" t="s">
        <v>145</v>
      </c>
      <c r="G34" s="149">
        <v>4042000</v>
      </c>
      <c r="H34" s="135">
        <v>4042000</v>
      </c>
    </row>
    <row r="35" spans="1:8" ht="23.25" customHeight="1" x14ac:dyDescent="0.25">
      <c r="A35" s="193" t="s">
        <v>337</v>
      </c>
      <c r="B35" s="194"/>
      <c r="C35" s="133" t="s">
        <v>86</v>
      </c>
      <c r="D35" s="133" t="s">
        <v>95</v>
      </c>
      <c r="E35" s="150" t="s">
        <v>882</v>
      </c>
      <c r="F35" s="150" t="s">
        <v>333</v>
      </c>
      <c r="G35" s="149">
        <v>4042000</v>
      </c>
      <c r="H35" s="135">
        <v>4042000</v>
      </c>
    </row>
    <row r="36" spans="1:8" ht="23.25" customHeight="1" x14ac:dyDescent="0.25">
      <c r="A36" s="193" t="s">
        <v>142</v>
      </c>
      <c r="B36" s="194"/>
      <c r="C36" s="133" t="s">
        <v>86</v>
      </c>
      <c r="D36" s="133" t="s">
        <v>95</v>
      </c>
      <c r="E36" s="150" t="s">
        <v>882</v>
      </c>
      <c r="F36" s="150" t="s">
        <v>141</v>
      </c>
      <c r="G36" s="149">
        <v>319000</v>
      </c>
      <c r="H36" s="135">
        <v>319000</v>
      </c>
    </row>
    <row r="37" spans="1:8" ht="23.25" customHeight="1" x14ac:dyDescent="0.25">
      <c r="A37" s="193" t="s">
        <v>140</v>
      </c>
      <c r="B37" s="194"/>
      <c r="C37" s="133" t="s">
        <v>86</v>
      </c>
      <c r="D37" s="133" t="s">
        <v>95</v>
      </c>
      <c r="E37" s="150" t="s">
        <v>882</v>
      </c>
      <c r="F37" s="150" t="s">
        <v>139</v>
      </c>
      <c r="G37" s="149">
        <v>319000</v>
      </c>
      <c r="H37" s="135">
        <v>319000</v>
      </c>
    </row>
    <row r="38" spans="1:8" ht="15" customHeight="1" x14ac:dyDescent="0.25">
      <c r="A38" s="193" t="s">
        <v>163</v>
      </c>
      <c r="B38" s="194"/>
      <c r="C38" s="133" t="s">
        <v>86</v>
      </c>
      <c r="D38" s="133" t="s">
        <v>95</v>
      </c>
      <c r="E38" s="133" t="s">
        <v>162</v>
      </c>
      <c r="F38" s="133"/>
      <c r="G38" s="149">
        <v>24743000</v>
      </c>
      <c r="H38" s="135">
        <v>24743000</v>
      </c>
    </row>
    <row r="39" spans="1:8" ht="15" customHeight="1" x14ac:dyDescent="0.25">
      <c r="A39" s="193" t="s">
        <v>463</v>
      </c>
      <c r="B39" s="194"/>
      <c r="C39" s="133" t="s">
        <v>86</v>
      </c>
      <c r="D39" s="133" t="s">
        <v>95</v>
      </c>
      <c r="E39" s="150" t="s">
        <v>462</v>
      </c>
      <c r="F39" s="150"/>
      <c r="G39" s="149">
        <v>11118000</v>
      </c>
      <c r="H39" s="135">
        <v>11118000</v>
      </c>
    </row>
    <row r="40" spans="1:8" ht="45.75" customHeight="1" x14ac:dyDescent="0.25">
      <c r="A40" s="193" t="s">
        <v>461</v>
      </c>
      <c r="B40" s="194"/>
      <c r="C40" s="133" t="s">
        <v>86</v>
      </c>
      <c r="D40" s="133" t="s">
        <v>95</v>
      </c>
      <c r="E40" s="150" t="s">
        <v>460</v>
      </c>
      <c r="F40" s="151"/>
      <c r="G40" s="149">
        <v>11118000</v>
      </c>
      <c r="H40" s="135">
        <v>11118000</v>
      </c>
    </row>
    <row r="41" spans="1:8" ht="23.25" customHeight="1" x14ac:dyDescent="0.25">
      <c r="A41" s="193" t="s">
        <v>457</v>
      </c>
      <c r="B41" s="194"/>
      <c r="C41" s="133" t="s">
        <v>86</v>
      </c>
      <c r="D41" s="133" t="s">
        <v>95</v>
      </c>
      <c r="E41" s="150" t="s">
        <v>456</v>
      </c>
      <c r="F41" s="151"/>
      <c r="G41" s="149">
        <v>11118000</v>
      </c>
      <c r="H41" s="135">
        <v>11118000</v>
      </c>
    </row>
    <row r="42" spans="1:8" ht="45.75" customHeight="1" x14ac:dyDescent="0.25">
      <c r="A42" s="193" t="s">
        <v>146</v>
      </c>
      <c r="B42" s="194"/>
      <c r="C42" s="133" t="s">
        <v>86</v>
      </c>
      <c r="D42" s="133" t="s">
        <v>95</v>
      </c>
      <c r="E42" s="150" t="s">
        <v>456</v>
      </c>
      <c r="F42" s="150" t="s">
        <v>145</v>
      </c>
      <c r="G42" s="149">
        <v>9843077.8900000006</v>
      </c>
      <c r="H42" s="135">
        <v>9843077.8900000006</v>
      </c>
    </row>
    <row r="43" spans="1:8" ht="23.25" customHeight="1" x14ac:dyDescent="0.25">
      <c r="A43" s="193" t="s">
        <v>337</v>
      </c>
      <c r="B43" s="194"/>
      <c r="C43" s="133" t="s">
        <v>86</v>
      </c>
      <c r="D43" s="133" t="s">
        <v>95</v>
      </c>
      <c r="E43" s="150" t="s">
        <v>456</v>
      </c>
      <c r="F43" s="150" t="s">
        <v>333</v>
      </c>
      <c r="G43" s="149">
        <v>9843077.8900000006</v>
      </c>
      <c r="H43" s="135">
        <v>9843077.8900000006</v>
      </c>
    </row>
    <row r="44" spans="1:8" ht="23.25" customHeight="1" x14ac:dyDescent="0.25">
      <c r="A44" s="193" t="s">
        <v>142</v>
      </c>
      <c r="B44" s="194"/>
      <c r="C44" s="133" t="s">
        <v>86</v>
      </c>
      <c r="D44" s="133" t="s">
        <v>95</v>
      </c>
      <c r="E44" s="150" t="s">
        <v>456</v>
      </c>
      <c r="F44" s="150" t="s">
        <v>141</v>
      </c>
      <c r="G44" s="149">
        <v>1274922.1100000001</v>
      </c>
      <c r="H44" s="135">
        <v>1274922.1100000001</v>
      </c>
    </row>
    <row r="45" spans="1:8" ht="23.25" customHeight="1" x14ac:dyDescent="0.25">
      <c r="A45" s="193" t="s">
        <v>140</v>
      </c>
      <c r="B45" s="194"/>
      <c r="C45" s="133" t="s">
        <v>86</v>
      </c>
      <c r="D45" s="133" t="s">
        <v>95</v>
      </c>
      <c r="E45" s="150" t="s">
        <v>456</v>
      </c>
      <c r="F45" s="150" t="s">
        <v>139</v>
      </c>
      <c r="G45" s="149">
        <v>1274922.1100000001</v>
      </c>
      <c r="H45" s="135">
        <v>1274922.1100000001</v>
      </c>
    </row>
    <row r="46" spans="1:8" ht="15" customHeight="1" x14ac:dyDescent="0.25">
      <c r="A46" s="193" t="s">
        <v>178</v>
      </c>
      <c r="B46" s="194"/>
      <c r="C46" s="133" t="s">
        <v>86</v>
      </c>
      <c r="D46" s="133" t="s">
        <v>95</v>
      </c>
      <c r="E46" s="150" t="s">
        <v>881</v>
      </c>
      <c r="F46" s="150"/>
      <c r="G46" s="149">
        <v>13625000</v>
      </c>
      <c r="H46" s="135">
        <v>13625000</v>
      </c>
    </row>
    <row r="47" spans="1:8" ht="34.5" customHeight="1" x14ac:dyDescent="0.25">
      <c r="A47" s="193" t="s">
        <v>880</v>
      </c>
      <c r="B47" s="194"/>
      <c r="C47" s="133" t="s">
        <v>86</v>
      </c>
      <c r="D47" s="133" t="s">
        <v>95</v>
      </c>
      <c r="E47" s="150" t="s">
        <v>879</v>
      </c>
      <c r="F47" s="151"/>
      <c r="G47" s="149">
        <v>13625000</v>
      </c>
      <c r="H47" s="135">
        <v>13625000</v>
      </c>
    </row>
    <row r="48" spans="1:8" ht="45.75" customHeight="1" x14ac:dyDescent="0.25">
      <c r="A48" s="193" t="s">
        <v>878</v>
      </c>
      <c r="B48" s="194"/>
      <c r="C48" s="133" t="s">
        <v>86</v>
      </c>
      <c r="D48" s="133" t="s">
        <v>95</v>
      </c>
      <c r="E48" s="150" t="s">
        <v>877</v>
      </c>
      <c r="F48" s="151"/>
      <c r="G48" s="149">
        <v>13625000</v>
      </c>
      <c r="H48" s="135">
        <v>13625000</v>
      </c>
    </row>
    <row r="49" spans="1:8" ht="45.75" customHeight="1" x14ac:dyDescent="0.25">
      <c r="A49" s="193" t="s">
        <v>146</v>
      </c>
      <c r="B49" s="194"/>
      <c r="C49" s="133" t="s">
        <v>86</v>
      </c>
      <c r="D49" s="133" t="s">
        <v>95</v>
      </c>
      <c r="E49" s="150" t="s">
        <v>877</v>
      </c>
      <c r="F49" s="150" t="s">
        <v>145</v>
      </c>
      <c r="G49" s="149">
        <v>13612592</v>
      </c>
      <c r="H49" s="135">
        <v>13612592</v>
      </c>
    </row>
    <row r="50" spans="1:8" ht="23.25" customHeight="1" x14ac:dyDescent="0.25">
      <c r="A50" s="193" t="s">
        <v>337</v>
      </c>
      <c r="B50" s="194"/>
      <c r="C50" s="133" t="s">
        <v>86</v>
      </c>
      <c r="D50" s="133" t="s">
        <v>95</v>
      </c>
      <c r="E50" s="150" t="s">
        <v>877</v>
      </c>
      <c r="F50" s="150" t="s">
        <v>333</v>
      </c>
      <c r="G50" s="149">
        <v>13612592</v>
      </c>
      <c r="H50" s="135">
        <v>13612592</v>
      </c>
    </row>
    <row r="51" spans="1:8" ht="23.25" customHeight="1" x14ac:dyDescent="0.25">
      <c r="A51" s="193" t="s">
        <v>142</v>
      </c>
      <c r="B51" s="194"/>
      <c r="C51" s="133" t="s">
        <v>86</v>
      </c>
      <c r="D51" s="133" t="s">
        <v>95</v>
      </c>
      <c r="E51" s="150" t="s">
        <v>877</v>
      </c>
      <c r="F51" s="150" t="s">
        <v>141</v>
      </c>
      <c r="G51" s="149">
        <v>12408</v>
      </c>
      <c r="H51" s="135">
        <v>12408</v>
      </c>
    </row>
    <row r="52" spans="1:8" ht="23.25" customHeight="1" x14ac:dyDescent="0.25">
      <c r="A52" s="193" t="s">
        <v>140</v>
      </c>
      <c r="B52" s="194"/>
      <c r="C52" s="133" t="s">
        <v>86</v>
      </c>
      <c r="D52" s="133" t="s">
        <v>95</v>
      </c>
      <c r="E52" s="150" t="s">
        <v>877</v>
      </c>
      <c r="F52" s="150" t="s">
        <v>139</v>
      </c>
      <c r="G52" s="149">
        <v>12408</v>
      </c>
      <c r="H52" s="135">
        <v>12408</v>
      </c>
    </row>
    <row r="53" spans="1:8" ht="15" customHeight="1" x14ac:dyDescent="0.25">
      <c r="A53" s="193" t="s">
        <v>748</v>
      </c>
      <c r="B53" s="194"/>
      <c r="C53" s="133" t="s">
        <v>86</v>
      </c>
      <c r="D53" s="133" t="s">
        <v>95</v>
      </c>
      <c r="E53" s="133" t="s">
        <v>747</v>
      </c>
      <c r="F53" s="133"/>
      <c r="G53" s="149">
        <v>1239000</v>
      </c>
      <c r="H53" s="135">
        <v>1239000</v>
      </c>
    </row>
    <row r="54" spans="1:8" ht="34.5" customHeight="1" x14ac:dyDescent="0.25">
      <c r="A54" s="193" t="s">
        <v>1198</v>
      </c>
      <c r="B54" s="194"/>
      <c r="C54" s="133" t="s">
        <v>86</v>
      </c>
      <c r="D54" s="133" t="s">
        <v>95</v>
      </c>
      <c r="E54" s="150" t="s">
        <v>738</v>
      </c>
      <c r="F54" s="150"/>
      <c r="G54" s="149">
        <v>1239000</v>
      </c>
      <c r="H54" s="135">
        <v>1239000</v>
      </c>
    </row>
    <row r="55" spans="1:8" ht="45.75" customHeight="1" x14ac:dyDescent="0.25">
      <c r="A55" s="193" t="s">
        <v>737</v>
      </c>
      <c r="B55" s="194"/>
      <c r="C55" s="133" t="s">
        <v>86</v>
      </c>
      <c r="D55" s="133" t="s">
        <v>95</v>
      </c>
      <c r="E55" s="150" t="s">
        <v>736</v>
      </c>
      <c r="F55" s="151"/>
      <c r="G55" s="149">
        <v>1239000</v>
      </c>
      <c r="H55" s="135">
        <v>1239000</v>
      </c>
    </row>
    <row r="56" spans="1:8" ht="34.5" customHeight="1" x14ac:dyDescent="0.25">
      <c r="A56" s="193" t="s">
        <v>735</v>
      </c>
      <c r="B56" s="194"/>
      <c r="C56" s="133" t="s">
        <v>86</v>
      </c>
      <c r="D56" s="133" t="s">
        <v>95</v>
      </c>
      <c r="E56" s="150" t="s">
        <v>734</v>
      </c>
      <c r="F56" s="151"/>
      <c r="G56" s="149">
        <v>1239000</v>
      </c>
      <c r="H56" s="135">
        <v>1239000</v>
      </c>
    </row>
    <row r="57" spans="1:8" ht="45.75" customHeight="1" x14ac:dyDescent="0.25">
      <c r="A57" s="193" t="s">
        <v>146</v>
      </c>
      <c r="B57" s="194"/>
      <c r="C57" s="133" t="s">
        <v>86</v>
      </c>
      <c r="D57" s="133" t="s">
        <v>95</v>
      </c>
      <c r="E57" s="150" t="s">
        <v>734</v>
      </c>
      <c r="F57" s="150" t="s">
        <v>145</v>
      </c>
      <c r="G57" s="149">
        <v>1239000</v>
      </c>
      <c r="H57" s="135">
        <v>1239000</v>
      </c>
    </row>
    <row r="58" spans="1:8" ht="23.25" customHeight="1" x14ac:dyDescent="0.25">
      <c r="A58" s="193" t="s">
        <v>337</v>
      </c>
      <c r="B58" s="194"/>
      <c r="C58" s="133" t="s">
        <v>86</v>
      </c>
      <c r="D58" s="133" t="s">
        <v>95</v>
      </c>
      <c r="E58" s="150" t="s">
        <v>734</v>
      </c>
      <c r="F58" s="150" t="s">
        <v>333</v>
      </c>
      <c r="G58" s="149">
        <v>1239000</v>
      </c>
      <c r="H58" s="135">
        <v>1239000</v>
      </c>
    </row>
    <row r="59" spans="1:8" ht="15" customHeight="1" x14ac:dyDescent="0.25">
      <c r="A59" s="193" t="s">
        <v>440</v>
      </c>
      <c r="B59" s="194"/>
      <c r="C59" s="133" t="s">
        <v>86</v>
      </c>
      <c r="D59" s="133" t="s">
        <v>95</v>
      </c>
      <c r="E59" s="133" t="s">
        <v>439</v>
      </c>
      <c r="F59" s="133"/>
      <c r="G59" s="149">
        <v>989000</v>
      </c>
      <c r="H59" s="135">
        <v>989000</v>
      </c>
    </row>
    <row r="60" spans="1:8" ht="23.25" customHeight="1" x14ac:dyDescent="0.25">
      <c r="A60" s="193" t="s">
        <v>1098</v>
      </c>
      <c r="B60" s="194"/>
      <c r="C60" s="133" t="s">
        <v>86</v>
      </c>
      <c r="D60" s="133" t="s">
        <v>95</v>
      </c>
      <c r="E60" s="150" t="s">
        <v>876</v>
      </c>
      <c r="F60" s="150"/>
      <c r="G60" s="149">
        <v>989000</v>
      </c>
      <c r="H60" s="135">
        <v>989000</v>
      </c>
    </row>
    <row r="61" spans="1:8" ht="34.5" customHeight="1" x14ac:dyDescent="0.25">
      <c r="A61" s="193" t="s">
        <v>875</v>
      </c>
      <c r="B61" s="194"/>
      <c r="C61" s="133" t="s">
        <v>86</v>
      </c>
      <c r="D61" s="133" t="s">
        <v>95</v>
      </c>
      <c r="E61" s="150" t="s">
        <v>874</v>
      </c>
      <c r="F61" s="151"/>
      <c r="G61" s="149">
        <v>989000</v>
      </c>
      <c r="H61" s="135">
        <v>989000</v>
      </c>
    </row>
    <row r="62" spans="1:8" ht="135.75" customHeight="1" x14ac:dyDescent="0.25">
      <c r="A62" s="193" t="s">
        <v>873</v>
      </c>
      <c r="B62" s="194"/>
      <c r="C62" s="133" t="s">
        <v>86</v>
      </c>
      <c r="D62" s="133" t="s">
        <v>95</v>
      </c>
      <c r="E62" s="150" t="s">
        <v>872</v>
      </c>
      <c r="F62" s="151"/>
      <c r="G62" s="149">
        <v>989000</v>
      </c>
      <c r="H62" s="135">
        <v>989000</v>
      </c>
    </row>
    <row r="63" spans="1:8" ht="45.75" customHeight="1" x14ac:dyDescent="0.25">
      <c r="A63" s="193" t="s">
        <v>146</v>
      </c>
      <c r="B63" s="194"/>
      <c r="C63" s="133" t="s">
        <v>86</v>
      </c>
      <c r="D63" s="133" t="s">
        <v>95</v>
      </c>
      <c r="E63" s="150" t="s">
        <v>872</v>
      </c>
      <c r="F63" s="150" t="s">
        <v>145</v>
      </c>
      <c r="G63" s="149">
        <v>785000</v>
      </c>
      <c r="H63" s="135">
        <v>785000</v>
      </c>
    </row>
    <row r="64" spans="1:8" ht="23.25" customHeight="1" x14ac:dyDescent="0.25">
      <c r="A64" s="193" t="s">
        <v>337</v>
      </c>
      <c r="B64" s="194"/>
      <c r="C64" s="133" t="s">
        <v>86</v>
      </c>
      <c r="D64" s="133" t="s">
        <v>95</v>
      </c>
      <c r="E64" s="150" t="s">
        <v>872</v>
      </c>
      <c r="F64" s="150" t="s">
        <v>333</v>
      </c>
      <c r="G64" s="149">
        <v>785000</v>
      </c>
      <c r="H64" s="135">
        <v>785000</v>
      </c>
    </row>
    <row r="65" spans="1:8" ht="23.25" customHeight="1" x14ac:dyDescent="0.25">
      <c r="A65" s="193" t="s">
        <v>142</v>
      </c>
      <c r="B65" s="194"/>
      <c r="C65" s="133" t="s">
        <v>86</v>
      </c>
      <c r="D65" s="133" t="s">
        <v>95</v>
      </c>
      <c r="E65" s="150" t="s">
        <v>872</v>
      </c>
      <c r="F65" s="150" t="s">
        <v>141</v>
      </c>
      <c r="G65" s="149">
        <v>204000</v>
      </c>
      <c r="H65" s="135">
        <v>204000</v>
      </c>
    </row>
    <row r="66" spans="1:8" ht="23.25" customHeight="1" x14ac:dyDescent="0.25">
      <c r="A66" s="193" t="s">
        <v>140</v>
      </c>
      <c r="B66" s="194"/>
      <c r="C66" s="133" t="s">
        <v>86</v>
      </c>
      <c r="D66" s="133" t="s">
        <v>95</v>
      </c>
      <c r="E66" s="150" t="s">
        <v>872</v>
      </c>
      <c r="F66" s="150" t="s">
        <v>139</v>
      </c>
      <c r="G66" s="149">
        <v>204000</v>
      </c>
      <c r="H66" s="135">
        <v>204000</v>
      </c>
    </row>
    <row r="67" spans="1:8" ht="23.25" customHeight="1" x14ac:dyDescent="0.25">
      <c r="A67" s="193" t="s">
        <v>180</v>
      </c>
      <c r="B67" s="194"/>
      <c r="C67" s="133" t="s">
        <v>86</v>
      </c>
      <c r="D67" s="133" t="s">
        <v>95</v>
      </c>
      <c r="E67" s="133" t="s">
        <v>179</v>
      </c>
      <c r="F67" s="133"/>
      <c r="G67" s="149">
        <v>515280558.62</v>
      </c>
      <c r="H67" s="135">
        <v>15326000</v>
      </c>
    </row>
    <row r="68" spans="1:8" ht="15" customHeight="1" x14ac:dyDescent="0.25">
      <c r="A68" s="193" t="s">
        <v>652</v>
      </c>
      <c r="B68" s="194"/>
      <c r="C68" s="133" t="s">
        <v>86</v>
      </c>
      <c r="D68" s="133" t="s">
        <v>95</v>
      </c>
      <c r="E68" s="150" t="s">
        <v>651</v>
      </c>
      <c r="F68" s="150"/>
      <c r="G68" s="149">
        <v>15326000</v>
      </c>
      <c r="H68" s="135">
        <v>15326000</v>
      </c>
    </row>
    <row r="69" spans="1:8" ht="34.5" customHeight="1" x14ac:dyDescent="0.25">
      <c r="A69" s="193" t="s">
        <v>870</v>
      </c>
      <c r="B69" s="194"/>
      <c r="C69" s="133" t="s">
        <v>86</v>
      </c>
      <c r="D69" s="133" t="s">
        <v>95</v>
      </c>
      <c r="E69" s="150" t="s">
        <v>869</v>
      </c>
      <c r="F69" s="151"/>
      <c r="G69" s="149">
        <v>15326000</v>
      </c>
      <c r="H69" s="135">
        <v>15326000</v>
      </c>
    </row>
    <row r="70" spans="1:8" ht="23.25" customHeight="1" x14ac:dyDescent="0.25">
      <c r="A70" s="193" t="s">
        <v>868</v>
      </c>
      <c r="B70" s="194"/>
      <c r="C70" s="133" t="s">
        <v>86</v>
      </c>
      <c r="D70" s="133" t="s">
        <v>95</v>
      </c>
      <c r="E70" s="150" t="s">
        <v>867</v>
      </c>
      <c r="F70" s="151"/>
      <c r="G70" s="149">
        <v>15326000</v>
      </c>
      <c r="H70" s="135">
        <v>15326000</v>
      </c>
    </row>
    <row r="71" spans="1:8" ht="45.75" customHeight="1" x14ac:dyDescent="0.25">
      <c r="A71" s="193" t="s">
        <v>146</v>
      </c>
      <c r="B71" s="194"/>
      <c r="C71" s="133" t="s">
        <v>86</v>
      </c>
      <c r="D71" s="133" t="s">
        <v>95</v>
      </c>
      <c r="E71" s="150" t="s">
        <v>867</v>
      </c>
      <c r="F71" s="150" t="s">
        <v>145</v>
      </c>
      <c r="G71" s="149">
        <v>14458209</v>
      </c>
      <c r="H71" s="135">
        <v>14458209</v>
      </c>
    </row>
    <row r="72" spans="1:8" ht="23.25" customHeight="1" x14ac:dyDescent="0.25">
      <c r="A72" s="193" t="s">
        <v>337</v>
      </c>
      <c r="B72" s="194"/>
      <c r="C72" s="133" t="s">
        <v>86</v>
      </c>
      <c r="D72" s="133" t="s">
        <v>95</v>
      </c>
      <c r="E72" s="150" t="s">
        <v>867</v>
      </c>
      <c r="F72" s="150" t="s">
        <v>333</v>
      </c>
      <c r="G72" s="149">
        <v>14458209</v>
      </c>
      <c r="H72" s="135">
        <v>14458209</v>
      </c>
    </row>
    <row r="73" spans="1:8" ht="23.25" customHeight="1" x14ac:dyDescent="0.25">
      <c r="A73" s="193" t="s">
        <v>142</v>
      </c>
      <c r="B73" s="194"/>
      <c r="C73" s="133" t="s">
        <v>86</v>
      </c>
      <c r="D73" s="133" t="s">
        <v>95</v>
      </c>
      <c r="E73" s="150" t="s">
        <v>867</v>
      </c>
      <c r="F73" s="150" t="s">
        <v>141</v>
      </c>
      <c r="G73" s="149">
        <v>867791</v>
      </c>
      <c r="H73" s="135">
        <v>867791</v>
      </c>
    </row>
    <row r="74" spans="1:8" ht="23.25" customHeight="1" x14ac:dyDescent="0.25">
      <c r="A74" s="193" t="s">
        <v>140</v>
      </c>
      <c r="B74" s="194"/>
      <c r="C74" s="133" t="s">
        <v>86</v>
      </c>
      <c r="D74" s="133" t="s">
        <v>95</v>
      </c>
      <c r="E74" s="150" t="s">
        <v>867</v>
      </c>
      <c r="F74" s="150" t="s">
        <v>139</v>
      </c>
      <c r="G74" s="149">
        <v>867791</v>
      </c>
      <c r="H74" s="135">
        <v>867791</v>
      </c>
    </row>
    <row r="75" spans="1:8" ht="15" customHeight="1" x14ac:dyDescent="0.25">
      <c r="A75" s="193" t="s">
        <v>178</v>
      </c>
      <c r="B75" s="194"/>
      <c r="C75" s="133" t="s">
        <v>86</v>
      </c>
      <c r="D75" s="133" t="s">
        <v>95</v>
      </c>
      <c r="E75" s="150" t="s">
        <v>177</v>
      </c>
      <c r="F75" s="150"/>
      <c r="G75" s="149">
        <v>499954558.62</v>
      </c>
      <c r="H75" s="135">
        <v>0</v>
      </c>
    </row>
    <row r="76" spans="1:8" ht="23.25" customHeight="1" x14ac:dyDescent="0.25">
      <c r="A76" s="193" t="s">
        <v>176</v>
      </c>
      <c r="B76" s="194"/>
      <c r="C76" s="133" t="s">
        <v>86</v>
      </c>
      <c r="D76" s="133" t="s">
        <v>95</v>
      </c>
      <c r="E76" s="150" t="s">
        <v>175</v>
      </c>
      <c r="F76" s="151"/>
      <c r="G76" s="149">
        <v>499954558.62</v>
      </c>
      <c r="H76" s="135">
        <v>0</v>
      </c>
    </row>
    <row r="77" spans="1:8" ht="15" customHeight="1" x14ac:dyDescent="0.25">
      <c r="A77" s="193" t="s">
        <v>174</v>
      </c>
      <c r="B77" s="194"/>
      <c r="C77" s="133" t="s">
        <v>86</v>
      </c>
      <c r="D77" s="133" t="s">
        <v>95</v>
      </c>
      <c r="E77" s="150" t="s">
        <v>173</v>
      </c>
      <c r="F77" s="151"/>
      <c r="G77" s="149">
        <v>483892083.01999998</v>
      </c>
      <c r="H77" s="135">
        <v>0</v>
      </c>
    </row>
    <row r="78" spans="1:8" ht="45.75" customHeight="1" x14ac:dyDescent="0.25">
      <c r="A78" s="193" t="s">
        <v>146</v>
      </c>
      <c r="B78" s="194"/>
      <c r="C78" s="133" t="s">
        <v>86</v>
      </c>
      <c r="D78" s="133" t="s">
        <v>95</v>
      </c>
      <c r="E78" s="150" t="s">
        <v>173</v>
      </c>
      <c r="F78" s="150" t="s">
        <v>145</v>
      </c>
      <c r="G78" s="149">
        <v>413334026.31999999</v>
      </c>
      <c r="H78" s="135">
        <v>0</v>
      </c>
    </row>
    <row r="79" spans="1:8" ht="23.25" customHeight="1" x14ac:dyDescent="0.25">
      <c r="A79" s="193" t="s">
        <v>337</v>
      </c>
      <c r="B79" s="194"/>
      <c r="C79" s="133" t="s">
        <v>86</v>
      </c>
      <c r="D79" s="133" t="s">
        <v>95</v>
      </c>
      <c r="E79" s="150" t="s">
        <v>173</v>
      </c>
      <c r="F79" s="150" t="s">
        <v>333</v>
      </c>
      <c r="G79" s="149">
        <v>413334026.31999999</v>
      </c>
      <c r="H79" s="135">
        <v>0</v>
      </c>
    </row>
    <row r="80" spans="1:8" ht="23.25" customHeight="1" x14ac:dyDescent="0.25">
      <c r="A80" s="193" t="s">
        <v>142</v>
      </c>
      <c r="B80" s="194"/>
      <c r="C80" s="133" t="s">
        <v>86</v>
      </c>
      <c r="D80" s="133" t="s">
        <v>95</v>
      </c>
      <c r="E80" s="150" t="s">
        <v>173</v>
      </c>
      <c r="F80" s="150" t="s">
        <v>141</v>
      </c>
      <c r="G80" s="149">
        <v>68594454.469999999</v>
      </c>
      <c r="H80" s="135">
        <v>0</v>
      </c>
    </row>
    <row r="81" spans="1:8" ht="23.25" customHeight="1" x14ac:dyDescent="0.25">
      <c r="A81" s="193" t="s">
        <v>140</v>
      </c>
      <c r="B81" s="194"/>
      <c r="C81" s="133" t="s">
        <v>86</v>
      </c>
      <c r="D81" s="133" t="s">
        <v>95</v>
      </c>
      <c r="E81" s="150" t="s">
        <v>173</v>
      </c>
      <c r="F81" s="150" t="s">
        <v>139</v>
      </c>
      <c r="G81" s="149">
        <v>68594454.469999999</v>
      </c>
      <c r="H81" s="135">
        <v>0</v>
      </c>
    </row>
    <row r="82" spans="1:8" ht="15" customHeight="1" x14ac:dyDescent="0.25">
      <c r="A82" s="193" t="s">
        <v>138</v>
      </c>
      <c r="B82" s="194"/>
      <c r="C82" s="133" t="s">
        <v>86</v>
      </c>
      <c r="D82" s="133" t="s">
        <v>95</v>
      </c>
      <c r="E82" s="150" t="s">
        <v>173</v>
      </c>
      <c r="F82" s="150" t="s">
        <v>137</v>
      </c>
      <c r="G82" s="149">
        <v>210000</v>
      </c>
      <c r="H82" s="135">
        <v>0</v>
      </c>
    </row>
    <row r="83" spans="1:8" ht="15" customHeight="1" x14ac:dyDescent="0.25">
      <c r="A83" s="193" t="s">
        <v>199</v>
      </c>
      <c r="B83" s="194"/>
      <c r="C83" s="133" t="s">
        <v>86</v>
      </c>
      <c r="D83" s="133" t="s">
        <v>95</v>
      </c>
      <c r="E83" s="150" t="s">
        <v>173</v>
      </c>
      <c r="F83" s="150" t="s">
        <v>197</v>
      </c>
      <c r="G83" s="149">
        <v>210000</v>
      </c>
      <c r="H83" s="135">
        <v>0</v>
      </c>
    </row>
    <row r="84" spans="1:8" ht="15" customHeight="1" x14ac:dyDescent="0.25">
      <c r="A84" s="193" t="s">
        <v>332</v>
      </c>
      <c r="B84" s="194"/>
      <c r="C84" s="133" t="s">
        <v>86</v>
      </c>
      <c r="D84" s="133" t="s">
        <v>95</v>
      </c>
      <c r="E84" s="150" t="s">
        <v>173</v>
      </c>
      <c r="F84" s="150" t="s">
        <v>98</v>
      </c>
      <c r="G84" s="149">
        <v>1753602.23</v>
      </c>
      <c r="H84" s="135">
        <v>0</v>
      </c>
    </row>
    <row r="85" spans="1:8" ht="15" customHeight="1" x14ac:dyDescent="0.25">
      <c r="A85" s="193" t="s">
        <v>331</v>
      </c>
      <c r="B85" s="194"/>
      <c r="C85" s="133" t="s">
        <v>86</v>
      </c>
      <c r="D85" s="133" t="s">
        <v>95</v>
      </c>
      <c r="E85" s="150" t="s">
        <v>173</v>
      </c>
      <c r="F85" s="150" t="s">
        <v>330</v>
      </c>
      <c r="G85" s="149">
        <v>1753602.23</v>
      </c>
      <c r="H85" s="135">
        <v>0</v>
      </c>
    </row>
    <row r="86" spans="1:8" ht="23.25" customHeight="1" x14ac:dyDescent="0.25">
      <c r="A86" s="193" t="s">
        <v>1373</v>
      </c>
      <c r="B86" s="194"/>
      <c r="C86" s="133" t="s">
        <v>86</v>
      </c>
      <c r="D86" s="133" t="s">
        <v>95</v>
      </c>
      <c r="E86" s="150" t="s">
        <v>1374</v>
      </c>
      <c r="F86" s="151"/>
      <c r="G86" s="149">
        <v>4562569.41</v>
      </c>
      <c r="H86" s="135">
        <v>0</v>
      </c>
    </row>
    <row r="87" spans="1:8" ht="45.75" customHeight="1" x14ac:dyDescent="0.25">
      <c r="A87" s="193" t="s">
        <v>146</v>
      </c>
      <c r="B87" s="194"/>
      <c r="C87" s="133" t="s">
        <v>86</v>
      </c>
      <c r="D87" s="133" t="s">
        <v>95</v>
      </c>
      <c r="E87" s="150" t="s">
        <v>1374</v>
      </c>
      <c r="F87" s="150" t="s">
        <v>145</v>
      </c>
      <c r="G87" s="149">
        <v>4557262.83</v>
      </c>
      <c r="H87" s="135">
        <v>0</v>
      </c>
    </row>
    <row r="88" spans="1:8" ht="23.25" customHeight="1" x14ac:dyDescent="0.25">
      <c r="A88" s="193" t="s">
        <v>337</v>
      </c>
      <c r="B88" s="194"/>
      <c r="C88" s="133" t="s">
        <v>86</v>
      </c>
      <c r="D88" s="133" t="s">
        <v>95</v>
      </c>
      <c r="E88" s="150" t="s">
        <v>1374</v>
      </c>
      <c r="F88" s="150" t="s">
        <v>333</v>
      </c>
      <c r="G88" s="149">
        <v>4557262.83</v>
      </c>
      <c r="H88" s="135">
        <v>0</v>
      </c>
    </row>
    <row r="89" spans="1:8" ht="15" customHeight="1" x14ac:dyDescent="0.25">
      <c r="A89" s="193" t="s">
        <v>138</v>
      </c>
      <c r="B89" s="194"/>
      <c r="C89" s="133" t="s">
        <v>86</v>
      </c>
      <c r="D89" s="133" t="s">
        <v>95</v>
      </c>
      <c r="E89" s="150" t="s">
        <v>1374</v>
      </c>
      <c r="F89" s="150" t="s">
        <v>137</v>
      </c>
      <c r="G89" s="149">
        <v>5306.58</v>
      </c>
      <c r="H89" s="135">
        <v>0</v>
      </c>
    </row>
    <row r="90" spans="1:8" ht="23.25" customHeight="1" x14ac:dyDescent="0.25">
      <c r="A90" s="193" t="s">
        <v>432</v>
      </c>
      <c r="B90" s="194"/>
      <c r="C90" s="133" t="s">
        <v>86</v>
      </c>
      <c r="D90" s="133" t="s">
        <v>95</v>
      </c>
      <c r="E90" s="150" t="s">
        <v>1374</v>
      </c>
      <c r="F90" s="150" t="s">
        <v>430</v>
      </c>
      <c r="G90" s="149">
        <v>5306.58</v>
      </c>
      <c r="H90" s="135">
        <v>0</v>
      </c>
    </row>
    <row r="91" spans="1:8" ht="23.25" customHeight="1" x14ac:dyDescent="0.25">
      <c r="A91" s="193" t="s">
        <v>1199</v>
      </c>
      <c r="B91" s="194"/>
      <c r="C91" s="133" t="s">
        <v>86</v>
      </c>
      <c r="D91" s="133" t="s">
        <v>95</v>
      </c>
      <c r="E91" s="150" t="s">
        <v>1200</v>
      </c>
      <c r="F91" s="151"/>
      <c r="G91" s="149">
        <v>3623004.83</v>
      </c>
      <c r="H91" s="135">
        <v>0</v>
      </c>
    </row>
    <row r="92" spans="1:8" ht="45.75" customHeight="1" x14ac:dyDescent="0.25">
      <c r="A92" s="193" t="s">
        <v>146</v>
      </c>
      <c r="B92" s="194"/>
      <c r="C92" s="133" t="s">
        <v>86</v>
      </c>
      <c r="D92" s="133" t="s">
        <v>95</v>
      </c>
      <c r="E92" s="150" t="s">
        <v>1200</v>
      </c>
      <c r="F92" s="150" t="s">
        <v>145</v>
      </c>
      <c r="G92" s="149">
        <v>3620990.73</v>
      </c>
      <c r="H92" s="135">
        <v>0</v>
      </c>
    </row>
    <row r="93" spans="1:8" ht="23.25" customHeight="1" x14ac:dyDescent="0.25">
      <c r="A93" s="193" t="s">
        <v>337</v>
      </c>
      <c r="B93" s="194"/>
      <c r="C93" s="133" t="s">
        <v>86</v>
      </c>
      <c r="D93" s="133" t="s">
        <v>95</v>
      </c>
      <c r="E93" s="150" t="s">
        <v>1200</v>
      </c>
      <c r="F93" s="150" t="s">
        <v>333</v>
      </c>
      <c r="G93" s="149">
        <v>3620990.73</v>
      </c>
      <c r="H93" s="135">
        <v>0</v>
      </c>
    </row>
    <row r="94" spans="1:8" ht="15" customHeight="1" x14ac:dyDescent="0.25">
      <c r="A94" s="193" t="s">
        <v>332</v>
      </c>
      <c r="B94" s="194"/>
      <c r="C94" s="133" t="s">
        <v>86</v>
      </c>
      <c r="D94" s="133" t="s">
        <v>95</v>
      </c>
      <c r="E94" s="150" t="s">
        <v>1200</v>
      </c>
      <c r="F94" s="150" t="s">
        <v>98</v>
      </c>
      <c r="G94" s="149">
        <v>2014.1</v>
      </c>
      <c r="H94" s="135">
        <v>0</v>
      </c>
    </row>
    <row r="95" spans="1:8" ht="15" customHeight="1" x14ac:dyDescent="0.25">
      <c r="A95" s="193" t="s">
        <v>331</v>
      </c>
      <c r="B95" s="194"/>
      <c r="C95" s="133" t="s">
        <v>86</v>
      </c>
      <c r="D95" s="133" t="s">
        <v>95</v>
      </c>
      <c r="E95" s="150" t="s">
        <v>1200</v>
      </c>
      <c r="F95" s="150" t="s">
        <v>330</v>
      </c>
      <c r="G95" s="149">
        <v>2014.1</v>
      </c>
      <c r="H95" s="135">
        <v>0</v>
      </c>
    </row>
    <row r="96" spans="1:8" ht="23.25" customHeight="1" x14ac:dyDescent="0.25">
      <c r="A96" s="193" t="s">
        <v>1375</v>
      </c>
      <c r="B96" s="194"/>
      <c r="C96" s="133" t="s">
        <v>86</v>
      </c>
      <c r="D96" s="133" t="s">
        <v>95</v>
      </c>
      <c r="E96" s="150" t="s">
        <v>1376</v>
      </c>
      <c r="F96" s="151"/>
      <c r="G96" s="149">
        <v>2551345.7599999998</v>
      </c>
      <c r="H96" s="135">
        <v>0</v>
      </c>
    </row>
    <row r="97" spans="1:8" ht="45.75" customHeight="1" x14ac:dyDescent="0.25">
      <c r="A97" s="193" t="s">
        <v>146</v>
      </c>
      <c r="B97" s="194"/>
      <c r="C97" s="133" t="s">
        <v>86</v>
      </c>
      <c r="D97" s="133" t="s">
        <v>95</v>
      </c>
      <c r="E97" s="150" t="s">
        <v>1376</v>
      </c>
      <c r="F97" s="150" t="s">
        <v>145</v>
      </c>
      <c r="G97" s="149">
        <v>2551345.7599999998</v>
      </c>
      <c r="H97" s="135">
        <v>0</v>
      </c>
    </row>
    <row r="98" spans="1:8" ht="23.25" customHeight="1" x14ac:dyDescent="0.25">
      <c r="A98" s="193" t="s">
        <v>337</v>
      </c>
      <c r="B98" s="194"/>
      <c r="C98" s="133" t="s">
        <v>86</v>
      </c>
      <c r="D98" s="133" t="s">
        <v>95</v>
      </c>
      <c r="E98" s="150" t="s">
        <v>1376</v>
      </c>
      <c r="F98" s="150" t="s">
        <v>333</v>
      </c>
      <c r="G98" s="149">
        <v>2551345.7599999998</v>
      </c>
      <c r="H98" s="135">
        <v>0</v>
      </c>
    </row>
    <row r="99" spans="1:8" ht="23.25" customHeight="1" x14ac:dyDescent="0.25">
      <c r="A99" s="193" t="s">
        <v>1201</v>
      </c>
      <c r="B99" s="194"/>
      <c r="C99" s="133" t="s">
        <v>86</v>
      </c>
      <c r="D99" s="133" t="s">
        <v>95</v>
      </c>
      <c r="E99" s="150" t="s">
        <v>1202</v>
      </c>
      <c r="F99" s="151"/>
      <c r="G99" s="149">
        <v>5325555.5999999996</v>
      </c>
      <c r="H99" s="135">
        <v>0</v>
      </c>
    </row>
    <row r="100" spans="1:8" ht="45.75" customHeight="1" x14ac:dyDescent="0.25">
      <c r="A100" s="193" t="s">
        <v>146</v>
      </c>
      <c r="B100" s="194"/>
      <c r="C100" s="133" t="s">
        <v>86</v>
      </c>
      <c r="D100" s="133" t="s">
        <v>95</v>
      </c>
      <c r="E100" s="150" t="s">
        <v>1202</v>
      </c>
      <c r="F100" s="150" t="s">
        <v>145</v>
      </c>
      <c r="G100" s="149">
        <v>5316294.24</v>
      </c>
      <c r="H100" s="135">
        <v>0</v>
      </c>
    </row>
    <row r="101" spans="1:8" ht="23.25" customHeight="1" x14ac:dyDescent="0.25">
      <c r="A101" s="193" t="s">
        <v>337</v>
      </c>
      <c r="B101" s="194"/>
      <c r="C101" s="133" t="s">
        <v>86</v>
      </c>
      <c r="D101" s="133" t="s">
        <v>95</v>
      </c>
      <c r="E101" s="150" t="s">
        <v>1202</v>
      </c>
      <c r="F101" s="150" t="s">
        <v>333</v>
      </c>
      <c r="G101" s="149">
        <v>5316294.24</v>
      </c>
      <c r="H101" s="135">
        <v>0</v>
      </c>
    </row>
    <row r="102" spans="1:8" ht="15" customHeight="1" x14ac:dyDescent="0.25">
      <c r="A102" s="193" t="s">
        <v>138</v>
      </c>
      <c r="B102" s="194"/>
      <c r="C102" s="133" t="s">
        <v>86</v>
      </c>
      <c r="D102" s="133" t="s">
        <v>95</v>
      </c>
      <c r="E102" s="150" t="s">
        <v>1202</v>
      </c>
      <c r="F102" s="150" t="s">
        <v>137</v>
      </c>
      <c r="G102" s="149">
        <v>9261.36</v>
      </c>
      <c r="H102" s="135">
        <v>0</v>
      </c>
    </row>
    <row r="103" spans="1:8" ht="23.25" customHeight="1" x14ac:dyDescent="0.25">
      <c r="A103" s="193" t="s">
        <v>432</v>
      </c>
      <c r="B103" s="194"/>
      <c r="C103" s="133" t="s">
        <v>86</v>
      </c>
      <c r="D103" s="133" t="s">
        <v>95</v>
      </c>
      <c r="E103" s="150" t="s">
        <v>1202</v>
      </c>
      <c r="F103" s="150" t="s">
        <v>430</v>
      </c>
      <c r="G103" s="149">
        <v>9261.36</v>
      </c>
      <c r="H103" s="135">
        <v>0</v>
      </c>
    </row>
    <row r="104" spans="1:8" ht="23.25" customHeight="1" x14ac:dyDescent="0.25">
      <c r="A104" s="193" t="s">
        <v>594</v>
      </c>
      <c r="B104" s="194"/>
      <c r="C104" s="133" t="s">
        <v>86</v>
      </c>
      <c r="D104" s="133" t="s">
        <v>95</v>
      </c>
      <c r="E104" s="133" t="s">
        <v>593</v>
      </c>
      <c r="F104" s="133"/>
      <c r="G104" s="149">
        <v>2964000</v>
      </c>
      <c r="H104" s="135">
        <v>2964000</v>
      </c>
    </row>
    <row r="105" spans="1:8" ht="23.25" customHeight="1" x14ac:dyDescent="0.25">
      <c r="A105" s="193" t="s">
        <v>592</v>
      </c>
      <c r="B105" s="194"/>
      <c r="C105" s="133" t="s">
        <v>86</v>
      </c>
      <c r="D105" s="133" t="s">
        <v>95</v>
      </c>
      <c r="E105" s="150" t="s">
        <v>591</v>
      </c>
      <c r="F105" s="150"/>
      <c r="G105" s="149">
        <v>2964000</v>
      </c>
      <c r="H105" s="135">
        <v>2964000</v>
      </c>
    </row>
    <row r="106" spans="1:8" ht="57" customHeight="1" x14ac:dyDescent="0.25">
      <c r="A106" s="193" t="s">
        <v>866</v>
      </c>
      <c r="B106" s="194"/>
      <c r="C106" s="133" t="s">
        <v>86</v>
      </c>
      <c r="D106" s="133" t="s">
        <v>95</v>
      </c>
      <c r="E106" s="150" t="s">
        <v>865</v>
      </c>
      <c r="F106" s="151"/>
      <c r="G106" s="149">
        <v>2964000</v>
      </c>
      <c r="H106" s="135">
        <v>2964000</v>
      </c>
    </row>
    <row r="107" spans="1:8" ht="124.5" customHeight="1" x14ac:dyDescent="0.25">
      <c r="A107" s="193" t="s">
        <v>864</v>
      </c>
      <c r="B107" s="194"/>
      <c r="C107" s="133" t="s">
        <v>86</v>
      </c>
      <c r="D107" s="133" t="s">
        <v>95</v>
      </c>
      <c r="E107" s="150" t="s">
        <v>863</v>
      </c>
      <c r="F107" s="151"/>
      <c r="G107" s="149">
        <v>2964000</v>
      </c>
      <c r="H107" s="135">
        <v>2964000</v>
      </c>
    </row>
    <row r="108" spans="1:8" ht="45.75" customHeight="1" x14ac:dyDescent="0.25">
      <c r="A108" s="193" t="s">
        <v>146</v>
      </c>
      <c r="B108" s="194"/>
      <c r="C108" s="133" t="s">
        <v>86</v>
      </c>
      <c r="D108" s="133" t="s">
        <v>95</v>
      </c>
      <c r="E108" s="150" t="s">
        <v>863</v>
      </c>
      <c r="F108" s="150" t="s">
        <v>145</v>
      </c>
      <c r="G108" s="149">
        <v>2684153.7999999998</v>
      </c>
      <c r="H108" s="135">
        <v>2684153.7999999998</v>
      </c>
    </row>
    <row r="109" spans="1:8" ht="23.25" customHeight="1" x14ac:dyDescent="0.25">
      <c r="A109" s="193" t="s">
        <v>337</v>
      </c>
      <c r="B109" s="194"/>
      <c r="C109" s="133" t="s">
        <v>86</v>
      </c>
      <c r="D109" s="133" t="s">
        <v>95</v>
      </c>
      <c r="E109" s="150" t="s">
        <v>863</v>
      </c>
      <c r="F109" s="150" t="s">
        <v>333</v>
      </c>
      <c r="G109" s="149">
        <v>2684153.7999999998</v>
      </c>
      <c r="H109" s="135">
        <v>2684153.7999999998</v>
      </c>
    </row>
    <row r="110" spans="1:8" ht="23.25" customHeight="1" x14ac:dyDescent="0.25">
      <c r="A110" s="193" t="s">
        <v>142</v>
      </c>
      <c r="B110" s="194"/>
      <c r="C110" s="133" t="s">
        <v>86</v>
      </c>
      <c r="D110" s="133" t="s">
        <v>95</v>
      </c>
      <c r="E110" s="150" t="s">
        <v>863</v>
      </c>
      <c r="F110" s="150" t="s">
        <v>141</v>
      </c>
      <c r="G110" s="149">
        <v>279846.2</v>
      </c>
      <c r="H110" s="135">
        <v>279846.2</v>
      </c>
    </row>
    <row r="111" spans="1:8" ht="23.25" customHeight="1" x14ac:dyDescent="0.25">
      <c r="A111" s="193" t="s">
        <v>140</v>
      </c>
      <c r="B111" s="194"/>
      <c r="C111" s="133" t="s">
        <v>86</v>
      </c>
      <c r="D111" s="133" t="s">
        <v>95</v>
      </c>
      <c r="E111" s="150" t="s">
        <v>863</v>
      </c>
      <c r="F111" s="150" t="s">
        <v>139</v>
      </c>
      <c r="G111" s="149">
        <v>279846.2</v>
      </c>
      <c r="H111" s="135">
        <v>279846.2</v>
      </c>
    </row>
    <row r="112" spans="1:8" ht="23.25" customHeight="1" x14ac:dyDescent="0.25">
      <c r="A112" s="193" t="s">
        <v>586</v>
      </c>
      <c r="B112" s="194"/>
      <c r="C112" s="133" t="s">
        <v>86</v>
      </c>
      <c r="D112" s="133" t="s">
        <v>95</v>
      </c>
      <c r="E112" s="133" t="s">
        <v>585</v>
      </c>
      <c r="F112" s="133"/>
      <c r="G112" s="149">
        <v>708000</v>
      </c>
      <c r="H112" s="135">
        <v>708000</v>
      </c>
    </row>
    <row r="113" spans="1:8" ht="15" customHeight="1" x14ac:dyDescent="0.25">
      <c r="A113" s="193" t="s">
        <v>178</v>
      </c>
      <c r="B113" s="194"/>
      <c r="C113" s="133" t="s">
        <v>86</v>
      </c>
      <c r="D113" s="133" t="s">
        <v>95</v>
      </c>
      <c r="E113" s="150" t="s">
        <v>1153</v>
      </c>
      <c r="F113" s="150"/>
      <c r="G113" s="149">
        <v>708000</v>
      </c>
      <c r="H113" s="135">
        <v>708000</v>
      </c>
    </row>
    <row r="114" spans="1:8" ht="23.25" customHeight="1" x14ac:dyDescent="0.25">
      <c r="A114" s="193" t="s">
        <v>176</v>
      </c>
      <c r="B114" s="194"/>
      <c r="C114" s="133" t="s">
        <v>86</v>
      </c>
      <c r="D114" s="133" t="s">
        <v>95</v>
      </c>
      <c r="E114" s="150" t="s">
        <v>1154</v>
      </c>
      <c r="F114" s="151"/>
      <c r="G114" s="149">
        <v>708000</v>
      </c>
      <c r="H114" s="135">
        <v>708000</v>
      </c>
    </row>
    <row r="115" spans="1:8" ht="34.5" customHeight="1" x14ac:dyDescent="0.25">
      <c r="A115" s="193" t="s">
        <v>871</v>
      </c>
      <c r="B115" s="194"/>
      <c r="C115" s="133" t="s">
        <v>86</v>
      </c>
      <c r="D115" s="133" t="s">
        <v>95</v>
      </c>
      <c r="E115" s="150" t="s">
        <v>1155</v>
      </c>
      <c r="F115" s="151"/>
      <c r="G115" s="149">
        <v>708000</v>
      </c>
      <c r="H115" s="135">
        <v>708000</v>
      </c>
    </row>
    <row r="116" spans="1:8" ht="45.75" customHeight="1" x14ac:dyDescent="0.25">
      <c r="A116" s="193" t="s">
        <v>146</v>
      </c>
      <c r="B116" s="194"/>
      <c r="C116" s="133" t="s">
        <v>86</v>
      </c>
      <c r="D116" s="133" t="s">
        <v>95</v>
      </c>
      <c r="E116" s="150" t="s">
        <v>1155</v>
      </c>
      <c r="F116" s="150" t="s">
        <v>145</v>
      </c>
      <c r="G116" s="149">
        <v>600347.19999999995</v>
      </c>
      <c r="H116" s="135">
        <v>600347.19999999995</v>
      </c>
    </row>
    <row r="117" spans="1:8" ht="23.25" customHeight="1" x14ac:dyDescent="0.25">
      <c r="A117" s="193" t="s">
        <v>337</v>
      </c>
      <c r="B117" s="194"/>
      <c r="C117" s="133" t="s">
        <v>86</v>
      </c>
      <c r="D117" s="133" t="s">
        <v>95</v>
      </c>
      <c r="E117" s="150" t="s">
        <v>1155</v>
      </c>
      <c r="F117" s="150" t="s">
        <v>333</v>
      </c>
      <c r="G117" s="149">
        <v>600347.19999999995</v>
      </c>
      <c r="H117" s="135">
        <v>600347.19999999995</v>
      </c>
    </row>
    <row r="118" spans="1:8" ht="23.25" customHeight="1" x14ac:dyDescent="0.25">
      <c r="A118" s="193" t="s">
        <v>142</v>
      </c>
      <c r="B118" s="194"/>
      <c r="C118" s="133" t="s">
        <v>86</v>
      </c>
      <c r="D118" s="133" t="s">
        <v>95</v>
      </c>
      <c r="E118" s="150" t="s">
        <v>1155</v>
      </c>
      <c r="F118" s="150" t="s">
        <v>141</v>
      </c>
      <c r="G118" s="149">
        <v>107652.8</v>
      </c>
      <c r="H118" s="135">
        <v>107652.8</v>
      </c>
    </row>
    <row r="119" spans="1:8" ht="23.25" customHeight="1" x14ac:dyDescent="0.25">
      <c r="A119" s="193" t="s">
        <v>140</v>
      </c>
      <c r="B119" s="194"/>
      <c r="C119" s="133" t="s">
        <v>86</v>
      </c>
      <c r="D119" s="133" t="s">
        <v>95</v>
      </c>
      <c r="E119" s="150" t="s">
        <v>1155</v>
      </c>
      <c r="F119" s="150" t="s">
        <v>139</v>
      </c>
      <c r="G119" s="149">
        <v>107652.8</v>
      </c>
      <c r="H119" s="135">
        <v>107652.8</v>
      </c>
    </row>
    <row r="120" spans="1:8" ht="15" customHeight="1" x14ac:dyDescent="0.25">
      <c r="A120" s="193" t="s">
        <v>443</v>
      </c>
      <c r="B120" s="194"/>
      <c r="C120" s="133" t="s">
        <v>86</v>
      </c>
      <c r="D120" s="133" t="s">
        <v>95</v>
      </c>
      <c r="E120" s="133" t="s">
        <v>442</v>
      </c>
      <c r="F120" s="133"/>
      <c r="G120" s="149">
        <v>931500</v>
      </c>
      <c r="H120" s="135">
        <v>0</v>
      </c>
    </row>
    <row r="121" spans="1:8" ht="15" customHeight="1" x14ac:dyDescent="0.25">
      <c r="A121" s="193" t="s">
        <v>1099</v>
      </c>
      <c r="B121" s="194"/>
      <c r="C121" s="133" t="s">
        <v>86</v>
      </c>
      <c r="D121" s="133" t="s">
        <v>95</v>
      </c>
      <c r="E121" s="150" t="s">
        <v>470</v>
      </c>
      <c r="F121" s="151"/>
      <c r="G121" s="149">
        <v>931500</v>
      </c>
      <c r="H121" s="135">
        <v>0</v>
      </c>
    </row>
    <row r="122" spans="1:8" ht="15" customHeight="1" x14ac:dyDescent="0.25">
      <c r="A122" s="193" t="s">
        <v>138</v>
      </c>
      <c r="B122" s="194"/>
      <c r="C122" s="133" t="s">
        <v>86</v>
      </c>
      <c r="D122" s="133" t="s">
        <v>95</v>
      </c>
      <c r="E122" s="150" t="s">
        <v>470</v>
      </c>
      <c r="F122" s="150" t="s">
        <v>137</v>
      </c>
      <c r="G122" s="149">
        <v>931500</v>
      </c>
      <c r="H122" s="135">
        <v>0</v>
      </c>
    </row>
    <row r="123" spans="1:8" ht="23.25" customHeight="1" x14ac:dyDescent="0.25">
      <c r="A123" s="193" t="s">
        <v>432</v>
      </c>
      <c r="B123" s="194"/>
      <c r="C123" s="133" t="s">
        <v>86</v>
      </c>
      <c r="D123" s="133" t="s">
        <v>95</v>
      </c>
      <c r="E123" s="150" t="s">
        <v>470</v>
      </c>
      <c r="F123" s="150" t="s">
        <v>430</v>
      </c>
      <c r="G123" s="149">
        <v>931500</v>
      </c>
      <c r="H123" s="135">
        <v>0</v>
      </c>
    </row>
    <row r="124" spans="1:8" ht="34.5" customHeight="1" x14ac:dyDescent="0.25">
      <c r="A124" s="193" t="s">
        <v>345</v>
      </c>
      <c r="B124" s="194"/>
      <c r="C124" s="133" t="s">
        <v>86</v>
      </c>
      <c r="D124" s="133" t="s">
        <v>335</v>
      </c>
      <c r="E124" s="134"/>
      <c r="F124" s="134"/>
      <c r="G124" s="149">
        <v>67924679.5</v>
      </c>
      <c r="H124" s="135">
        <v>0</v>
      </c>
    </row>
    <row r="125" spans="1:8" ht="23.25" customHeight="1" x14ac:dyDescent="0.25">
      <c r="A125" s="193" t="s">
        <v>180</v>
      </c>
      <c r="B125" s="194"/>
      <c r="C125" s="133" t="s">
        <v>86</v>
      </c>
      <c r="D125" s="133" t="s">
        <v>335</v>
      </c>
      <c r="E125" s="133" t="s">
        <v>179</v>
      </c>
      <c r="F125" s="133"/>
      <c r="G125" s="149">
        <v>41633310</v>
      </c>
      <c r="H125" s="135">
        <v>0</v>
      </c>
    </row>
    <row r="126" spans="1:8" ht="15" customHeight="1" x14ac:dyDescent="0.25">
      <c r="A126" s="193" t="s">
        <v>178</v>
      </c>
      <c r="B126" s="194"/>
      <c r="C126" s="133" t="s">
        <v>86</v>
      </c>
      <c r="D126" s="133" t="s">
        <v>335</v>
      </c>
      <c r="E126" s="150" t="s">
        <v>177</v>
      </c>
      <c r="F126" s="150"/>
      <c r="G126" s="149">
        <v>41633310</v>
      </c>
      <c r="H126" s="135">
        <v>0</v>
      </c>
    </row>
    <row r="127" spans="1:8" ht="23.25" customHeight="1" x14ac:dyDescent="0.25">
      <c r="A127" s="193" t="s">
        <v>176</v>
      </c>
      <c r="B127" s="194"/>
      <c r="C127" s="133" t="s">
        <v>86</v>
      </c>
      <c r="D127" s="133" t="s">
        <v>335</v>
      </c>
      <c r="E127" s="150" t="s">
        <v>175</v>
      </c>
      <c r="F127" s="151"/>
      <c r="G127" s="149">
        <v>41633310</v>
      </c>
      <c r="H127" s="135">
        <v>0</v>
      </c>
    </row>
    <row r="128" spans="1:8" ht="15" customHeight="1" x14ac:dyDescent="0.25">
      <c r="A128" s="193" t="s">
        <v>349</v>
      </c>
      <c r="B128" s="194"/>
      <c r="C128" s="133" t="s">
        <v>86</v>
      </c>
      <c r="D128" s="133" t="s">
        <v>335</v>
      </c>
      <c r="E128" s="150" t="s">
        <v>347</v>
      </c>
      <c r="F128" s="151"/>
      <c r="G128" s="149">
        <v>41633310</v>
      </c>
      <c r="H128" s="135">
        <v>0</v>
      </c>
    </row>
    <row r="129" spans="1:8" ht="45.75" customHeight="1" x14ac:dyDescent="0.25">
      <c r="A129" s="193" t="s">
        <v>146</v>
      </c>
      <c r="B129" s="194"/>
      <c r="C129" s="133" t="s">
        <v>86</v>
      </c>
      <c r="D129" s="133" t="s">
        <v>335</v>
      </c>
      <c r="E129" s="150" t="s">
        <v>347</v>
      </c>
      <c r="F129" s="150" t="s">
        <v>145</v>
      </c>
      <c r="G129" s="149">
        <v>38571040.450000003</v>
      </c>
      <c r="H129" s="135">
        <v>0</v>
      </c>
    </row>
    <row r="130" spans="1:8" ht="23.25" customHeight="1" x14ac:dyDescent="0.25">
      <c r="A130" s="193" t="s">
        <v>337</v>
      </c>
      <c r="B130" s="194"/>
      <c r="C130" s="133" t="s">
        <v>86</v>
      </c>
      <c r="D130" s="133" t="s">
        <v>335</v>
      </c>
      <c r="E130" s="150" t="s">
        <v>347</v>
      </c>
      <c r="F130" s="150" t="s">
        <v>333</v>
      </c>
      <c r="G130" s="149">
        <v>38571040.450000003</v>
      </c>
      <c r="H130" s="135">
        <v>0</v>
      </c>
    </row>
    <row r="131" spans="1:8" ht="23.25" customHeight="1" x14ac:dyDescent="0.25">
      <c r="A131" s="193" t="s">
        <v>142</v>
      </c>
      <c r="B131" s="194"/>
      <c r="C131" s="133" t="s">
        <v>86</v>
      </c>
      <c r="D131" s="133" t="s">
        <v>335</v>
      </c>
      <c r="E131" s="150" t="s">
        <v>347</v>
      </c>
      <c r="F131" s="150" t="s">
        <v>141</v>
      </c>
      <c r="G131" s="149">
        <v>3016910.82</v>
      </c>
      <c r="H131" s="135">
        <v>0</v>
      </c>
    </row>
    <row r="132" spans="1:8" ht="23.25" customHeight="1" x14ac:dyDescent="0.25">
      <c r="A132" s="193" t="s">
        <v>140</v>
      </c>
      <c r="B132" s="194"/>
      <c r="C132" s="133" t="s">
        <v>86</v>
      </c>
      <c r="D132" s="133" t="s">
        <v>335</v>
      </c>
      <c r="E132" s="150" t="s">
        <v>347</v>
      </c>
      <c r="F132" s="150" t="s">
        <v>139</v>
      </c>
      <c r="G132" s="149">
        <v>3016910.82</v>
      </c>
      <c r="H132" s="135">
        <v>0</v>
      </c>
    </row>
    <row r="133" spans="1:8" ht="15" customHeight="1" x14ac:dyDescent="0.25">
      <c r="A133" s="193" t="s">
        <v>332</v>
      </c>
      <c r="B133" s="194"/>
      <c r="C133" s="133" t="s">
        <v>86</v>
      </c>
      <c r="D133" s="133" t="s">
        <v>335</v>
      </c>
      <c r="E133" s="150" t="s">
        <v>347</v>
      </c>
      <c r="F133" s="150" t="s">
        <v>98</v>
      </c>
      <c r="G133" s="149">
        <v>45358.73</v>
      </c>
      <c r="H133" s="135">
        <v>0</v>
      </c>
    </row>
    <row r="134" spans="1:8" ht="15" customHeight="1" x14ac:dyDescent="0.25">
      <c r="A134" s="193" t="s">
        <v>331</v>
      </c>
      <c r="B134" s="194"/>
      <c r="C134" s="133" t="s">
        <v>86</v>
      </c>
      <c r="D134" s="133" t="s">
        <v>335</v>
      </c>
      <c r="E134" s="150" t="s">
        <v>347</v>
      </c>
      <c r="F134" s="150" t="s">
        <v>330</v>
      </c>
      <c r="G134" s="149">
        <v>45358.73</v>
      </c>
      <c r="H134" s="135">
        <v>0</v>
      </c>
    </row>
    <row r="135" spans="1:8" ht="23.25" customHeight="1" x14ac:dyDescent="0.25">
      <c r="A135" s="193" t="s">
        <v>344</v>
      </c>
      <c r="B135" s="194"/>
      <c r="C135" s="133" t="s">
        <v>86</v>
      </c>
      <c r="D135" s="133" t="s">
        <v>335</v>
      </c>
      <c r="E135" s="133" t="s">
        <v>343</v>
      </c>
      <c r="F135" s="133"/>
      <c r="G135" s="149">
        <v>26291369.5</v>
      </c>
      <c r="H135" s="135">
        <v>0</v>
      </c>
    </row>
    <row r="136" spans="1:8" ht="15" customHeight="1" x14ac:dyDescent="0.25">
      <c r="A136" s="193" t="s">
        <v>342</v>
      </c>
      <c r="B136" s="194"/>
      <c r="C136" s="133" t="s">
        <v>86</v>
      </c>
      <c r="D136" s="133" t="s">
        <v>335</v>
      </c>
      <c r="E136" s="150" t="s">
        <v>341</v>
      </c>
      <c r="F136" s="151"/>
      <c r="G136" s="149">
        <v>21088889.399999999</v>
      </c>
      <c r="H136" s="135">
        <v>0</v>
      </c>
    </row>
    <row r="137" spans="1:8" ht="45.75" customHeight="1" x14ac:dyDescent="0.25">
      <c r="A137" s="193" t="s">
        <v>146</v>
      </c>
      <c r="B137" s="194"/>
      <c r="C137" s="133" t="s">
        <v>86</v>
      </c>
      <c r="D137" s="133" t="s">
        <v>335</v>
      </c>
      <c r="E137" s="150" t="s">
        <v>341</v>
      </c>
      <c r="F137" s="150" t="s">
        <v>145</v>
      </c>
      <c r="G137" s="149">
        <v>18119623.66</v>
      </c>
      <c r="H137" s="135">
        <v>0</v>
      </c>
    </row>
    <row r="138" spans="1:8" ht="23.25" customHeight="1" x14ac:dyDescent="0.25">
      <c r="A138" s="193" t="s">
        <v>337</v>
      </c>
      <c r="B138" s="194"/>
      <c r="C138" s="133" t="s">
        <v>86</v>
      </c>
      <c r="D138" s="133" t="s">
        <v>335</v>
      </c>
      <c r="E138" s="150" t="s">
        <v>341</v>
      </c>
      <c r="F138" s="150" t="s">
        <v>333</v>
      </c>
      <c r="G138" s="149">
        <v>18119623.66</v>
      </c>
      <c r="H138" s="135">
        <v>0</v>
      </c>
    </row>
    <row r="139" spans="1:8" ht="23.25" customHeight="1" x14ac:dyDescent="0.25">
      <c r="A139" s="193" t="s">
        <v>142</v>
      </c>
      <c r="B139" s="194"/>
      <c r="C139" s="133" t="s">
        <v>86</v>
      </c>
      <c r="D139" s="133" t="s">
        <v>335</v>
      </c>
      <c r="E139" s="150" t="s">
        <v>341</v>
      </c>
      <c r="F139" s="150" t="s">
        <v>141</v>
      </c>
      <c r="G139" s="149">
        <v>2881265.74</v>
      </c>
      <c r="H139" s="135">
        <v>0</v>
      </c>
    </row>
    <row r="140" spans="1:8" ht="23.25" customHeight="1" x14ac:dyDescent="0.25">
      <c r="A140" s="193" t="s">
        <v>140</v>
      </c>
      <c r="B140" s="194"/>
      <c r="C140" s="133" t="s">
        <v>86</v>
      </c>
      <c r="D140" s="133" t="s">
        <v>335</v>
      </c>
      <c r="E140" s="150" t="s">
        <v>341</v>
      </c>
      <c r="F140" s="150" t="s">
        <v>139</v>
      </c>
      <c r="G140" s="149">
        <v>2881265.74</v>
      </c>
      <c r="H140" s="135">
        <v>0</v>
      </c>
    </row>
    <row r="141" spans="1:8" ht="15" customHeight="1" x14ac:dyDescent="0.25">
      <c r="A141" s="193" t="s">
        <v>332</v>
      </c>
      <c r="B141" s="194"/>
      <c r="C141" s="133" t="s">
        <v>86</v>
      </c>
      <c r="D141" s="133" t="s">
        <v>335</v>
      </c>
      <c r="E141" s="150" t="s">
        <v>341</v>
      </c>
      <c r="F141" s="150" t="s">
        <v>98</v>
      </c>
      <c r="G141" s="149">
        <v>88000</v>
      </c>
      <c r="H141" s="135">
        <v>0</v>
      </c>
    </row>
    <row r="142" spans="1:8" ht="15" customHeight="1" x14ac:dyDescent="0.25">
      <c r="A142" s="193" t="s">
        <v>331</v>
      </c>
      <c r="B142" s="194"/>
      <c r="C142" s="133" t="s">
        <v>86</v>
      </c>
      <c r="D142" s="133" t="s">
        <v>335</v>
      </c>
      <c r="E142" s="150" t="s">
        <v>341</v>
      </c>
      <c r="F142" s="150" t="s">
        <v>330</v>
      </c>
      <c r="G142" s="149">
        <v>88000</v>
      </c>
      <c r="H142" s="135">
        <v>0</v>
      </c>
    </row>
    <row r="143" spans="1:8" ht="34.5" customHeight="1" x14ac:dyDescent="0.25">
      <c r="A143" s="193" t="s">
        <v>340</v>
      </c>
      <c r="B143" s="194"/>
      <c r="C143" s="133" t="s">
        <v>86</v>
      </c>
      <c r="D143" s="133" t="s">
        <v>335</v>
      </c>
      <c r="E143" s="150" t="s">
        <v>339</v>
      </c>
      <c r="F143" s="151"/>
      <c r="G143" s="149">
        <v>2534957.16</v>
      </c>
      <c r="H143" s="135">
        <v>0</v>
      </c>
    </row>
    <row r="144" spans="1:8" ht="45.75" customHeight="1" x14ac:dyDescent="0.25">
      <c r="A144" s="193" t="s">
        <v>146</v>
      </c>
      <c r="B144" s="194"/>
      <c r="C144" s="133" t="s">
        <v>86</v>
      </c>
      <c r="D144" s="133" t="s">
        <v>335</v>
      </c>
      <c r="E144" s="150" t="s">
        <v>339</v>
      </c>
      <c r="F144" s="150" t="s">
        <v>145</v>
      </c>
      <c r="G144" s="149">
        <v>2534957.16</v>
      </c>
      <c r="H144" s="135">
        <v>0</v>
      </c>
    </row>
    <row r="145" spans="1:8" ht="23.25" customHeight="1" x14ac:dyDescent="0.25">
      <c r="A145" s="193" t="s">
        <v>337</v>
      </c>
      <c r="B145" s="194"/>
      <c r="C145" s="133" t="s">
        <v>86</v>
      </c>
      <c r="D145" s="133" t="s">
        <v>335</v>
      </c>
      <c r="E145" s="150" t="s">
        <v>339</v>
      </c>
      <c r="F145" s="150" t="s">
        <v>333</v>
      </c>
      <c r="G145" s="149">
        <v>2534957.16</v>
      </c>
      <c r="H145" s="135">
        <v>0</v>
      </c>
    </row>
    <row r="146" spans="1:8" ht="23.25" customHeight="1" x14ac:dyDescent="0.25">
      <c r="A146" s="193" t="s">
        <v>338</v>
      </c>
      <c r="B146" s="194"/>
      <c r="C146" s="133" t="s">
        <v>86</v>
      </c>
      <c r="D146" s="133" t="s">
        <v>335</v>
      </c>
      <c r="E146" s="150" t="s">
        <v>334</v>
      </c>
      <c r="F146" s="151"/>
      <c r="G146" s="149">
        <v>2667522.94</v>
      </c>
      <c r="H146" s="135">
        <v>0</v>
      </c>
    </row>
    <row r="147" spans="1:8" ht="45.75" customHeight="1" x14ac:dyDescent="0.25">
      <c r="A147" s="193" t="s">
        <v>146</v>
      </c>
      <c r="B147" s="194"/>
      <c r="C147" s="133" t="s">
        <v>86</v>
      </c>
      <c r="D147" s="133" t="s">
        <v>335</v>
      </c>
      <c r="E147" s="150" t="s">
        <v>334</v>
      </c>
      <c r="F147" s="150" t="s">
        <v>145</v>
      </c>
      <c r="G147" s="149">
        <v>2667522.94</v>
      </c>
      <c r="H147" s="135">
        <v>0</v>
      </c>
    </row>
    <row r="148" spans="1:8" ht="23.25" customHeight="1" x14ac:dyDescent="0.25">
      <c r="A148" s="193" t="s">
        <v>337</v>
      </c>
      <c r="B148" s="194"/>
      <c r="C148" s="133" t="s">
        <v>86</v>
      </c>
      <c r="D148" s="133" t="s">
        <v>335</v>
      </c>
      <c r="E148" s="150" t="s">
        <v>334</v>
      </c>
      <c r="F148" s="150" t="s">
        <v>333</v>
      </c>
      <c r="G148" s="149">
        <v>2667522.94</v>
      </c>
      <c r="H148" s="135">
        <v>0</v>
      </c>
    </row>
    <row r="149" spans="1:8" ht="15" customHeight="1" x14ac:dyDescent="0.25">
      <c r="A149" s="193" t="s">
        <v>1203</v>
      </c>
      <c r="B149" s="194"/>
      <c r="C149" s="133" t="s">
        <v>86</v>
      </c>
      <c r="D149" s="133" t="s">
        <v>230</v>
      </c>
      <c r="E149" s="134"/>
      <c r="F149" s="134"/>
      <c r="G149" s="149">
        <v>2130145</v>
      </c>
      <c r="H149" s="135">
        <v>0</v>
      </c>
    </row>
    <row r="150" spans="1:8" ht="15" customHeight="1" x14ac:dyDescent="0.25">
      <c r="A150" s="193" t="s">
        <v>443</v>
      </c>
      <c r="B150" s="194"/>
      <c r="C150" s="133" t="s">
        <v>86</v>
      </c>
      <c r="D150" s="133" t="s">
        <v>230</v>
      </c>
      <c r="E150" s="133" t="s">
        <v>442</v>
      </c>
      <c r="F150" s="133"/>
      <c r="G150" s="149">
        <v>2130145</v>
      </c>
      <c r="H150" s="135">
        <v>0</v>
      </c>
    </row>
    <row r="151" spans="1:8" ht="15" customHeight="1" x14ac:dyDescent="0.25">
      <c r="A151" s="193" t="s">
        <v>1204</v>
      </c>
      <c r="B151" s="194"/>
      <c r="C151" s="133" t="s">
        <v>86</v>
      </c>
      <c r="D151" s="133" t="s">
        <v>230</v>
      </c>
      <c r="E151" s="150" t="s">
        <v>1205</v>
      </c>
      <c r="F151" s="151"/>
      <c r="G151" s="149">
        <v>2130145</v>
      </c>
      <c r="H151" s="135">
        <v>0</v>
      </c>
    </row>
    <row r="152" spans="1:8" ht="15" customHeight="1" x14ac:dyDescent="0.25">
      <c r="A152" s="193" t="s">
        <v>332</v>
      </c>
      <c r="B152" s="194"/>
      <c r="C152" s="133" t="s">
        <v>86</v>
      </c>
      <c r="D152" s="133" t="s">
        <v>230</v>
      </c>
      <c r="E152" s="150" t="s">
        <v>1205</v>
      </c>
      <c r="F152" s="150" t="s">
        <v>98</v>
      </c>
      <c r="G152" s="149">
        <v>2130145</v>
      </c>
      <c r="H152" s="135">
        <v>0</v>
      </c>
    </row>
    <row r="153" spans="1:8" ht="15" customHeight="1" x14ac:dyDescent="0.25">
      <c r="A153" s="193" t="s">
        <v>1206</v>
      </c>
      <c r="B153" s="194"/>
      <c r="C153" s="133" t="s">
        <v>86</v>
      </c>
      <c r="D153" s="133" t="s">
        <v>230</v>
      </c>
      <c r="E153" s="150" t="s">
        <v>1205</v>
      </c>
      <c r="F153" s="150" t="s">
        <v>1207</v>
      </c>
      <c r="G153" s="149">
        <v>2130145</v>
      </c>
      <c r="H153" s="135">
        <v>0</v>
      </c>
    </row>
    <row r="154" spans="1:8" ht="15" customHeight="1" x14ac:dyDescent="0.25">
      <c r="A154" s="193" t="s">
        <v>862</v>
      </c>
      <c r="B154" s="194"/>
      <c r="C154" s="133" t="s">
        <v>86</v>
      </c>
      <c r="D154" s="133" t="s">
        <v>129</v>
      </c>
      <c r="E154" s="134"/>
      <c r="F154" s="134"/>
      <c r="G154" s="149">
        <v>21114651.010000002</v>
      </c>
      <c r="H154" s="135">
        <v>0</v>
      </c>
    </row>
    <row r="155" spans="1:8" ht="15" customHeight="1" x14ac:dyDescent="0.25">
      <c r="A155" s="193" t="s">
        <v>443</v>
      </c>
      <c r="B155" s="194"/>
      <c r="C155" s="133" t="s">
        <v>86</v>
      </c>
      <c r="D155" s="133" t="s">
        <v>129</v>
      </c>
      <c r="E155" s="133" t="s">
        <v>442</v>
      </c>
      <c r="F155" s="133"/>
      <c r="G155" s="149">
        <v>21114651.010000002</v>
      </c>
      <c r="H155" s="135">
        <v>0</v>
      </c>
    </row>
    <row r="156" spans="1:8" ht="15" customHeight="1" x14ac:dyDescent="0.25">
      <c r="A156" s="193" t="s">
        <v>861</v>
      </c>
      <c r="B156" s="194"/>
      <c r="C156" s="133" t="s">
        <v>86</v>
      </c>
      <c r="D156" s="133" t="s">
        <v>129</v>
      </c>
      <c r="E156" s="150" t="s">
        <v>860</v>
      </c>
      <c r="F156" s="151"/>
      <c r="G156" s="149">
        <v>20114651.010000002</v>
      </c>
      <c r="H156" s="135">
        <v>0</v>
      </c>
    </row>
    <row r="157" spans="1:8" ht="15" customHeight="1" x14ac:dyDescent="0.25">
      <c r="A157" s="193" t="s">
        <v>332</v>
      </c>
      <c r="B157" s="194"/>
      <c r="C157" s="133" t="s">
        <v>86</v>
      </c>
      <c r="D157" s="133" t="s">
        <v>129</v>
      </c>
      <c r="E157" s="150" t="s">
        <v>860</v>
      </c>
      <c r="F157" s="150" t="s">
        <v>98</v>
      </c>
      <c r="G157" s="149">
        <v>20114651.010000002</v>
      </c>
      <c r="H157" s="135">
        <v>0</v>
      </c>
    </row>
    <row r="158" spans="1:8" ht="15" customHeight="1" x14ac:dyDescent="0.25">
      <c r="A158" s="193" t="s">
        <v>819</v>
      </c>
      <c r="B158" s="194"/>
      <c r="C158" s="133" t="s">
        <v>86</v>
      </c>
      <c r="D158" s="133" t="s">
        <v>129</v>
      </c>
      <c r="E158" s="150" t="s">
        <v>860</v>
      </c>
      <c r="F158" s="150" t="s">
        <v>817</v>
      </c>
      <c r="G158" s="149">
        <v>20114651.010000002</v>
      </c>
      <c r="H158" s="135">
        <v>0</v>
      </c>
    </row>
    <row r="159" spans="1:8" ht="23.25" customHeight="1" x14ac:dyDescent="0.25">
      <c r="A159" s="193" t="s">
        <v>859</v>
      </c>
      <c r="B159" s="194"/>
      <c r="C159" s="133" t="s">
        <v>86</v>
      </c>
      <c r="D159" s="133" t="s">
        <v>129</v>
      </c>
      <c r="E159" s="150" t="s">
        <v>858</v>
      </c>
      <c r="F159" s="151"/>
      <c r="G159" s="149">
        <v>1000000</v>
      </c>
      <c r="H159" s="135">
        <v>0</v>
      </c>
    </row>
    <row r="160" spans="1:8" ht="15" customHeight="1" x14ac:dyDescent="0.25">
      <c r="A160" s="193" t="s">
        <v>332</v>
      </c>
      <c r="B160" s="194"/>
      <c r="C160" s="133" t="s">
        <v>86</v>
      </c>
      <c r="D160" s="133" t="s">
        <v>129</v>
      </c>
      <c r="E160" s="150" t="s">
        <v>858</v>
      </c>
      <c r="F160" s="150" t="s">
        <v>98</v>
      </c>
      <c r="G160" s="149">
        <v>1000000</v>
      </c>
      <c r="H160" s="135">
        <v>0</v>
      </c>
    </row>
    <row r="161" spans="1:8" ht="15" customHeight="1" x14ac:dyDescent="0.25">
      <c r="A161" s="193" t="s">
        <v>819</v>
      </c>
      <c r="B161" s="194"/>
      <c r="C161" s="133" t="s">
        <v>86</v>
      </c>
      <c r="D161" s="133" t="s">
        <v>129</v>
      </c>
      <c r="E161" s="150" t="s">
        <v>858</v>
      </c>
      <c r="F161" s="150" t="s">
        <v>817</v>
      </c>
      <c r="G161" s="149">
        <v>1000000</v>
      </c>
      <c r="H161" s="135">
        <v>0</v>
      </c>
    </row>
    <row r="162" spans="1:8" ht="15" customHeight="1" x14ac:dyDescent="0.25">
      <c r="A162" s="193" t="s">
        <v>857</v>
      </c>
      <c r="B162" s="194"/>
      <c r="C162" s="133" t="s">
        <v>86</v>
      </c>
      <c r="D162" s="133" t="s">
        <v>360</v>
      </c>
      <c r="E162" s="134"/>
      <c r="F162" s="134"/>
      <c r="G162" s="149">
        <v>1225574078.5599999</v>
      </c>
      <c r="H162" s="135">
        <v>7405000</v>
      </c>
    </row>
    <row r="163" spans="1:8" ht="15" customHeight="1" x14ac:dyDescent="0.25">
      <c r="A163" s="193" t="s">
        <v>252</v>
      </c>
      <c r="B163" s="194"/>
      <c r="C163" s="133" t="s">
        <v>86</v>
      </c>
      <c r="D163" s="133" t="s">
        <v>360</v>
      </c>
      <c r="E163" s="133" t="s">
        <v>251</v>
      </c>
      <c r="F163" s="133"/>
      <c r="G163" s="149">
        <v>8506600</v>
      </c>
      <c r="H163" s="135">
        <v>4861000</v>
      </c>
    </row>
    <row r="164" spans="1:8" ht="15" customHeight="1" x14ac:dyDescent="0.25">
      <c r="A164" s="193" t="s">
        <v>250</v>
      </c>
      <c r="B164" s="194"/>
      <c r="C164" s="133" t="s">
        <v>86</v>
      </c>
      <c r="D164" s="133" t="s">
        <v>360</v>
      </c>
      <c r="E164" s="150" t="s">
        <v>249</v>
      </c>
      <c r="F164" s="150"/>
      <c r="G164" s="149">
        <v>4861000</v>
      </c>
      <c r="H164" s="135">
        <v>4861000</v>
      </c>
    </row>
    <row r="165" spans="1:8" ht="34.5" customHeight="1" x14ac:dyDescent="0.25">
      <c r="A165" s="193" t="s">
        <v>248</v>
      </c>
      <c r="B165" s="194"/>
      <c r="C165" s="133" t="s">
        <v>86</v>
      </c>
      <c r="D165" s="133" t="s">
        <v>360</v>
      </c>
      <c r="E165" s="150" t="s">
        <v>247</v>
      </c>
      <c r="F165" s="151"/>
      <c r="G165" s="149">
        <v>4861000</v>
      </c>
      <c r="H165" s="135">
        <v>4861000</v>
      </c>
    </row>
    <row r="166" spans="1:8" ht="45.75" customHeight="1" x14ac:dyDescent="0.25">
      <c r="A166" s="193" t="s">
        <v>246</v>
      </c>
      <c r="B166" s="194"/>
      <c r="C166" s="133" t="s">
        <v>86</v>
      </c>
      <c r="D166" s="133" t="s">
        <v>360</v>
      </c>
      <c r="E166" s="150" t="s">
        <v>242</v>
      </c>
      <c r="F166" s="151"/>
      <c r="G166" s="149">
        <v>4861000</v>
      </c>
      <c r="H166" s="135">
        <v>4861000</v>
      </c>
    </row>
    <row r="167" spans="1:8" ht="45.75" customHeight="1" x14ac:dyDescent="0.25">
      <c r="A167" s="193" t="s">
        <v>146</v>
      </c>
      <c r="B167" s="194"/>
      <c r="C167" s="133" t="s">
        <v>86</v>
      </c>
      <c r="D167" s="133" t="s">
        <v>360</v>
      </c>
      <c r="E167" s="150" t="s">
        <v>242</v>
      </c>
      <c r="F167" s="150" t="s">
        <v>145</v>
      </c>
      <c r="G167" s="149">
        <v>4861000</v>
      </c>
      <c r="H167" s="135">
        <v>4861000</v>
      </c>
    </row>
    <row r="168" spans="1:8" ht="15" customHeight="1" x14ac:dyDescent="0.25">
      <c r="A168" s="193" t="s">
        <v>144</v>
      </c>
      <c r="B168" s="194"/>
      <c r="C168" s="133" t="s">
        <v>86</v>
      </c>
      <c r="D168" s="133" t="s">
        <v>360</v>
      </c>
      <c r="E168" s="150" t="s">
        <v>242</v>
      </c>
      <c r="F168" s="150" t="s">
        <v>143</v>
      </c>
      <c r="G168" s="149">
        <v>4861000</v>
      </c>
      <c r="H168" s="135">
        <v>4861000</v>
      </c>
    </row>
    <row r="169" spans="1:8" ht="15" customHeight="1" x14ac:dyDescent="0.25">
      <c r="A169" s="193" t="s">
        <v>279</v>
      </c>
      <c r="B169" s="194"/>
      <c r="C169" s="133" t="s">
        <v>86</v>
      </c>
      <c r="D169" s="133" t="s">
        <v>360</v>
      </c>
      <c r="E169" s="150" t="s">
        <v>278</v>
      </c>
      <c r="F169" s="150"/>
      <c r="G169" s="149">
        <v>3645600</v>
      </c>
      <c r="H169" s="135">
        <v>0</v>
      </c>
    </row>
    <row r="170" spans="1:8" ht="23.25" customHeight="1" x14ac:dyDescent="0.25">
      <c r="A170" s="193" t="s">
        <v>176</v>
      </c>
      <c r="B170" s="194"/>
      <c r="C170" s="133" t="s">
        <v>86</v>
      </c>
      <c r="D170" s="133" t="s">
        <v>360</v>
      </c>
      <c r="E170" s="150" t="s">
        <v>277</v>
      </c>
      <c r="F170" s="151"/>
      <c r="G170" s="149">
        <v>3645600</v>
      </c>
      <c r="H170" s="135">
        <v>0</v>
      </c>
    </row>
    <row r="171" spans="1:8" ht="15" customHeight="1" x14ac:dyDescent="0.25">
      <c r="A171" s="193" t="s">
        <v>276</v>
      </c>
      <c r="B171" s="194"/>
      <c r="C171" s="133" t="s">
        <v>86</v>
      </c>
      <c r="D171" s="133" t="s">
        <v>360</v>
      </c>
      <c r="E171" s="150" t="s">
        <v>275</v>
      </c>
      <c r="F171" s="151"/>
      <c r="G171" s="149">
        <v>3645600</v>
      </c>
      <c r="H171" s="135">
        <v>0</v>
      </c>
    </row>
    <row r="172" spans="1:8" ht="15" customHeight="1" x14ac:dyDescent="0.25">
      <c r="A172" s="193" t="s">
        <v>138</v>
      </c>
      <c r="B172" s="194"/>
      <c r="C172" s="133" t="s">
        <v>86</v>
      </c>
      <c r="D172" s="133" t="s">
        <v>360</v>
      </c>
      <c r="E172" s="150" t="s">
        <v>275</v>
      </c>
      <c r="F172" s="150" t="s">
        <v>137</v>
      </c>
      <c r="G172" s="149">
        <v>3645600</v>
      </c>
      <c r="H172" s="135">
        <v>0</v>
      </c>
    </row>
    <row r="173" spans="1:8" ht="15" customHeight="1" x14ac:dyDescent="0.25">
      <c r="A173" s="193" t="s">
        <v>199</v>
      </c>
      <c r="B173" s="194"/>
      <c r="C173" s="133" t="s">
        <v>86</v>
      </c>
      <c r="D173" s="133" t="s">
        <v>360</v>
      </c>
      <c r="E173" s="150" t="s">
        <v>275</v>
      </c>
      <c r="F173" s="150" t="s">
        <v>197</v>
      </c>
      <c r="G173" s="149">
        <v>3645600</v>
      </c>
      <c r="H173" s="135">
        <v>0</v>
      </c>
    </row>
    <row r="174" spans="1:8" ht="23.25" customHeight="1" x14ac:dyDescent="0.25">
      <c r="A174" s="193" t="s">
        <v>180</v>
      </c>
      <c r="B174" s="194"/>
      <c r="C174" s="133" t="s">
        <v>86</v>
      </c>
      <c r="D174" s="133" t="s">
        <v>360</v>
      </c>
      <c r="E174" s="133" t="s">
        <v>179</v>
      </c>
      <c r="F174" s="133"/>
      <c r="G174" s="149">
        <v>906293068.82000005</v>
      </c>
      <c r="H174" s="135">
        <v>0</v>
      </c>
    </row>
    <row r="175" spans="1:8" ht="15" customHeight="1" x14ac:dyDescent="0.25">
      <c r="A175" s="193" t="s">
        <v>652</v>
      </c>
      <c r="B175" s="194"/>
      <c r="C175" s="133" t="s">
        <v>86</v>
      </c>
      <c r="D175" s="133" t="s">
        <v>360</v>
      </c>
      <c r="E175" s="150" t="s">
        <v>651</v>
      </c>
      <c r="F175" s="150"/>
      <c r="G175" s="149">
        <v>354742602.35000002</v>
      </c>
      <c r="H175" s="135">
        <v>0</v>
      </c>
    </row>
    <row r="176" spans="1:8" ht="34.5" customHeight="1" x14ac:dyDescent="0.25">
      <c r="A176" s="193" t="s">
        <v>650</v>
      </c>
      <c r="B176" s="194"/>
      <c r="C176" s="133" t="s">
        <v>86</v>
      </c>
      <c r="D176" s="133" t="s">
        <v>360</v>
      </c>
      <c r="E176" s="150" t="s">
        <v>649</v>
      </c>
      <c r="F176" s="151"/>
      <c r="G176" s="149">
        <v>241515000</v>
      </c>
      <c r="H176" s="135">
        <v>0</v>
      </c>
    </row>
    <row r="177" spans="1:8" ht="34.5" customHeight="1" x14ac:dyDescent="0.25">
      <c r="A177" s="193" t="s">
        <v>648</v>
      </c>
      <c r="B177" s="194"/>
      <c r="C177" s="133" t="s">
        <v>86</v>
      </c>
      <c r="D177" s="133" t="s">
        <v>360</v>
      </c>
      <c r="E177" s="150" t="s">
        <v>647</v>
      </c>
      <c r="F177" s="151"/>
      <c r="G177" s="149">
        <v>98875000</v>
      </c>
      <c r="H177" s="135">
        <v>0</v>
      </c>
    </row>
    <row r="178" spans="1:8" ht="23.25" customHeight="1" x14ac:dyDescent="0.25">
      <c r="A178" s="193" t="s">
        <v>405</v>
      </c>
      <c r="B178" s="194"/>
      <c r="C178" s="133" t="s">
        <v>86</v>
      </c>
      <c r="D178" s="133" t="s">
        <v>360</v>
      </c>
      <c r="E178" s="150" t="s">
        <v>647</v>
      </c>
      <c r="F178" s="150" t="s">
        <v>404</v>
      </c>
      <c r="G178" s="149">
        <v>98875000</v>
      </c>
      <c r="H178" s="135">
        <v>0</v>
      </c>
    </row>
    <row r="179" spans="1:8" ht="15" customHeight="1" x14ac:dyDescent="0.25">
      <c r="A179" s="193" t="s">
        <v>403</v>
      </c>
      <c r="B179" s="194"/>
      <c r="C179" s="133" t="s">
        <v>86</v>
      </c>
      <c r="D179" s="133" t="s">
        <v>360</v>
      </c>
      <c r="E179" s="150" t="s">
        <v>647</v>
      </c>
      <c r="F179" s="150" t="s">
        <v>401</v>
      </c>
      <c r="G179" s="149">
        <v>98875000</v>
      </c>
      <c r="H179" s="135">
        <v>0</v>
      </c>
    </row>
    <row r="180" spans="1:8" ht="34.5" customHeight="1" x14ac:dyDescent="0.25">
      <c r="A180" s="193" t="s">
        <v>856</v>
      </c>
      <c r="B180" s="194"/>
      <c r="C180" s="133" t="s">
        <v>86</v>
      </c>
      <c r="D180" s="133" t="s">
        <v>360</v>
      </c>
      <c r="E180" s="150" t="s">
        <v>855</v>
      </c>
      <c r="F180" s="151"/>
      <c r="G180" s="149">
        <v>142640000</v>
      </c>
      <c r="H180" s="135">
        <v>0</v>
      </c>
    </row>
    <row r="181" spans="1:8" ht="23.25" customHeight="1" x14ac:dyDescent="0.25">
      <c r="A181" s="193" t="s">
        <v>132</v>
      </c>
      <c r="B181" s="194"/>
      <c r="C181" s="133" t="s">
        <v>86</v>
      </c>
      <c r="D181" s="133" t="s">
        <v>360</v>
      </c>
      <c r="E181" s="150" t="s">
        <v>855</v>
      </c>
      <c r="F181" s="150" t="s">
        <v>109</v>
      </c>
      <c r="G181" s="149">
        <v>142640000</v>
      </c>
      <c r="H181" s="135">
        <v>0</v>
      </c>
    </row>
    <row r="182" spans="1:8" ht="15" customHeight="1" x14ac:dyDescent="0.25">
      <c r="A182" s="193" t="s">
        <v>166</v>
      </c>
      <c r="B182" s="194"/>
      <c r="C182" s="133" t="s">
        <v>86</v>
      </c>
      <c r="D182" s="133" t="s">
        <v>360</v>
      </c>
      <c r="E182" s="150" t="s">
        <v>855</v>
      </c>
      <c r="F182" s="150" t="s">
        <v>112</v>
      </c>
      <c r="G182" s="149">
        <v>142640000</v>
      </c>
      <c r="H182" s="135">
        <v>0</v>
      </c>
    </row>
    <row r="183" spans="1:8" ht="23.25" customHeight="1" x14ac:dyDescent="0.25">
      <c r="A183" s="193" t="s">
        <v>176</v>
      </c>
      <c r="B183" s="194"/>
      <c r="C183" s="133" t="s">
        <v>86</v>
      </c>
      <c r="D183" s="133" t="s">
        <v>360</v>
      </c>
      <c r="E183" s="150" t="s">
        <v>854</v>
      </c>
      <c r="F183" s="151"/>
      <c r="G183" s="149">
        <v>113227602.34999999</v>
      </c>
      <c r="H183" s="135">
        <v>0</v>
      </c>
    </row>
    <row r="184" spans="1:8" ht="15" customHeight="1" x14ac:dyDescent="0.25">
      <c r="A184" s="193" t="s">
        <v>824</v>
      </c>
      <c r="B184" s="194"/>
      <c r="C184" s="133" t="s">
        <v>86</v>
      </c>
      <c r="D184" s="133" t="s">
        <v>360</v>
      </c>
      <c r="E184" s="150" t="s">
        <v>853</v>
      </c>
      <c r="F184" s="151"/>
      <c r="G184" s="149">
        <v>65180000</v>
      </c>
      <c r="H184" s="135">
        <v>0</v>
      </c>
    </row>
    <row r="185" spans="1:8" ht="23.25" customHeight="1" x14ac:dyDescent="0.25">
      <c r="A185" s="193" t="s">
        <v>142</v>
      </c>
      <c r="B185" s="194"/>
      <c r="C185" s="133" t="s">
        <v>86</v>
      </c>
      <c r="D185" s="133" t="s">
        <v>360</v>
      </c>
      <c r="E185" s="150" t="s">
        <v>853</v>
      </c>
      <c r="F185" s="150" t="s">
        <v>141</v>
      </c>
      <c r="G185" s="149">
        <v>1037192</v>
      </c>
      <c r="H185" s="135">
        <v>0</v>
      </c>
    </row>
    <row r="186" spans="1:8" ht="23.25" customHeight="1" x14ac:dyDescent="0.25">
      <c r="A186" s="193" t="s">
        <v>140</v>
      </c>
      <c r="B186" s="194"/>
      <c r="C186" s="133" t="s">
        <v>86</v>
      </c>
      <c r="D186" s="133" t="s">
        <v>360</v>
      </c>
      <c r="E186" s="150" t="s">
        <v>853</v>
      </c>
      <c r="F186" s="150" t="s">
        <v>139</v>
      </c>
      <c r="G186" s="149">
        <v>1037192</v>
      </c>
      <c r="H186" s="135">
        <v>0</v>
      </c>
    </row>
    <row r="187" spans="1:8" ht="15" customHeight="1" x14ac:dyDescent="0.25">
      <c r="A187" s="193" t="s">
        <v>332</v>
      </c>
      <c r="B187" s="194"/>
      <c r="C187" s="133" t="s">
        <v>86</v>
      </c>
      <c r="D187" s="133" t="s">
        <v>360</v>
      </c>
      <c r="E187" s="150" t="s">
        <v>853</v>
      </c>
      <c r="F187" s="150" t="s">
        <v>98</v>
      </c>
      <c r="G187" s="149">
        <v>64142808</v>
      </c>
      <c r="H187" s="135">
        <v>0</v>
      </c>
    </row>
    <row r="188" spans="1:8" ht="15" customHeight="1" x14ac:dyDescent="0.25">
      <c r="A188" s="193" t="s">
        <v>852</v>
      </c>
      <c r="B188" s="194"/>
      <c r="C188" s="133" t="s">
        <v>86</v>
      </c>
      <c r="D188" s="133" t="s">
        <v>360</v>
      </c>
      <c r="E188" s="150" t="s">
        <v>853</v>
      </c>
      <c r="F188" s="150" t="s">
        <v>850</v>
      </c>
      <c r="G188" s="149">
        <v>64050000</v>
      </c>
      <c r="H188" s="135">
        <v>0</v>
      </c>
    </row>
    <row r="189" spans="1:8" ht="15" customHeight="1" x14ac:dyDescent="0.25">
      <c r="A189" s="193" t="s">
        <v>331</v>
      </c>
      <c r="B189" s="194"/>
      <c r="C189" s="133" t="s">
        <v>86</v>
      </c>
      <c r="D189" s="133" t="s">
        <v>360</v>
      </c>
      <c r="E189" s="150" t="s">
        <v>853</v>
      </c>
      <c r="F189" s="150" t="s">
        <v>330</v>
      </c>
      <c r="G189" s="149">
        <v>92808</v>
      </c>
      <c r="H189" s="135">
        <v>0</v>
      </c>
    </row>
    <row r="190" spans="1:8" ht="23.25" customHeight="1" x14ac:dyDescent="0.25">
      <c r="A190" s="193" t="s">
        <v>1208</v>
      </c>
      <c r="B190" s="194"/>
      <c r="C190" s="133" t="s">
        <v>86</v>
      </c>
      <c r="D190" s="133" t="s">
        <v>360</v>
      </c>
      <c r="E190" s="150" t="s">
        <v>1209</v>
      </c>
      <c r="F190" s="151"/>
      <c r="G190" s="149">
        <v>48047602.350000001</v>
      </c>
      <c r="H190" s="135">
        <v>0</v>
      </c>
    </row>
    <row r="191" spans="1:8" ht="45.75" customHeight="1" x14ac:dyDescent="0.25">
      <c r="A191" s="193" t="s">
        <v>146</v>
      </c>
      <c r="B191" s="194"/>
      <c r="C191" s="133" t="s">
        <v>86</v>
      </c>
      <c r="D191" s="133" t="s">
        <v>360</v>
      </c>
      <c r="E191" s="150" t="s">
        <v>1209</v>
      </c>
      <c r="F191" s="150" t="s">
        <v>145</v>
      </c>
      <c r="G191" s="149">
        <v>48017602.350000001</v>
      </c>
      <c r="H191" s="135">
        <v>0</v>
      </c>
    </row>
    <row r="192" spans="1:8" ht="15" customHeight="1" x14ac:dyDescent="0.25">
      <c r="A192" s="193" t="s">
        <v>144</v>
      </c>
      <c r="B192" s="194"/>
      <c r="C192" s="133" t="s">
        <v>86</v>
      </c>
      <c r="D192" s="133" t="s">
        <v>360</v>
      </c>
      <c r="E192" s="150" t="s">
        <v>1209</v>
      </c>
      <c r="F192" s="150" t="s">
        <v>143</v>
      </c>
      <c r="G192" s="149">
        <v>48017602.350000001</v>
      </c>
      <c r="H192" s="135">
        <v>0</v>
      </c>
    </row>
    <row r="193" spans="1:8" ht="23.25" customHeight="1" x14ac:dyDescent="0.25">
      <c r="A193" s="193" t="s">
        <v>142</v>
      </c>
      <c r="B193" s="194"/>
      <c r="C193" s="133" t="s">
        <v>86</v>
      </c>
      <c r="D193" s="133" t="s">
        <v>360</v>
      </c>
      <c r="E193" s="150" t="s">
        <v>1209</v>
      </c>
      <c r="F193" s="150" t="s">
        <v>141</v>
      </c>
      <c r="G193" s="149">
        <v>30000</v>
      </c>
      <c r="H193" s="135">
        <v>0</v>
      </c>
    </row>
    <row r="194" spans="1:8" ht="23.25" customHeight="1" x14ac:dyDescent="0.25">
      <c r="A194" s="193" t="s">
        <v>140</v>
      </c>
      <c r="B194" s="194"/>
      <c r="C194" s="133" t="s">
        <v>86</v>
      </c>
      <c r="D194" s="133" t="s">
        <v>360</v>
      </c>
      <c r="E194" s="150" t="s">
        <v>1209</v>
      </c>
      <c r="F194" s="150" t="s">
        <v>139</v>
      </c>
      <c r="G194" s="149">
        <v>30000</v>
      </c>
      <c r="H194" s="135">
        <v>0</v>
      </c>
    </row>
    <row r="195" spans="1:8" ht="15" customHeight="1" x14ac:dyDescent="0.25">
      <c r="A195" s="193" t="s">
        <v>178</v>
      </c>
      <c r="B195" s="194"/>
      <c r="C195" s="133" t="s">
        <v>86</v>
      </c>
      <c r="D195" s="133" t="s">
        <v>360</v>
      </c>
      <c r="E195" s="150" t="s">
        <v>177</v>
      </c>
      <c r="F195" s="150"/>
      <c r="G195" s="149">
        <v>551550466.47000003</v>
      </c>
      <c r="H195" s="135">
        <v>0</v>
      </c>
    </row>
    <row r="196" spans="1:8" ht="23.25" customHeight="1" x14ac:dyDescent="0.25">
      <c r="A196" s="193" t="s">
        <v>176</v>
      </c>
      <c r="B196" s="194"/>
      <c r="C196" s="133" t="s">
        <v>86</v>
      </c>
      <c r="D196" s="133" t="s">
        <v>360</v>
      </c>
      <c r="E196" s="150" t="s">
        <v>175</v>
      </c>
      <c r="F196" s="151"/>
      <c r="G196" s="149">
        <v>551550466.47000003</v>
      </c>
      <c r="H196" s="135">
        <v>0</v>
      </c>
    </row>
    <row r="197" spans="1:8" ht="15" customHeight="1" x14ac:dyDescent="0.25">
      <c r="A197" s="193" t="s">
        <v>174</v>
      </c>
      <c r="B197" s="194"/>
      <c r="C197" s="133" t="s">
        <v>86</v>
      </c>
      <c r="D197" s="133" t="s">
        <v>360</v>
      </c>
      <c r="E197" s="150" t="s">
        <v>173</v>
      </c>
      <c r="F197" s="151"/>
      <c r="G197" s="149">
        <v>58636</v>
      </c>
      <c r="H197" s="135">
        <v>0</v>
      </c>
    </row>
    <row r="198" spans="1:8" ht="23.25" customHeight="1" x14ac:dyDescent="0.25">
      <c r="A198" s="193" t="s">
        <v>142</v>
      </c>
      <c r="B198" s="194"/>
      <c r="C198" s="133" t="s">
        <v>86</v>
      </c>
      <c r="D198" s="133" t="s">
        <v>360</v>
      </c>
      <c r="E198" s="150" t="s">
        <v>173</v>
      </c>
      <c r="F198" s="150" t="s">
        <v>141</v>
      </c>
      <c r="G198" s="149">
        <v>58636</v>
      </c>
      <c r="H198" s="135">
        <v>0</v>
      </c>
    </row>
    <row r="199" spans="1:8" ht="23.25" customHeight="1" x14ac:dyDescent="0.25">
      <c r="A199" s="193" t="s">
        <v>140</v>
      </c>
      <c r="B199" s="194"/>
      <c r="C199" s="133" t="s">
        <v>86</v>
      </c>
      <c r="D199" s="133" t="s">
        <v>360</v>
      </c>
      <c r="E199" s="150" t="s">
        <v>173</v>
      </c>
      <c r="F199" s="150" t="s">
        <v>139</v>
      </c>
      <c r="G199" s="149">
        <v>58636</v>
      </c>
      <c r="H199" s="135">
        <v>0</v>
      </c>
    </row>
    <row r="200" spans="1:8" ht="15" customHeight="1" x14ac:dyDescent="0.25">
      <c r="A200" s="193" t="s">
        <v>824</v>
      </c>
      <c r="B200" s="194"/>
      <c r="C200" s="133" t="s">
        <v>86</v>
      </c>
      <c r="D200" s="133" t="s">
        <v>360</v>
      </c>
      <c r="E200" s="150" t="s">
        <v>851</v>
      </c>
      <c r="F200" s="151"/>
      <c r="G200" s="149">
        <v>2325800</v>
      </c>
      <c r="H200" s="135">
        <v>0</v>
      </c>
    </row>
    <row r="201" spans="1:8" ht="15" customHeight="1" x14ac:dyDescent="0.25">
      <c r="A201" s="193" t="s">
        <v>332</v>
      </c>
      <c r="B201" s="194"/>
      <c r="C201" s="133" t="s">
        <v>86</v>
      </c>
      <c r="D201" s="133" t="s">
        <v>360</v>
      </c>
      <c r="E201" s="150" t="s">
        <v>851</v>
      </c>
      <c r="F201" s="150" t="s">
        <v>98</v>
      </c>
      <c r="G201" s="149">
        <v>2325800</v>
      </c>
      <c r="H201" s="135">
        <v>0</v>
      </c>
    </row>
    <row r="202" spans="1:8" ht="15" customHeight="1" x14ac:dyDescent="0.25">
      <c r="A202" s="193" t="s">
        <v>852</v>
      </c>
      <c r="B202" s="194"/>
      <c r="C202" s="133" t="s">
        <v>86</v>
      </c>
      <c r="D202" s="133" t="s">
        <v>360</v>
      </c>
      <c r="E202" s="150" t="s">
        <v>851</v>
      </c>
      <c r="F202" s="150" t="s">
        <v>850</v>
      </c>
      <c r="G202" s="149">
        <v>2275800</v>
      </c>
      <c r="H202" s="135">
        <v>0</v>
      </c>
    </row>
    <row r="203" spans="1:8" ht="15" customHeight="1" x14ac:dyDescent="0.25">
      <c r="A203" s="193" t="s">
        <v>331</v>
      </c>
      <c r="B203" s="194"/>
      <c r="C203" s="133" t="s">
        <v>86</v>
      </c>
      <c r="D203" s="133" t="s">
        <v>360</v>
      </c>
      <c r="E203" s="150" t="s">
        <v>851</v>
      </c>
      <c r="F203" s="150" t="s">
        <v>330</v>
      </c>
      <c r="G203" s="149">
        <v>50000</v>
      </c>
      <c r="H203" s="135">
        <v>0</v>
      </c>
    </row>
    <row r="204" spans="1:8" ht="15" customHeight="1" x14ac:dyDescent="0.25">
      <c r="A204" s="193" t="s">
        <v>849</v>
      </c>
      <c r="B204" s="194"/>
      <c r="C204" s="133" t="s">
        <v>86</v>
      </c>
      <c r="D204" s="133" t="s">
        <v>360</v>
      </c>
      <c r="E204" s="150" t="s">
        <v>848</v>
      </c>
      <c r="F204" s="151"/>
      <c r="G204" s="149">
        <v>906048</v>
      </c>
      <c r="H204" s="135">
        <v>0</v>
      </c>
    </row>
    <row r="205" spans="1:8" ht="15" customHeight="1" x14ac:dyDescent="0.25">
      <c r="A205" s="193" t="s">
        <v>332</v>
      </c>
      <c r="B205" s="194"/>
      <c r="C205" s="133" t="s">
        <v>86</v>
      </c>
      <c r="D205" s="133" t="s">
        <v>360</v>
      </c>
      <c r="E205" s="150" t="s">
        <v>848</v>
      </c>
      <c r="F205" s="150" t="s">
        <v>98</v>
      </c>
      <c r="G205" s="149">
        <v>906048</v>
      </c>
      <c r="H205" s="135">
        <v>0</v>
      </c>
    </row>
    <row r="206" spans="1:8" ht="15" customHeight="1" x14ac:dyDescent="0.25">
      <c r="A206" s="193" t="s">
        <v>331</v>
      </c>
      <c r="B206" s="194"/>
      <c r="C206" s="133" t="s">
        <v>86</v>
      </c>
      <c r="D206" s="133" t="s">
        <v>360</v>
      </c>
      <c r="E206" s="150" t="s">
        <v>848</v>
      </c>
      <c r="F206" s="150" t="s">
        <v>330</v>
      </c>
      <c r="G206" s="149">
        <v>906048</v>
      </c>
      <c r="H206" s="135">
        <v>0</v>
      </c>
    </row>
    <row r="207" spans="1:8" ht="34.5" customHeight="1" x14ac:dyDescent="0.25">
      <c r="A207" s="193" t="s">
        <v>847</v>
      </c>
      <c r="B207" s="194"/>
      <c r="C207" s="133" t="s">
        <v>86</v>
      </c>
      <c r="D207" s="133" t="s">
        <v>360</v>
      </c>
      <c r="E207" s="150" t="s">
        <v>846</v>
      </c>
      <c r="F207" s="151"/>
      <c r="G207" s="149">
        <v>190120854.63999999</v>
      </c>
      <c r="H207" s="135">
        <v>0</v>
      </c>
    </row>
    <row r="208" spans="1:8" ht="45.75" customHeight="1" x14ac:dyDescent="0.25">
      <c r="A208" s="193" t="s">
        <v>146</v>
      </c>
      <c r="B208" s="194"/>
      <c r="C208" s="133" t="s">
        <v>86</v>
      </c>
      <c r="D208" s="133" t="s">
        <v>360</v>
      </c>
      <c r="E208" s="150" t="s">
        <v>846</v>
      </c>
      <c r="F208" s="150" t="s">
        <v>145</v>
      </c>
      <c r="G208" s="149">
        <v>183011619.96000001</v>
      </c>
      <c r="H208" s="135">
        <v>0</v>
      </c>
    </row>
    <row r="209" spans="1:8" ht="15" customHeight="1" x14ac:dyDescent="0.25">
      <c r="A209" s="193" t="s">
        <v>144</v>
      </c>
      <c r="B209" s="194"/>
      <c r="C209" s="133" t="s">
        <v>86</v>
      </c>
      <c r="D209" s="133" t="s">
        <v>360</v>
      </c>
      <c r="E209" s="150" t="s">
        <v>846</v>
      </c>
      <c r="F209" s="150" t="s">
        <v>143</v>
      </c>
      <c r="G209" s="149">
        <v>183011619.96000001</v>
      </c>
      <c r="H209" s="135">
        <v>0</v>
      </c>
    </row>
    <row r="210" spans="1:8" ht="23.25" customHeight="1" x14ac:dyDescent="0.25">
      <c r="A210" s="193" t="s">
        <v>142</v>
      </c>
      <c r="B210" s="194"/>
      <c r="C210" s="133" t="s">
        <v>86</v>
      </c>
      <c r="D210" s="133" t="s">
        <v>360</v>
      </c>
      <c r="E210" s="150" t="s">
        <v>846</v>
      </c>
      <c r="F210" s="150" t="s">
        <v>141</v>
      </c>
      <c r="G210" s="149">
        <v>7107234.6799999997</v>
      </c>
      <c r="H210" s="135">
        <v>0</v>
      </c>
    </row>
    <row r="211" spans="1:8" ht="23.25" customHeight="1" x14ac:dyDescent="0.25">
      <c r="A211" s="193" t="s">
        <v>140</v>
      </c>
      <c r="B211" s="194"/>
      <c r="C211" s="133" t="s">
        <v>86</v>
      </c>
      <c r="D211" s="133" t="s">
        <v>360</v>
      </c>
      <c r="E211" s="150" t="s">
        <v>846</v>
      </c>
      <c r="F211" s="150" t="s">
        <v>139</v>
      </c>
      <c r="G211" s="149">
        <v>7107234.6799999997</v>
      </c>
      <c r="H211" s="135">
        <v>0</v>
      </c>
    </row>
    <row r="212" spans="1:8" ht="15" customHeight="1" x14ac:dyDescent="0.25">
      <c r="A212" s="193" t="s">
        <v>332</v>
      </c>
      <c r="B212" s="194"/>
      <c r="C212" s="133" t="s">
        <v>86</v>
      </c>
      <c r="D212" s="133" t="s">
        <v>360</v>
      </c>
      <c r="E212" s="150" t="s">
        <v>846</v>
      </c>
      <c r="F212" s="150" t="s">
        <v>98</v>
      </c>
      <c r="G212" s="149">
        <v>2000</v>
      </c>
      <c r="H212" s="135">
        <v>0</v>
      </c>
    </row>
    <row r="213" spans="1:8" ht="15" customHeight="1" x14ac:dyDescent="0.25">
      <c r="A213" s="193" t="s">
        <v>331</v>
      </c>
      <c r="B213" s="194"/>
      <c r="C213" s="133" t="s">
        <v>86</v>
      </c>
      <c r="D213" s="133" t="s">
        <v>360</v>
      </c>
      <c r="E213" s="150" t="s">
        <v>846</v>
      </c>
      <c r="F213" s="150" t="s">
        <v>330</v>
      </c>
      <c r="G213" s="149">
        <v>2000</v>
      </c>
      <c r="H213" s="135">
        <v>0</v>
      </c>
    </row>
    <row r="214" spans="1:8" ht="45.75" customHeight="1" x14ac:dyDescent="0.25">
      <c r="A214" s="193" t="s">
        <v>1210</v>
      </c>
      <c r="B214" s="194"/>
      <c r="C214" s="133" t="s">
        <v>86</v>
      </c>
      <c r="D214" s="133" t="s">
        <v>360</v>
      </c>
      <c r="E214" s="150" t="s">
        <v>1211</v>
      </c>
      <c r="F214" s="151"/>
      <c r="G214" s="149">
        <v>27041435.16</v>
      </c>
      <c r="H214" s="135">
        <v>0</v>
      </c>
    </row>
    <row r="215" spans="1:8" ht="45.75" customHeight="1" x14ac:dyDescent="0.25">
      <c r="A215" s="193" t="s">
        <v>146</v>
      </c>
      <c r="B215" s="194"/>
      <c r="C215" s="133" t="s">
        <v>86</v>
      </c>
      <c r="D215" s="133" t="s">
        <v>360</v>
      </c>
      <c r="E215" s="150" t="s">
        <v>1211</v>
      </c>
      <c r="F215" s="150" t="s">
        <v>145</v>
      </c>
      <c r="G215" s="149">
        <v>27041435.16</v>
      </c>
      <c r="H215" s="135">
        <v>0</v>
      </c>
    </row>
    <row r="216" spans="1:8" ht="15" customHeight="1" x14ac:dyDescent="0.25">
      <c r="A216" s="193" t="s">
        <v>144</v>
      </c>
      <c r="B216" s="194"/>
      <c r="C216" s="133" t="s">
        <v>86</v>
      </c>
      <c r="D216" s="133" t="s">
        <v>360</v>
      </c>
      <c r="E216" s="150" t="s">
        <v>1211</v>
      </c>
      <c r="F216" s="150" t="s">
        <v>143</v>
      </c>
      <c r="G216" s="149">
        <v>27041435.16</v>
      </c>
      <c r="H216" s="135">
        <v>0</v>
      </c>
    </row>
    <row r="217" spans="1:8" ht="45.75" customHeight="1" x14ac:dyDescent="0.25">
      <c r="A217" s="193" t="s">
        <v>1212</v>
      </c>
      <c r="B217" s="194"/>
      <c r="C217" s="133" t="s">
        <v>86</v>
      </c>
      <c r="D217" s="133" t="s">
        <v>360</v>
      </c>
      <c r="E217" s="150" t="s">
        <v>1213</v>
      </c>
      <c r="F217" s="151"/>
      <c r="G217" s="149">
        <v>34898720.090000004</v>
      </c>
      <c r="H217" s="135">
        <v>0</v>
      </c>
    </row>
    <row r="218" spans="1:8" ht="45.75" customHeight="1" x14ac:dyDescent="0.25">
      <c r="A218" s="193" t="s">
        <v>146</v>
      </c>
      <c r="B218" s="194"/>
      <c r="C218" s="133" t="s">
        <v>86</v>
      </c>
      <c r="D218" s="133" t="s">
        <v>360</v>
      </c>
      <c r="E218" s="150" t="s">
        <v>1213</v>
      </c>
      <c r="F218" s="150" t="s">
        <v>145</v>
      </c>
      <c r="G218" s="149">
        <v>34779496.090000004</v>
      </c>
      <c r="H218" s="135">
        <v>0</v>
      </c>
    </row>
    <row r="219" spans="1:8" ht="15" customHeight="1" x14ac:dyDescent="0.25">
      <c r="A219" s="193" t="s">
        <v>144</v>
      </c>
      <c r="B219" s="194"/>
      <c r="C219" s="133" t="s">
        <v>86</v>
      </c>
      <c r="D219" s="133" t="s">
        <v>360</v>
      </c>
      <c r="E219" s="150" t="s">
        <v>1213</v>
      </c>
      <c r="F219" s="150" t="s">
        <v>143</v>
      </c>
      <c r="G219" s="149">
        <v>34779496.090000004</v>
      </c>
      <c r="H219" s="135">
        <v>0</v>
      </c>
    </row>
    <row r="220" spans="1:8" ht="23.25" customHeight="1" x14ac:dyDescent="0.25">
      <c r="A220" s="193" t="s">
        <v>142</v>
      </c>
      <c r="B220" s="194"/>
      <c r="C220" s="133" t="s">
        <v>86</v>
      </c>
      <c r="D220" s="133" t="s">
        <v>360</v>
      </c>
      <c r="E220" s="150" t="s">
        <v>1213</v>
      </c>
      <c r="F220" s="150" t="s">
        <v>141</v>
      </c>
      <c r="G220" s="149">
        <v>119224</v>
      </c>
      <c r="H220" s="135">
        <v>0</v>
      </c>
    </row>
    <row r="221" spans="1:8" ht="23.25" customHeight="1" x14ac:dyDescent="0.25">
      <c r="A221" s="193" t="s">
        <v>140</v>
      </c>
      <c r="B221" s="194"/>
      <c r="C221" s="133" t="s">
        <v>86</v>
      </c>
      <c r="D221" s="133" t="s">
        <v>360</v>
      </c>
      <c r="E221" s="150" t="s">
        <v>1213</v>
      </c>
      <c r="F221" s="150" t="s">
        <v>139</v>
      </c>
      <c r="G221" s="149">
        <v>119224</v>
      </c>
      <c r="H221" s="135">
        <v>0</v>
      </c>
    </row>
    <row r="222" spans="1:8" ht="34.5" customHeight="1" x14ac:dyDescent="0.25">
      <c r="A222" s="193" t="s">
        <v>845</v>
      </c>
      <c r="B222" s="194"/>
      <c r="C222" s="133" t="s">
        <v>86</v>
      </c>
      <c r="D222" s="133" t="s">
        <v>360</v>
      </c>
      <c r="E222" s="150" t="s">
        <v>844</v>
      </c>
      <c r="F222" s="151"/>
      <c r="G222" s="149">
        <v>266935673.21000001</v>
      </c>
      <c r="H222" s="135">
        <v>0</v>
      </c>
    </row>
    <row r="223" spans="1:8" ht="45.75" customHeight="1" x14ac:dyDescent="0.25">
      <c r="A223" s="193" t="s">
        <v>146</v>
      </c>
      <c r="B223" s="194"/>
      <c r="C223" s="133" t="s">
        <v>86</v>
      </c>
      <c r="D223" s="133" t="s">
        <v>360</v>
      </c>
      <c r="E223" s="150" t="s">
        <v>844</v>
      </c>
      <c r="F223" s="150" t="s">
        <v>145</v>
      </c>
      <c r="G223" s="149">
        <v>235605753.84</v>
      </c>
      <c r="H223" s="135">
        <v>0</v>
      </c>
    </row>
    <row r="224" spans="1:8" ht="15" customHeight="1" x14ac:dyDescent="0.25">
      <c r="A224" s="193" t="s">
        <v>144</v>
      </c>
      <c r="B224" s="194"/>
      <c r="C224" s="133" t="s">
        <v>86</v>
      </c>
      <c r="D224" s="133" t="s">
        <v>360</v>
      </c>
      <c r="E224" s="150" t="s">
        <v>844</v>
      </c>
      <c r="F224" s="150" t="s">
        <v>143</v>
      </c>
      <c r="G224" s="149">
        <v>235605753.84</v>
      </c>
      <c r="H224" s="135">
        <v>0</v>
      </c>
    </row>
    <row r="225" spans="1:8" ht="23.25" customHeight="1" x14ac:dyDescent="0.25">
      <c r="A225" s="193" t="s">
        <v>142</v>
      </c>
      <c r="B225" s="194"/>
      <c r="C225" s="133" t="s">
        <v>86</v>
      </c>
      <c r="D225" s="133" t="s">
        <v>360</v>
      </c>
      <c r="E225" s="150" t="s">
        <v>844</v>
      </c>
      <c r="F225" s="150" t="s">
        <v>141</v>
      </c>
      <c r="G225" s="149">
        <v>30829919.370000001</v>
      </c>
      <c r="H225" s="135">
        <v>0</v>
      </c>
    </row>
    <row r="226" spans="1:8" ht="23.25" customHeight="1" x14ac:dyDescent="0.25">
      <c r="A226" s="193" t="s">
        <v>140</v>
      </c>
      <c r="B226" s="194"/>
      <c r="C226" s="133" t="s">
        <v>86</v>
      </c>
      <c r="D226" s="133" t="s">
        <v>360</v>
      </c>
      <c r="E226" s="150" t="s">
        <v>844</v>
      </c>
      <c r="F226" s="150" t="s">
        <v>139</v>
      </c>
      <c r="G226" s="149">
        <v>30829919.370000001</v>
      </c>
      <c r="H226" s="135">
        <v>0</v>
      </c>
    </row>
    <row r="227" spans="1:8" ht="15" customHeight="1" x14ac:dyDescent="0.25">
      <c r="A227" s="193" t="s">
        <v>332</v>
      </c>
      <c r="B227" s="194"/>
      <c r="C227" s="133" t="s">
        <v>86</v>
      </c>
      <c r="D227" s="133" t="s">
        <v>360</v>
      </c>
      <c r="E227" s="150" t="s">
        <v>844</v>
      </c>
      <c r="F227" s="150" t="s">
        <v>98</v>
      </c>
      <c r="G227" s="149">
        <v>500000</v>
      </c>
      <c r="H227" s="135">
        <v>0</v>
      </c>
    </row>
    <row r="228" spans="1:8" ht="15" customHeight="1" x14ac:dyDescent="0.25">
      <c r="A228" s="193" t="s">
        <v>331</v>
      </c>
      <c r="B228" s="194"/>
      <c r="C228" s="133" t="s">
        <v>86</v>
      </c>
      <c r="D228" s="133" t="s">
        <v>360</v>
      </c>
      <c r="E228" s="150" t="s">
        <v>844</v>
      </c>
      <c r="F228" s="150" t="s">
        <v>330</v>
      </c>
      <c r="G228" s="149">
        <v>500000</v>
      </c>
      <c r="H228" s="135">
        <v>0</v>
      </c>
    </row>
    <row r="229" spans="1:8" ht="45.75" customHeight="1" x14ac:dyDescent="0.25">
      <c r="A229" s="193" t="s">
        <v>843</v>
      </c>
      <c r="B229" s="194"/>
      <c r="C229" s="133" t="s">
        <v>86</v>
      </c>
      <c r="D229" s="133" t="s">
        <v>360</v>
      </c>
      <c r="E229" s="150" t="s">
        <v>842</v>
      </c>
      <c r="F229" s="151"/>
      <c r="G229" s="149">
        <v>27993299.370000001</v>
      </c>
      <c r="H229" s="135">
        <v>0</v>
      </c>
    </row>
    <row r="230" spans="1:8" ht="45.75" customHeight="1" x14ac:dyDescent="0.25">
      <c r="A230" s="193" t="s">
        <v>146</v>
      </c>
      <c r="B230" s="194"/>
      <c r="C230" s="133" t="s">
        <v>86</v>
      </c>
      <c r="D230" s="133" t="s">
        <v>360</v>
      </c>
      <c r="E230" s="150" t="s">
        <v>842</v>
      </c>
      <c r="F230" s="150" t="s">
        <v>145</v>
      </c>
      <c r="G230" s="149">
        <v>26875694.050000001</v>
      </c>
      <c r="H230" s="135">
        <v>0</v>
      </c>
    </row>
    <row r="231" spans="1:8" ht="15" customHeight="1" x14ac:dyDescent="0.25">
      <c r="A231" s="193" t="s">
        <v>144</v>
      </c>
      <c r="B231" s="194"/>
      <c r="C231" s="133" t="s">
        <v>86</v>
      </c>
      <c r="D231" s="133" t="s">
        <v>360</v>
      </c>
      <c r="E231" s="150" t="s">
        <v>842</v>
      </c>
      <c r="F231" s="150" t="s">
        <v>143</v>
      </c>
      <c r="G231" s="149">
        <v>26875694.050000001</v>
      </c>
      <c r="H231" s="135">
        <v>0</v>
      </c>
    </row>
    <row r="232" spans="1:8" ht="23.25" customHeight="1" x14ac:dyDescent="0.25">
      <c r="A232" s="193" t="s">
        <v>142</v>
      </c>
      <c r="B232" s="194"/>
      <c r="C232" s="133" t="s">
        <v>86</v>
      </c>
      <c r="D232" s="133" t="s">
        <v>360</v>
      </c>
      <c r="E232" s="150" t="s">
        <v>842</v>
      </c>
      <c r="F232" s="150" t="s">
        <v>141</v>
      </c>
      <c r="G232" s="149">
        <v>1117605.32</v>
      </c>
      <c r="H232" s="135">
        <v>0</v>
      </c>
    </row>
    <row r="233" spans="1:8" ht="23.25" customHeight="1" x14ac:dyDescent="0.25">
      <c r="A233" s="193" t="s">
        <v>140</v>
      </c>
      <c r="B233" s="194"/>
      <c r="C233" s="133" t="s">
        <v>86</v>
      </c>
      <c r="D233" s="133" t="s">
        <v>360</v>
      </c>
      <c r="E233" s="150" t="s">
        <v>842</v>
      </c>
      <c r="F233" s="150" t="s">
        <v>139</v>
      </c>
      <c r="G233" s="149">
        <v>1117605.32</v>
      </c>
      <c r="H233" s="135">
        <v>0</v>
      </c>
    </row>
    <row r="234" spans="1:8" ht="45.75" customHeight="1" x14ac:dyDescent="0.25">
      <c r="A234" s="193" t="s">
        <v>841</v>
      </c>
      <c r="B234" s="194"/>
      <c r="C234" s="133" t="s">
        <v>86</v>
      </c>
      <c r="D234" s="133" t="s">
        <v>360</v>
      </c>
      <c r="E234" s="150" t="s">
        <v>840</v>
      </c>
      <c r="F234" s="151"/>
      <c r="G234" s="149">
        <v>1270000</v>
      </c>
      <c r="H234" s="135">
        <v>0</v>
      </c>
    </row>
    <row r="235" spans="1:8" ht="23.25" customHeight="1" x14ac:dyDescent="0.25">
      <c r="A235" s="193" t="s">
        <v>132</v>
      </c>
      <c r="B235" s="194"/>
      <c r="C235" s="133" t="s">
        <v>86</v>
      </c>
      <c r="D235" s="133" t="s">
        <v>360</v>
      </c>
      <c r="E235" s="150" t="s">
        <v>840</v>
      </c>
      <c r="F235" s="150" t="s">
        <v>109</v>
      </c>
      <c r="G235" s="149">
        <v>1270000</v>
      </c>
      <c r="H235" s="135">
        <v>0</v>
      </c>
    </row>
    <row r="236" spans="1:8" ht="15" customHeight="1" x14ac:dyDescent="0.25">
      <c r="A236" s="193" t="s">
        <v>131</v>
      </c>
      <c r="B236" s="194"/>
      <c r="C236" s="133" t="s">
        <v>86</v>
      </c>
      <c r="D236" s="133" t="s">
        <v>360</v>
      </c>
      <c r="E236" s="150" t="s">
        <v>840</v>
      </c>
      <c r="F236" s="150" t="s">
        <v>127</v>
      </c>
      <c r="G236" s="149">
        <v>1270000</v>
      </c>
      <c r="H236" s="135">
        <v>0</v>
      </c>
    </row>
    <row r="237" spans="1:8" ht="34.5" customHeight="1" x14ac:dyDescent="0.25">
      <c r="A237" s="193" t="s">
        <v>239</v>
      </c>
      <c r="B237" s="194"/>
      <c r="C237" s="133" t="s">
        <v>86</v>
      </c>
      <c r="D237" s="133" t="s">
        <v>360</v>
      </c>
      <c r="E237" s="133" t="s">
        <v>238</v>
      </c>
      <c r="F237" s="133"/>
      <c r="G237" s="149">
        <v>2794000</v>
      </c>
      <c r="H237" s="135">
        <v>2544000</v>
      </c>
    </row>
    <row r="238" spans="1:8" ht="34.5" customHeight="1" x14ac:dyDescent="0.25">
      <c r="A238" s="193" t="s">
        <v>397</v>
      </c>
      <c r="B238" s="194"/>
      <c r="C238" s="133" t="s">
        <v>86</v>
      </c>
      <c r="D238" s="133" t="s">
        <v>360</v>
      </c>
      <c r="E238" s="150" t="s">
        <v>396</v>
      </c>
      <c r="F238" s="150"/>
      <c r="G238" s="149">
        <v>250000</v>
      </c>
      <c r="H238" s="135">
        <v>0</v>
      </c>
    </row>
    <row r="239" spans="1:8" ht="23.25" customHeight="1" x14ac:dyDescent="0.25">
      <c r="A239" s="193" t="s">
        <v>382</v>
      </c>
      <c r="B239" s="194"/>
      <c r="C239" s="133" t="s">
        <v>86</v>
      </c>
      <c r="D239" s="133" t="s">
        <v>360</v>
      </c>
      <c r="E239" s="150" t="s">
        <v>381</v>
      </c>
      <c r="F239" s="151"/>
      <c r="G239" s="149">
        <v>250000</v>
      </c>
      <c r="H239" s="135">
        <v>0</v>
      </c>
    </row>
    <row r="240" spans="1:8" ht="45.75" customHeight="1" x14ac:dyDescent="0.25">
      <c r="A240" s="193" t="s">
        <v>839</v>
      </c>
      <c r="B240" s="194"/>
      <c r="C240" s="133" t="s">
        <v>86</v>
      </c>
      <c r="D240" s="133" t="s">
        <v>360</v>
      </c>
      <c r="E240" s="150" t="s">
        <v>838</v>
      </c>
      <c r="F240" s="151"/>
      <c r="G240" s="149">
        <v>250000</v>
      </c>
      <c r="H240" s="135">
        <v>0</v>
      </c>
    </row>
    <row r="241" spans="1:8" ht="23.25" customHeight="1" x14ac:dyDescent="0.25">
      <c r="A241" s="193" t="s">
        <v>142</v>
      </c>
      <c r="B241" s="194"/>
      <c r="C241" s="133" t="s">
        <v>86</v>
      </c>
      <c r="D241" s="133" t="s">
        <v>360</v>
      </c>
      <c r="E241" s="150" t="s">
        <v>838</v>
      </c>
      <c r="F241" s="150" t="s">
        <v>141</v>
      </c>
      <c r="G241" s="149">
        <v>250000</v>
      </c>
      <c r="H241" s="135">
        <v>0</v>
      </c>
    </row>
    <row r="242" spans="1:8" ht="23.25" customHeight="1" x14ac:dyDescent="0.25">
      <c r="A242" s="193" t="s">
        <v>140</v>
      </c>
      <c r="B242" s="194"/>
      <c r="C242" s="133" t="s">
        <v>86</v>
      </c>
      <c r="D242" s="133" t="s">
        <v>360</v>
      </c>
      <c r="E242" s="150" t="s">
        <v>838</v>
      </c>
      <c r="F242" s="150" t="s">
        <v>139</v>
      </c>
      <c r="G242" s="149">
        <v>250000</v>
      </c>
      <c r="H242" s="135">
        <v>0</v>
      </c>
    </row>
    <row r="243" spans="1:8" ht="15" customHeight="1" x14ac:dyDescent="0.25">
      <c r="A243" s="193" t="s">
        <v>178</v>
      </c>
      <c r="B243" s="194"/>
      <c r="C243" s="133" t="s">
        <v>86</v>
      </c>
      <c r="D243" s="133" t="s">
        <v>360</v>
      </c>
      <c r="E243" s="150" t="s">
        <v>837</v>
      </c>
      <c r="F243" s="150"/>
      <c r="G243" s="149">
        <v>2544000</v>
      </c>
      <c r="H243" s="135">
        <v>2544000</v>
      </c>
    </row>
    <row r="244" spans="1:8" ht="34.5" customHeight="1" x14ac:dyDescent="0.25">
      <c r="A244" s="193" t="s">
        <v>836</v>
      </c>
      <c r="B244" s="194"/>
      <c r="C244" s="133" t="s">
        <v>86</v>
      </c>
      <c r="D244" s="133" t="s">
        <v>360</v>
      </c>
      <c r="E244" s="150" t="s">
        <v>835</v>
      </c>
      <c r="F244" s="151"/>
      <c r="G244" s="149">
        <v>2544000</v>
      </c>
      <c r="H244" s="135">
        <v>2544000</v>
      </c>
    </row>
    <row r="245" spans="1:8" ht="34.5" customHeight="1" x14ac:dyDescent="0.25">
      <c r="A245" s="193" t="s">
        <v>834</v>
      </c>
      <c r="B245" s="194"/>
      <c r="C245" s="133" t="s">
        <v>86</v>
      </c>
      <c r="D245" s="133" t="s">
        <v>360</v>
      </c>
      <c r="E245" s="150" t="s">
        <v>833</v>
      </c>
      <c r="F245" s="151"/>
      <c r="G245" s="149">
        <v>2544000</v>
      </c>
      <c r="H245" s="135">
        <v>2544000</v>
      </c>
    </row>
    <row r="246" spans="1:8" ht="23.25" customHeight="1" x14ac:dyDescent="0.25">
      <c r="A246" s="193" t="s">
        <v>142</v>
      </c>
      <c r="B246" s="194"/>
      <c r="C246" s="133" t="s">
        <v>86</v>
      </c>
      <c r="D246" s="133" t="s">
        <v>360</v>
      </c>
      <c r="E246" s="150" t="s">
        <v>833</v>
      </c>
      <c r="F246" s="150" t="s">
        <v>141</v>
      </c>
      <c r="G246" s="149">
        <v>2544000</v>
      </c>
      <c r="H246" s="135">
        <v>2544000</v>
      </c>
    </row>
    <row r="247" spans="1:8" ht="23.25" customHeight="1" x14ac:dyDescent="0.25">
      <c r="A247" s="193" t="s">
        <v>140</v>
      </c>
      <c r="B247" s="194"/>
      <c r="C247" s="133" t="s">
        <v>86</v>
      </c>
      <c r="D247" s="133" t="s">
        <v>360</v>
      </c>
      <c r="E247" s="150" t="s">
        <v>833</v>
      </c>
      <c r="F247" s="150" t="s">
        <v>139</v>
      </c>
      <c r="G247" s="149">
        <v>2544000</v>
      </c>
      <c r="H247" s="135">
        <v>2544000</v>
      </c>
    </row>
    <row r="248" spans="1:8" ht="23.25" customHeight="1" x14ac:dyDescent="0.25">
      <c r="A248" s="193" t="s">
        <v>266</v>
      </c>
      <c r="B248" s="194"/>
      <c r="C248" s="133" t="s">
        <v>86</v>
      </c>
      <c r="D248" s="133" t="s">
        <v>360</v>
      </c>
      <c r="E248" s="133" t="s">
        <v>265</v>
      </c>
      <c r="F248" s="133"/>
      <c r="G248" s="149">
        <v>251446800</v>
      </c>
      <c r="H248" s="135">
        <v>0</v>
      </c>
    </row>
    <row r="249" spans="1:8" ht="68.25" customHeight="1" x14ac:dyDescent="0.25">
      <c r="A249" s="193" t="s">
        <v>690</v>
      </c>
      <c r="B249" s="194"/>
      <c r="C249" s="133" t="s">
        <v>86</v>
      </c>
      <c r="D249" s="133" t="s">
        <v>360</v>
      </c>
      <c r="E249" s="150" t="s">
        <v>689</v>
      </c>
      <c r="F249" s="150"/>
      <c r="G249" s="149">
        <v>251446800</v>
      </c>
      <c r="H249" s="135">
        <v>0</v>
      </c>
    </row>
    <row r="250" spans="1:8" ht="34.5" customHeight="1" x14ac:dyDescent="0.25">
      <c r="A250" s="193" t="s">
        <v>832</v>
      </c>
      <c r="B250" s="194"/>
      <c r="C250" s="133" t="s">
        <v>86</v>
      </c>
      <c r="D250" s="133" t="s">
        <v>360</v>
      </c>
      <c r="E250" s="150" t="s">
        <v>831</v>
      </c>
      <c r="F250" s="151"/>
      <c r="G250" s="149">
        <v>251446800</v>
      </c>
      <c r="H250" s="135">
        <v>0</v>
      </c>
    </row>
    <row r="251" spans="1:8" ht="34.5" customHeight="1" x14ac:dyDescent="0.25">
      <c r="A251" s="193" t="s">
        <v>830</v>
      </c>
      <c r="B251" s="194"/>
      <c r="C251" s="133" t="s">
        <v>86</v>
      </c>
      <c r="D251" s="133" t="s">
        <v>360</v>
      </c>
      <c r="E251" s="150" t="s">
        <v>829</v>
      </c>
      <c r="F251" s="151"/>
      <c r="G251" s="149">
        <v>231806800</v>
      </c>
      <c r="H251" s="135">
        <v>0</v>
      </c>
    </row>
    <row r="252" spans="1:8" ht="23.25" customHeight="1" x14ac:dyDescent="0.25">
      <c r="A252" s="193" t="s">
        <v>132</v>
      </c>
      <c r="B252" s="194"/>
      <c r="C252" s="133" t="s">
        <v>86</v>
      </c>
      <c r="D252" s="133" t="s">
        <v>360</v>
      </c>
      <c r="E252" s="150" t="s">
        <v>829</v>
      </c>
      <c r="F252" s="150" t="s">
        <v>109</v>
      </c>
      <c r="G252" s="149">
        <v>231806800</v>
      </c>
      <c r="H252" s="135">
        <v>0</v>
      </c>
    </row>
    <row r="253" spans="1:8" ht="15" customHeight="1" x14ac:dyDescent="0.25">
      <c r="A253" s="193" t="s">
        <v>166</v>
      </c>
      <c r="B253" s="194"/>
      <c r="C253" s="133" t="s">
        <v>86</v>
      </c>
      <c r="D253" s="133" t="s">
        <v>360</v>
      </c>
      <c r="E253" s="150" t="s">
        <v>829</v>
      </c>
      <c r="F253" s="150" t="s">
        <v>112</v>
      </c>
      <c r="G253" s="149">
        <v>231806800</v>
      </c>
      <c r="H253" s="135">
        <v>0</v>
      </c>
    </row>
    <row r="254" spans="1:8" ht="34.5" customHeight="1" x14ac:dyDescent="0.25">
      <c r="A254" s="193" t="s">
        <v>828</v>
      </c>
      <c r="B254" s="194"/>
      <c r="C254" s="133" t="s">
        <v>86</v>
      </c>
      <c r="D254" s="133" t="s">
        <v>360</v>
      </c>
      <c r="E254" s="150" t="s">
        <v>827</v>
      </c>
      <c r="F254" s="151"/>
      <c r="G254" s="149">
        <v>19640000</v>
      </c>
      <c r="H254" s="135">
        <v>0</v>
      </c>
    </row>
    <row r="255" spans="1:8" ht="23.25" customHeight="1" x14ac:dyDescent="0.25">
      <c r="A255" s="193" t="s">
        <v>132</v>
      </c>
      <c r="B255" s="194"/>
      <c r="C255" s="133" t="s">
        <v>86</v>
      </c>
      <c r="D255" s="133" t="s">
        <v>360</v>
      </c>
      <c r="E255" s="150" t="s">
        <v>827</v>
      </c>
      <c r="F255" s="150" t="s">
        <v>109</v>
      </c>
      <c r="G255" s="149">
        <v>19640000</v>
      </c>
      <c r="H255" s="135">
        <v>0</v>
      </c>
    </row>
    <row r="256" spans="1:8" ht="15" customHeight="1" x14ac:dyDescent="0.25">
      <c r="A256" s="193" t="s">
        <v>166</v>
      </c>
      <c r="B256" s="194"/>
      <c r="C256" s="133" t="s">
        <v>86</v>
      </c>
      <c r="D256" s="133" t="s">
        <v>360</v>
      </c>
      <c r="E256" s="150" t="s">
        <v>827</v>
      </c>
      <c r="F256" s="150" t="s">
        <v>112</v>
      </c>
      <c r="G256" s="149">
        <v>19640000</v>
      </c>
      <c r="H256" s="135">
        <v>0</v>
      </c>
    </row>
    <row r="257" spans="1:8" ht="23.25" customHeight="1" x14ac:dyDescent="0.25">
      <c r="A257" s="193" t="s">
        <v>594</v>
      </c>
      <c r="B257" s="194"/>
      <c r="C257" s="133" t="s">
        <v>86</v>
      </c>
      <c r="D257" s="133" t="s">
        <v>360</v>
      </c>
      <c r="E257" s="133" t="s">
        <v>593</v>
      </c>
      <c r="F257" s="133"/>
      <c r="G257" s="149">
        <v>2000000</v>
      </c>
      <c r="H257" s="135">
        <v>0</v>
      </c>
    </row>
    <row r="258" spans="1:8" ht="15" customHeight="1" x14ac:dyDescent="0.25">
      <c r="A258" s="193" t="s">
        <v>178</v>
      </c>
      <c r="B258" s="194"/>
      <c r="C258" s="133" t="s">
        <v>86</v>
      </c>
      <c r="D258" s="133" t="s">
        <v>360</v>
      </c>
      <c r="E258" s="150" t="s">
        <v>826</v>
      </c>
      <c r="F258" s="150"/>
      <c r="G258" s="149">
        <v>2000000</v>
      </c>
      <c r="H258" s="135">
        <v>0</v>
      </c>
    </row>
    <row r="259" spans="1:8" ht="23.25" customHeight="1" x14ac:dyDescent="0.25">
      <c r="A259" s="193" t="s">
        <v>176</v>
      </c>
      <c r="B259" s="194"/>
      <c r="C259" s="133" t="s">
        <v>86</v>
      </c>
      <c r="D259" s="133" t="s">
        <v>360</v>
      </c>
      <c r="E259" s="150" t="s">
        <v>825</v>
      </c>
      <c r="F259" s="151"/>
      <c r="G259" s="149">
        <v>2000000</v>
      </c>
      <c r="H259" s="135">
        <v>0</v>
      </c>
    </row>
    <row r="260" spans="1:8" ht="15" customHeight="1" x14ac:dyDescent="0.25">
      <c r="A260" s="193" t="s">
        <v>824</v>
      </c>
      <c r="B260" s="194"/>
      <c r="C260" s="133" t="s">
        <v>86</v>
      </c>
      <c r="D260" s="133" t="s">
        <v>360</v>
      </c>
      <c r="E260" s="150" t="s">
        <v>823</v>
      </c>
      <c r="F260" s="151"/>
      <c r="G260" s="149">
        <v>1000000</v>
      </c>
      <c r="H260" s="135">
        <v>0</v>
      </c>
    </row>
    <row r="261" spans="1:8" ht="23.25" customHeight="1" x14ac:dyDescent="0.25">
      <c r="A261" s="193" t="s">
        <v>142</v>
      </c>
      <c r="B261" s="194"/>
      <c r="C261" s="133" t="s">
        <v>86</v>
      </c>
      <c r="D261" s="133" t="s">
        <v>360</v>
      </c>
      <c r="E261" s="150" t="s">
        <v>823</v>
      </c>
      <c r="F261" s="150" t="s">
        <v>141</v>
      </c>
      <c r="G261" s="149">
        <v>1000000</v>
      </c>
      <c r="H261" s="135">
        <v>0</v>
      </c>
    </row>
    <row r="262" spans="1:8" ht="23.25" customHeight="1" x14ac:dyDescent="0.25">
      <c r="A262" s="193" t="s">
        <v>140</v>
      </c>
      <c r="B262" s="194"/>
      <c r="C262" s="133" t="s">
        <v>86</v>
      </c>
      <c r="D262" s="133" t="s">
        <v>360</v>
      </c>
      <c r="E262" s="150" t="s">
        <v>823</v>
      </c>
      <c r="F262" s="150" t="s">
        <v>139</v>
      </c>
      <c r="G262" s="149">
        <v>1000000</v>
      </c>
      <c r="H262" s="135">
        <v>0</v>
      </c>
    </row>
    <row r="263" spans="1:8" ht="34.5" customHeight="1" x14ac:dyDescent="0.25">
      <c r="A263" s="193" t="s">
        <v>822</v>
      </c>
      <c r="B263" s="194"/>
      <c r="C263" s="133" t="s">
        <v>86</v>
      </c>
      <c r="D263" s="133" t="s">
        <v>360</v>
      </c>
      <c r="E263" s="150" t="s">
        <v>821</v>
      </c>
      <c r="F263" s="151"/>
      <c r="G263" s="149">
        <v>1000000</v>
      </c>
      <c r="H263" s="135">
        <v>0</v>
      </c>
    </row>
    <row r="264" spans="1:8" ht="23.25" customHeight="1" x14ac:dyDescent="0.25">
      <c r="A264" s="193" t="s">
        <v>132</v>
      </c>
      <c r="B264" s="194"/>
      <c r="C264" s="133" t="s">
        <v>86</v>
      </c>
      <c r="D264" s="133" t="s">
        <v>360</v>
      </c>
      <c r="E264" s="150" t="s">
        <v>821</v>
      </c>
      <c r="F264" s="150" t="s">
        <v>109</v>
      </c>
      <c r="G264" s="149">
        <v>1000000</v>
      </c>
      <c r="H264" s="135">
        <v>0</v>
      </c>
    </row>
    <row r="265" spans="1:8" ht="15" customHeight="1" x14ac:dyDescent="0.25">
      <c r="A265" s="193" t="s">
        <v>166</v>
      </c>
      <c r="B265" s="194"/>
      <c r="C265" s="133" t="s">
        <v>86</v>
      </c>
      <c r="D265" s="133" t="s">
        <v>360</v>
      </c>
      <c r="E265" s="150" t="s">
        <v>821</v>
      </c>
      <c r="F265" s="150" t="s">
        <v>112</v>
      </c>
      <c r="G265" s="149">
        <v>1000000</v>
      </c>
      <c r="H265" s="135">
        <v>0</v>
      </c>
    </row>
    <row r="266" spans="1:8" ht="23.25" customHeight="1" x14ac:dyDescent="0.25">
      <c r="A266" s="193" t="s">
        <v>586</v>
      </c>
      <c r="B266" s="194"/>
      <c r="C266" s="133" t="s">
        <v>86</v>
      </c>
      <c r="D266" s="133" t="s">
        <v>360</v>
      </c>
      <c r="E266" s="133" t="s">
        <v>585</v>
      </c>
      <c r="F266" s="133"/>
      <c r="G266" s="149">
        <v>6400845.9699999997</v>
      </c>
      <c r="H266" s="135">
        <v>0</v>
      </c>
    </row>
    <row r="267" spans="1:8" ht="15" customHeight="1" x14ac:dyDescent="0.25">
      <c r="A267" s="193" t="s">
        <v>584</v>
      </c>
      <c r="B267" s="194"/>
      <c r="C267" s="133" t="s">
        <v>86</v>
      </c>
      <c r="D267" s="133" t="s">
        <v>360</v>
      </c>
      <c r="E267" s="150" t="s">
        <v>583</v>
      </c>
      <c r="F267" s="150"/>
      <c r="G267" s="149">
        <v>6400845.9699999997</v>
      </c>
      <c r="H267" s="135">
        <v>0</v>
      </c>
    </row>
    <row r="268" spans="1:8" ht="23.25" customHeight="1" x14ac:dyDescent="0.25">
      <c r="A268" s="193" t="s">
        <v>582</v>
      </c>
      <c r="B268" s="194"/>
      <c r="C268" s="133" t="s">
        <v>86</v>
      </c>
      <c r="D268" s="133" t="s">
        <v>360</v>
      </c>
      <c r="E268" s="150" t="s">
        <v>581</v>
      </c>
      <c r="F268" s="151"/>
      <c r="G268" s="149">
        <v>6400845.9699999997</v>
      </c>
      <c r="H268" s="135">
        <v>0</v>
      </c>
    </row>
    <row r="269" spans="1:8" ht="34.5" customHeight="1" x14ac:dyDescent="0.25">
      <c r="A269" s="193" t="s">
        <v>1077</v>
      </c>
      <c r="B269" s="194"/>
      <c r="C269" s="133" t="s">
        <v>86</v>
      </c>
      <c r="D269" s="133" t="s">
        <v>360</v>
      </c>
      <c r="E269" s="150" t="s">
        <v>1076</v>
      </c>
      <c r="F269" s="151"/>
      <c r="G269" s="149">
        <v>6400845.9699999997</v>
      </c>
      <c r="H269" s="135">
        <v>0</v>
      </c>
    </row>
    <row r="270" spans="1:8" ht="23.25" customHeight="1" x14ac:dyDescent="0.25">
      <c r="A270" s="193" t="s">
        <v>142</v>
      </c>
      <c r="B270" s="194"/>
      <c r="C270" s="133" t="s">
        <v>86</v>
      </c>
      <c r="D270" s="133" t="s">
        <v>360</v>
      </c>
      <c r="E270" s="150" t="s">
        <v>1076</v>
      </c>
      <c r="F270" s="150" t="s">
        <v>141</v>
      </c>
      <c r="G270" s="149">
        <v>6400845.9699999997</v>
      </c>
      <c r="H270" s="135">
        <v>0</v>
      </c>
    </row>
    <row r="271" spans="1:8" ht="23.25" customHeight="1" x14ac:dyDescent="0.25">
      <c r="A271" s="193" t="s">
        <v>140</v>
      </c>
      <c r="B271" s="194"/>
      <c r="C271" s="133" t="s">
        <v>86</v>
      </c>
      <c r="D271" s="133" t="s">
        <v>360</v>
      </c>
      <c r="E271" s="150" t="s">
        <v>1076</v>
      </c>
      <c r="F271" s="150" t="s">
        <v>139</v>
      </c>
      <c r="G271" s="149">
        <v>6400845.9699999997</v>
      </c>
      <c r="H271" s="135">
        <v>0</v>
      </c>
    </row>
    <row r="272" spans="1:8" ht="23.25" customHeight="1" x14ac:dyDescent="0.25">
      <c r="A272" s="193" t="s">
        <v>1118</v>
      </c>
      <c r="B272" s="194"/>
      <c r="C272" s="133" t="s">
        <v>86</v>
      </c>
      <c r="D272" s="133" t="s">
        <v>360</v>
      </c>
      <c r="E272" s="133" t="s">
        <v>1119</v>
      </c>
      <c r="F272" s="133"/>
      <c r="G272" s="149">
        <v>2505710</v>
      </c>
      <c r="H272" s="135">
        <v>0</v>
      </c>
    </row>
    <row r="273" spans="1:8" ht="34.5" customHeight="1" x14ac:dyDescent="0.25">
      <c r="A273" s="193" t="s">
        <v>1120</v>
      </c>
      <c r="B273" s="194"/>
      <c r="C273" s="133" t="s">
        <v>86</v>
      </c>
      <c r="D273" s="133" t="s">
        <v>360</v>
      </c>
      <c r="E273" s="150" t="s">
        <v>1121</v>
      </c>
      <c r="F273" s="150"/>
      <c r="G273" s="149">
        <v>2505710</v>
      </c>
      <c r="H273" s="135">
        <v>0</v>
      </c>
    </row>
    <row r="274" spans="1:8" ht="23.25" customHeight="1" x14ac:dyDescent="0.25">
      <c r="A274" s="193" t="s">
        <v>1122</v>
      </c>
      <c r="B274" s="194"/>
      <c r="C274" s="133" t="s">
        <v>86</v>
      </c>
      <c r="D274" s="133" t="s">
        <v>360</v>
      </c>
      <c r="E274" s="150" t="s">
        <v>1123</v>
      </c>
      <c r="F274" s="151"/>
      <c r="G274" s="149">
        <v>2505710</v>
      </c>
      <c r="H274" s="135">
        <v>0</v>
      </c>
    </row>
    <row r="275" spans="1:8" ht="34.5" customHeight="1" x14ac:dyDescent="0.25">
      <c r="A275" s="193" t="s">
        <v>1124</v>
      </c>
      <c r="B275" s="194"/>
      <c r="C275" s="133" t="s">
        <v>86</v>
      </c>
      <c r="D275" s="133" t="s">
        <v>360</v>
      </c>
      <c r="E275" s="150" t="s">
        <v>1125</v>
      </c>
      <c r="F275" s="151"/>
      <c r="G275" s="149">
        <v>2505710</v>
      </c>
      <c r="H275" s="135">
        <v>0</v>
      </c>
    </row>
    <row r="276" spans="1:8" ht="15" customHeight="1" x14ac:dyDescent="0.25">
      <c r="A276" s="193" t="s">
        <v>332</v>
      </c>
      <c r="B276" s="194"/>
      <c r="C276" s="133" t="s">
        <v>86</v>
      </c>
      <c r="D276" s="133" t="s">
        <v>360</v>
      </c>
      <c r="E276" s="150" t="s">
        <v>1125</v>
      </c>
      <c r="F276" s="150" t="s">
        <v>98</v>
      </c>
      <c r="G276" s="149">
        <v>2505710</v>
      </c>
      <c r="H276" s="135">
        <v>0</v>
      </c>
    </row>
    <row r="277" spans="1:8" ht="15" customHeight="1" x14ac:dyDescent="0.25">
      <c r="A277" s="193" t="s">
        <v>331</v>
      </c>
      <c r="B277" s="194"/>
      <c r="C277" s="133" t="s">
        <v>86</v>
      </c>
      <c r="D277" s="133" t="s">
        <v>360</v>
      </c>
      <c r="E277" s="150" t="s">
        <v>1125</v>
      </c>
      <c r="F277" s="150" t="s">
        <v>330</v>
      </c>
      <c r="G277" s="149">
        <v>2505710</v>
      </c>
      <c r="H277" s="135">
        <v>0</v>
      </c>
    </row>
    <row r="278" spans="1:8" ht="15" customHeight="1" x14ac:dyDescent="0.25">
      <c r="A278" s="193" t="s">
        <v>443</v>
      </c>
      <c r="B278" s="194"/>
      <c r="C278" s="133" t="s">
        <v>86</v>
      </c>
      <c r="D278" s="133" t="s">
        <v>360</v>
      </c>
      <c r="E278" s="133" t="s">
        <v>442</v>
      </c>
      <c r="F278" s="133"/>
      <c r="G278" s="149">
        <v>45627053.770000003</v>
      </c>
      <c r="H278" s="135">
        <v>0</v>
      </c>
    </row>
    <row r="279" spans="1:8" ht="15" customHeight="1" x14ac:dyDescent="0.25">
      <c r="A279" s="193" t="s">
        <v>861</v>
      </c>
      <c r="B279" s="194"/>
      <c r="C279" s="133" t="s">
        <v>86</v>
      </c>
      <c r="D279" s="133" t="s">
        <v>360</v>
      </c>
      <c r="E279" s="150" t="s">
        <v>860</v>
      </c>
      <c r="F279" s="151"/>
      <c r="G279" s="149">
        <v>3880275</v>
      </c>
      <c r="H279" s="135">
        <v>0</v>
      </c>
    </row>
    <row r="280" spans="1:8" ht="23.25" customHeight="1" x14ac:dyDescent="0.25">
      <c r="A280" s="193" t="s">
        <v>142</v>
      </c>
      <c r="B280" s="194"/>
      <c r="C280" s="133" t="s">
        <v>86</v>
      </c>
      <c r="D280" s="133" t="s">
        <v>360</v>
      </c>
      <c r="E280" s="150" t="s">
        <v>860</v>
      </c>
      <c r="F280" s="150" t="s">
        <v>141</v>
      </c>
      <c r="G280" s="149">
        <v>3880275</v>
      </c>
      <c r="H280" s="135">
        <v>0</v>
      </c>
    </row>
    <row r="281" spans="1:8" ht="23.25" customHeight="1" x14ac:dyDescent="0.25">
      <c r="A281" s="193" t="s">
        <v>140</v>
      </c>
      <c r="B281" s="194"/>
      <c r="C281" s="133" t="s">
        <v>86</v>
      </c>
      <c r="D281" s="133" t="s">
        <v>360</v>
      </c>
      <c r="E281" s="150" t="s">
        <v>860</v>
      </c>
      <c r="F281" s="150" t="s">
        <v>139</v>
      </c>
      <c r="G281" s="149">
        <v>3880275</v>
      </c>
      <c r="H281" s="135">
        <v>0</v>
      </c>
    </row>
    <row r="282" spans="1:8" ht="15" customHeight="1" x14ac:dyDescent="0.25">
      <c r="A282" s="193" t="s">
        <v>1100</v>
      </c>
      <c r="B282" s="194"/>
      <c r="C282" s="133" t="s">
        <v>86</v>
      </c>
      <c r="D282" s="133" t="s">
        <v>360</v>
      </c>
      <c r="E282" s="150" t="s">
        <v>1101</v>
      </c>
      <c r="F282" s="151"/>
      <c r="G282" s="149">
        <v>18064806.920000002</v>
      </c>
      <c r="H282" s="135">
        <v>0</v>
      </c>
    </row>
    <row r="283" spans="1:8" ht="15" customHeight="1" x14ac:dyDescent="0.25">
      <c r="A283" s="193" t="s">
        <v>332</v>
      </c>
      <c r="B283" s="194"/>
      <c r="C283" s="133" t="s">
        <v>86</v>
      </c>
      <c r="D283" s="133" t="s">
        <v>360</v>
      </c>
      <c r="E283" s="150" t="s">
        <v>1101</v>
      </c>
      <c r="F283" s="150" t="s">
        <v>98</v>
      </c>
      <c r="G283" s="149">
        <v>18064806.920000002</v>
      </c>
      <c r="H283" s="135">
        <v>0</v>
      </c>
    </row>
    <row r="284" spans="1:8" ht="15" customHeight="1" x14ac:dyDescent="0.25">
      <c r="A284" s="193" t="s">
        <v>852</v>
      </c>
      <c r="B284" s="194"/>
      <c r="C284" s="133" t="s">
        <v>86</v>
      </c>
      <c r="D284" s="133" t="s">
        <v>360</v>
      </c>
      <c r="E284" s="150" t="s">
        <v>1101</v>
      </c>
      <c r="F284" s="150" t="s">
        <v>850</v>
      </c>
      <c r="G284" s="149">
        <v>18064806.920000002</v>
      </c>
      <c r="H284" s="135">
        <v>0</v>
      </c>
    </row>
    <row r="285" spans="1:8" ht="15" customHeight="1" x14ac:dyDescent="0.25">
      <c r="A285" s="193" t="s">
        <v>1099</v>
      </c>
      <c r="B285" s="194"/>
      <c r="C285" s="133" t="s">
        <v>86</v>
      </c>
      <c r="D285" s="133" t="s">
        <v>360</v>
      </c>
      <c r="E285" s="150" t="s">
        <v>470</v>
      </c>
      <c r="F285" s="151"/>
      <c r="G285" s="149">
        <v>1823271</v>
      </c>
      <c r="H285" s="135">
        <v>0</v>
      </c>
    </row>
    <row r="286" spans="1:8" ht="23.25" customHeight="1" x14ac:dyDescent="0.25">
      <c r="A286" s="193" t="s">
        <v>142</v>
      </c>
      <c r="B286" s="194"/>
      <c r="C286" s="133" t="s">
        <v>86</v>
      </c>
      <c r="D286" s="133" t="s">
        <v>360</v>
      </c>
      <c r="E286" s="150" t="s">
        <v>470</v>
      </c>
      <c r="F286" s="150" t="s">
        <v>141</v>
      </c>
      <c r="G286" s="149">
        <v>1200000</v>
      </c>
      <c r="H286" s="135">
        <v>0</v>
      </c>
    </row>
    <row r="287" spans="1:8" ht="23.25" customHeight="1" x14ac:dyDescent="0.25">
      <c r="A287" s="193" t="s">
        <v>140</v>
      </c>
      <c r="B287" s="194"/>
      <c r="C287" s="133" t="s">
        <v>86</v>
      </c>
      <c r="D287" s="133" t="s">
        <v>360</v>
      </c>
      <c r="E287" s="150" t="s">
        <v>470</v>
      </c>
      <c r="F287" s="150" t="s">
        <v>139</v>
      </c>
      <c r="G287" s="149">
        <v>1200000</v>
      </c>
      <c r="H287" s="135">
        <v>0</v>
      </c>
    </row>
    <row r="288" spans="1:8" ht="15" customHeight="1" x14ac:dyDescent="0.25">
      <c r="A288" s="193" t="s">
        <v>332</v>
      </c>
      <c r="B288" s="194"/>
      <c r="C288" s="133" t="s">
        <v>86</v>
      </c>
      <c r="D288" s="133" t="s">
        <v>360</v>
      </c>
      <c r="E288" s="150" t="s">
        <v>470</v>
      </c>
      <c r="F288" s="150" t="s">
        <v>98</v>
      </c>
      <c r="G288" s="149">
        <v>623271</v>
      </c>
      <c r="H288" s="135">
        <v>0</v>
      </c>
    </row>
    <row r="289" spans="1:8" ht="15" customHeight="1" x14ac:dyDescent="0.25">
      <c r="A289" s="193" t="s">
        <v>331</v>
      </c>
      <c r="B289" s="194"/>
      <c r="C289" s="133" t="s">
        <v>86</v>
      </c>
      <c r="D289" s="133" t="s">
        <v>360</v>
      </c>
      <c r="E289" s="150" t="s">
        <v>470</v>
      </c>
      <c r="F289" s="150" t="s">
        <v>330</v>
      </c>
      <c r="G289" s="149">
        <v>623271</v>
      </c>
      <c r="H289" s="135">
        <v>0</v>
      </c>
    </row>
    <row r="290" spans="1:8" ht="15" customHeight="1" x14ac:dyDescent="0.25">
      <c r="A290" s="193" t="s">
        <v>820</v>
      </c>
      <c r="B290" s="194"/>
      <c r="C290" s="133" t="s">
        <v>86</v>
      </c>
      <c r="D290" s="133" t="s">
        <v>360</v>
      </c>
      <c r="E290" s="150" t="s">
        <v>818</v>
      </c>
      <c r="F290" s="151"/>
      <c r="G290" s="149">
        <v>21858700.850000001</v>
      </c>
      <c r="H290" s="135">
        <v>0</v>
      </c>
    </row>
    <row r="291" spans="1:8" ht="23.25" customHeight="1" x14ac:dyDescent="0.25">
      <c r="A291" s="193" t="s">
        <v>142</v>
      </c>
      <c r="B291" s="194"/>
      <c r="C291" s="133" t="s">
        <v>86</v>
      </c>
      <c r="D291" s="133" t="s">
        <v>360</v>
      </c>
      <c r="E291" s="150" t="s">
        <v>818</v>
      </c>
      <c r="F291" s="150" t="s">
        <v>141</v>
      </c>
      <c r="G291" s="149">
        <v>471800</v>
      </c>
      <c r="H291" s="135">
        <v>0</v>
      </c>
    </row>
    <row r="292" spans="1:8" ht="23.25" customHeight="1" x14ac:dyDescent="0.25">
      <c r="A292" s="193" t="s">
        <v>140</v>
      </c>
      <c r="B292" s="194"/>
      <c r="C292" s="133" t="s">
        <v>86</v>
      </c>
      <c r="D292" s="133" t="s">
        <v>360</v>
      </c>
      <c r="E292" s="150" t="s">
        <v>818</v>
      </c>
      <c r="F292" s="150" t="s">
        <v>139</v>
      </c>
      <c r="G292" s="149">
        <v>471800</v>
      </c>
      <c r="H292" s="135">
        <v>0</v>
      </c>
    </row>
    <row r="293" spans="1:8" ht="15" customHeight="1" x14ac:dyDescent="0.25">
      <c r="A293" s="193" t="s">
        <v>332</v>
      </c>
      <c r="B293" s="194"/>
      <c r="C293" s="133" t="s">
        <v>86</v>
      </c>
      <c r="D293" s="133" t="s">
        <v>360</v>
      </c>
      <c r="E293" s="150" t="s">
        <v>818</v>
      </c>
      <c r="F293" s="150" t="s">
        <v>98</v>
      </c>
      <c r="G293" s="149">
        <v>21386900.850000001</v>
      </c>
      <c r="H293" s="135">
        <v>0</v>
      </c>
    </row>
    <row r="294" spans="1:8" ht="15" customHeight="1" x14ac:dyDescent="0.25">
      <c r="A294" s="193" t="s">
        <v>331</v>
      </c>
      <c r="B294" s="194"/>
      <c r="C294" s="133" t="s">
        <v>86</v>
      </c>
      <c r="D294" s="133" t="s">
        <v>360</v>
      </c>
      <c r="E294" s="150" t="s">
        <v>818</v>
      </c>
      <c r="F294" s="150" t="s">
        <v>330</v>
      </c>
      <c r="G294" s="149">
        <v>40000</v>
      </c>
      <c r="H294" s="135">
        <v>0</v>
      </c>
    </row>
    <row r="295" spans="1:8" ht="15" customHeight="1" x14ac:dyDescent="0.25">
      <c r="A295" s="193" t="s">
        <v>819</v>
      </c>
      <c r="B295" s="194"/>
      <c r="C295" s="133" t="s">
        <v>86</v>
      </c>
      <c r="D295" s="133" t="s">
        <v>360</v>
      </c>
      <c r="E295" s="150" t="s">
        <v>818</v>
      </c>
      <c r="F295" s="150" t="s">
        <v>817</v>
      </c>
      <c r="G295" s="149">
        <v>21346900.850000001</v>
      </c>
      <c r="H295" s="135">
        <v>0</v>
      </c>
    </row>
    <row r="296" spans="1:8" ht="23.25" customHeight="1" x14ac:dyDescent="0.25">
      <c r="A296" s="263" t="s">
        <v>1377</v>
      </c>
      <c r="B296" s="264"/>
      <c r="C296" s="152" t="s">
        <v>118</v>
      </c>
      <c r="D296" s="152"/>
      <c r="E296" s="152"/>
      <c r="F296" s="152"/>
      <c r="G296" s="153">
        <v>132969714.79000001</v>
      </c>
      <c r="H296" s="138">
        <v>0</v>
      </c>
    </row>
    <row r="297" spans="1:8" ht="23.25" customHeight="1" x14ac:dyDescent="0.25">
      <c r="A297" s="193" t="s">
        <v>816</v>
      </c>
      <c r="B297" s="194"/>
      <c r="C297" s="133" t="s">
        <v>118</v>
      </c>
      <c r="D297" s="133" t="s">
        <v>243</v>
      </c>
      <c r="E297" s="134"/>
      <c r="F297" s="134"/>
      <c r="G297" s="149">
        <v>55334825.740000002</v>
      </c>
      <c r="H297" s="135">
        <v>0</v>
      </c>
    </row>
    <row r="298" spans="1:8" ht="23.25" customHeight="1" x14ac:dyDescent="0.25">
      <c r="A298" s="193" t="s">
        <v>606</v>
      </c>
      <c r="B298" s="194"/>
      <c r="C298" s="133" t="s">
        <v>118</v>
      </c>
      <c r="D298" s="133" t="s">
        <v>243</v>
      </c>
      <c r="E298" s="133" t="s">
        <v>605</v>
      </c>
      <c r="F298" s="133"/>
      <c r="G298" s="149">
        <v>55334825.740000002</v>
      </c>
      <c r="H298" s="135">
        <v>0</v>
      </c>
    </row>
    <row r="299" spans="1:8" ht="45.75" customHeight="1" x14ac:dyDescent="0.25">
      <c r="A299" s="193" t="s">
        <v>815</v>
      </c>
      <c r="B299" s="194"/>
      <c r="C299" s="133" t="s">
        <v>118</v>
      </c>
      <c r="D299" s="133" t="s">
        <v>243</v>
      </c>
      <c r="E299" s="150" t="s">
        <v>814</v>
      </c>
      <c r="F299" s="150"/>
      <c r="G299" s="149">
        <v>5859032.7999999998</v>
      </c>
      <c r="H299" s="135">
        <v>0</v>
      </c>
    </row>
    <row r="300" spans="1:8" ht="45.75" customHeight="1" x14ac:dyDescent="0.25">
      <c r="A300" s="193" t="s">
        <v>813</v>
      </c>
      <c r="B300" s="194"/>
      <c r="C300" s="133" t="s">
        <v>118</v>
      </c>
      <c r="D300" s="133" t="s">
        <v>243</v>
      </c>
      <c r="E300" s="150" t="s">
        <v>812</v>
      </c>
      <c r="F300" s="151"/>
      <c r="G300" s="149">
        <v>208795.2</v>
      </c>
      <c r="H300" s="135">
        <v>0</v>
      </c>
    </row>
    <row r="301" spans="1:8" ht="23.25" customHeight="1" x14ac:dyDescent="0.25">
      <c r="A301" s="193" t="s">
        <v>811</v>
      </c>
      <c r="B301" s="194"/>
      <c r="C301" s="133" t="s">
        <v>118</v>
      </c>
      <c r="D301" s="133" t="s">
        <v>243</v>
      </c>
      <c r="E301" s="150" t="s">
        <v>810</v>
      </c>
      <c r="F301" s="151"/>
      <c r="G301" s="149">
        <v>208795.2</v>
      </c>
      <c r="H301" s="135">
        <v>0</v>
      </c>
    </row>
    <row r="302" spans="1:8" ht="23.25" customHeight="1" x14ac:dyDescent="0.25">
      <c r="A302" s="193" t="s">
        <v>142</v>
      </c>
      <c r="B302" s="194"/>
      <c r="C302" s="133" t="s">
        <v>118</v>
      </c>
      <c r="D302" s="133" t="s">
        <v>243</v>
      </c>
      <c r="E302" s="150" t="s">
        <v>810</v>
      </c>
      <c r="F302" s="150" t="s">
        <v>141</v>
      </c>
      <c r="G302" s="149">
        <v>208795.2</v>
      </c>
      <c r="H302" s="135">
        <v>0</v>
      </c>
    </row>
    <row r="303" spans="1:8" ht="23.25" customHeight="1" x14ac:dyDescent="0.25">
      <c r="A303" s="193" t="s">
        <v>140</v>
      </c>
      <c r="B303" s="194"/>
      <c r="C303" s="133" t="s">
        <v>118</v>
      </c>
      <c r="D303" s="133" t="s">
        <v>243</v>
      </c>
      <c r="E303" s="150" t="s">
        <v>810</v>
      </c>
      <c r="F303" s="150" t="s">
        <v>139</v>
      </c>
      <c r="G303" s="149">
        <v>208795.2</v>
      </c>
      <c r="H303" s="135">
        <v>0</v>
      </c>
    </row>
    <row r="304" spans="1:8" ht="45.75" customHeight="1" x14ac:dyDescent="0.25">
      <c r="A304" s="193" t="s">
        <v>809</v>
      </c>
      <c r="B304" s="194"/>
      <c r="C304" s="133" t="s">
        <v>118</v>
      </c>
      <c r="D304" s="133" t="s">
        <v>243</v>
      </c>
      <c r="E304" s="150" t="s">
        <v>808</v>
      </c>
      <c r="F304" s="151"/>
      <c r="G304" s="149">
        <v>5650237.5999999996</v>
      </c>
      <c r="H304" s="135">
        <v>0</v>
      </c>
    </row>
    <row r="305" spans="1:8" ht="23.25" customHeight="1" x14ac:dyDescent="0.25">
      <c r="A305" s="193" t="s">
        <v>807</v>
      </c>
      <c r="B305" s="194"/>
      <c r="C305" s="133" t="s">
        <v>118</v>
      </c>
      <c r="D305" s="133" t="s">
        <v>243</v>
      </c>
      <c r="E305" s="150" t="s">
        <v>806</v>
      </c>
      <c r="F305" s="151"/>
      <c r="G305" s="149">
        <v>3512299.98</v>
      </c>
      <c r="H305" s="135">
        <v>0</v>
      </c>
    </row>
    <row r="306" spans="1:8" ht="23.25" customHeight="1" x14ac:dyDescent="0.25">
      <c r="A306" s="193" t="s">
        <v>142</v>
      </c>
      <c r="B306" s="194"/>
      <c r="C306" s="133" t="s">
        <v>118</v>
      </c>
      <c r="D306" s="133" t="s">
        <v>243</v>
      </c>
      <c r="E306" s="150" t="s">
        <v>806</v>
      </c>
      <c r="F306" s="150" t="s">
        <v>141</v>
      </c>
      <c r="G306" s="149">
        <v>3512299.98</v>
      </c>
      <c r="H306" s="135">
        <v>0</v>
      </c>
    </row>
    <row r="307" spans="1:8" ht="23.25" customHeight="1" x14ac:dyDescent="0.25">
      <c r="A307" s="193" t="s">
        <v>140</v>
      </c>
      <c r="B307" s="194"/>
      <c r="C307" s="133" t="s">
        <v>118</v>
      </c>
      <c r="D307" s="133" t="s">
        <v>243</v>
      </c>
      <c r="E307" s="150" t="s">
        <v>806</v>
      </c>
      <c r="F307" s="150" t="s">
        <v>139</v>
      </c>
      <c r="G307" s="149">
        <v>3512299.98</v>
      </c>
      <c r="H307" s="135">
        <v>0</v>
      </c>
    </row>
    <row r="308" spans="1:8" ht="34.5" customHeight="1" x14ac:dyDescent="0.25">
      <c r="A308" s="193" t="s">
        <v>805</v>
      </c>
      <c r="B308" s="194"/>
      <c r="C308" s="133" t="s">
        <v>118</v>
      </c>
      <c r="D308" s="133" t="s">
        <v>243</v>
      </c>
      <c r="E308" s="150" t="s">
        <v>804</v>
      </c>
      <c r="F308" s="151"/>
      <c r="G308" s="149">
        <v>2137937.62</v>
      </c>
      <c r="H308" s="135">
        <v>0</v>
      </c>
    </row>
    <row r="309" spans="1:8" ht="23.25" customHeight="1" x14ac:dyDescent="0.25">
      <c r="A309" s="193" t="s">
        <v>132</v>
      </c>
      <c r="B309" s="194"/>
      <c r="C309" s="133" t="s">
        <v>118</v>
      </c>
      <c r="D309" s="133" t="s">
        <v>243</v>
      </c>
      <c r="E309" s="150" t="s">
        <v>804</v>
      </c>
      <c r="F309" s="150" t="s">
        <v>109</v>
      </c>
      <c r="G309" s="149">
        <v>2137937.62</v>
      </c>
      <c r="H309" s="135">
        <v>0</v>
      </c>
    </row>
    <row r="310" spans="1:8" ht="15" customHeight="1" x14ac:dyDescent="0.25">
      <c r="A310" s="193" t="s">
        <v>166</v>
      </c>
      <c r="B310" s="194"/>
      <c r="C310" s="133" t="s">
        <v>118</v>
      </c>
      <c r="D310" s="133" t="s">
        <v>243</v>
      </c>
      <c r="E310" s="150" t="s">
        <v>804</v>
      </c>
      <c r="F310" s="150" t="s">
        <v>112</v>
      </c>
      <c r="G310" s="149">
        <v>2137937.62</v>
      </c>
      <c r="H310" s="135">
        <v>0</v>
      </c>
    </row>
    <row r="311" spans="1:8" ht="34.5" customHeight="1" x14ac:dyDescent="0.25">
      <c r="A311" s="193" t="s">
        <v>803</v>
      </c>
      <c r="B311" s="194"/>
      <c r="C311" s="133" t="s">
        <v>118</v>
      </c>
      <c r="D311" s="133" t="s">
        <v>243</v>
      </c>
      <c r="E311" s="150" t="s">
        <v>802</v>
      </c>
      <c r="F311" s="150"/>
      <c r="G311" s="149">
        <v>1359200</v>
      </c>
      <c r="H311" s="135">
        <v>0</v>
      </c>
    </row>
    <row r="312" spans="1:8" ht="79.5" customHeight="1" x14ac:dyDescent="0.25">
      <c r="A312" s="193" t="s">
        <v>801</v>
      </c>
      <c r="B312" s="194"/>
      <c r="C312" s="133" t="s">
        <v>118</v>
      </c>
      <c r="D312" s="133" t="s">
        <v>243</v>
      </c>
      <c r="E312" s="150" t="s">
        <v>800</v>
      </c>
      <c r="F312" s="151"/>
      <c r="G312" s="149">
        <v>1359200</v>
      </c>
      <c r="H312" s="135">
        <v>0</v>
      </c>
    </row>
    <row r="313" spans="1:8" ht="34.5" customHeight="1" x14ac:dyDescent="0.25">
      <c r="A313" s="193" t="s">
        <v>799</v>
      </c>
      <c r="B313" s="194"/>
      <c r="C313" s="133" t="s">
        <v>118</v>
      </c>
      <c r="D313" s="133" t="s">
        <v>243</v>
      </c>
      <c r="E313" s="150" t="s">
        <v>798</v>
      </c>
      <c r="F313" s="151"/>
      <c r="G313" s="149">
        <v>1359200</v>
      </c>
      <c r="H313" s="135">
        <v>0</v>
      </c>
    </row>
    <row r="314" spans="1:8" ht="23.25" customHeight="1" x14ac:dyDescent="0.25">
      <c r="A314" s="193" t="s">
        <v>142</v>
      </c>
      <c r="B314" s="194"/>
      <c r="C314" s="133" t="s">
        <v>118</v>
      </c>
      <c r="D314" s="133" t="s">
        <v>243</v>
      </c>
      <c r="E314" s="150" t="s">
        <v>798</v>
      </c>
      <c r="F314" s="150" t="s">
        <v>141</v>
      </c>
      <c r="G314" s="149">
        <v>1359200</v>
      </c>
      <c r="H314" s="135">
        <v>0</v>
      </c>
    </row>
    <row r="315" spans="1:8" ht="23.25" customHeight="1" x14ac:dyDescent="0.25">
      <c r="A315" s="193" t="s">
        <v>140</v>
      </c>
      <c r="B315" s="194"/>
      <c r="C315" s="133" t="s">
        <v>118</v>
      </c>
      <c r="D315" s="133" t="s">
        <v>243</v>
      </c>
      <c r="E315" s="150" t="s">
        <v>798</v>
      </c>
      <c r="F315" s="150" t="s">
        <v>139</v>
      </c>
      <c r="G315" s="149">
        <v>1359200</v>
      </c>
      <c r="H315" s="135">
        <v>0</v>
      </c>
    </row>
    <row r="316" spans="1:8" ht="23.25" customHeight="1" x14ac:dyDescent="0.25">
      <c r="A316" s="193" t="s">
        <v>797</v>
      </c>
      <c r="B316" s="194"/>
      <c r="C316" s="133" t="s">
        <v>118</v>
      </c>
      <c r="D316" s="133" t="s">
        <v>243</v>
      </c>
      <c r="E316" s="150" t="s">
        <v>796</v>
      </c>
      <c r="F316" s="150"/>
      <c r="G316" s="149">
        <v>2557121.21</v>
      </c>
      <c r="H316" s="135">
        <v>0</v>
      </c>
    </row>
    <row r="317" spans="1:8" ht="23.25" customHeight="1" x14ac:dyDescent="0.25">
      <c r="A317" s="193" t="s">
        <v>795</v>
      </c>
      <c r="B317" s="194"/>
      <c r="C317" s="133" t="s">
        <v>118</v>
      </c>
      <c r="D317" s="133" t="s">
        <v>243</v>
      </c>
      <c r="E317" s="150" t="s">
        <v>794</v>
      </c>
      <c r="F317" s="151"/>
      <c r="G317" s="149">
        <v>2557121.21</v>
      </c>
      <c r="H317" s="135">
        <v>0</v>
      </c>
    </row>
    <row r="318" spans="1:8" ht="23.25" customHeight="1" x14ac:dyDescent="0.25">
      <c r="A318" s="193" t="s">
        <v>793</v>
      </c>
      <c r="B318" s="194"/>
      <c r="C318" s="133" t="s">
        <v>118</v>
      </c>
      <c r="D318" s="133" t="s">
        <v>243</v>
      </c>
      <c r="E318" s="150" t="s">
        <v>1378</v>
      </c>
      <c r="F318" s="151"/>
      <c r="G318" s="149">
        <v>336790</v>
      </c>
      <c r="H318" s="135">
        <v>0</v>
      </c>
    </row>
    <row r="319" spans="1:8" ht="23.25" customHeight="1" x14ac:dyDescent="0.25">
      <c r="A319" s="193" t="s">
        <v>142</v>
      </c>
      <c r="B319" s="194"/>
      <c r="C319" s="133" t="s">
        <v>118</v>
      </c>
      <c r="D319" s="133" t="s">
        <v>243</v>
      </c>
      <c r="E319" s="150" t="s">
        <v>1378</v>
      </c>
      <c r="F319" s="150" t="s">
        <v>141</v>
      </c>
      <c r="G319" s="149">
        <v>336790</v>
      </c>
      <c r="H319" s="135">
        <v>0</v>
      </c>
    </row>
    <row r="320" spans="1:8" ht="23.25" customHeight="1" x14ac:dyDescent="0.25">
      <c r="A320" s="193" t="s">
        <v>140</v>
      </c>
      <c r="B320" s="194"/>
      <c r="C320" s="133" t="s">
        <v>118</v>
      </c>
      <c r="D320" s="133" t="s">
        <v>243</v>
      </c>
      <c r="E320" s="150" t="s">
        <v>1378</v>
      </c>
      <c r="F320" s="150" t="s">
        <v>139</v>
      </c>
      <c r="G320" s="149">
        <v>336790</v>
      </c>
      <c r="H320" s="135">
        <v>0</v>
      </c>
    </row>
    <row r="321" spans="1:8" ht="23.25" customHeight="1" x14ac:dyDescent="0.25">
      <c r="A321" s="193" t="s">
        <v>793</v>
      </c>
      <c r="B321" s="194"/>
      <c r="C321" s="133" t="s">
        <v>118</v>
      </c>
      <c r="D321" s="133" t="s">
        <v>243</v>
      </c>
      <c r="E321" s="150" t="s">
        <v>792</v>
      </c>
      <c r="F321" s="151"/>
      <c r="G321" s="149">
        <v>200000</v>
      </c>
      <c r="H321" s="135">
        <v>0</v>
      </c>
    </row>
    <row r="322" spans="1:8" ht="23.25" customHeight="1" x14ac:dyDescent="0.25">
      <c r="A322" s="193" t="s">
        <v>132</v>
      </c>
      <c r="B322" s="194"/>
      <c r="C322" s="133" t="s">
        <v>118</v>
      </c>
      <c r="D322" s="133" t="s">
        <v>243</v>
      </c>
      <c r="E322" s="150" t="s">
        <v>792</v>
      </c>
      <c r="F322" s="150" t="s">
        <v>109</v>
      </c>
      <c r="G322" s="149">
        <v>200000</v>
      </c>
      <c r="H322" s="135">
        <v>0</v>
      </c>
    </row>
    <row r="323" spans="1:8" ht="15" customHeight="1" x14ac:dyDescent="0.25">
      <c r="A323" s="193" t="s">
        <v>131</v>
      </c>
      <c r="B323" s="194"/>
      <c r="C323" s="133" t="s">
        <v>118</v>
      </c>
      <c r="D323" s="133" t="s">
        <v>243</v>
      </c>
      <c r="E323" s="150" t="s">
        <v>792</v>
      </c>
      <c r="F323" s="150" t="s">
        <v>127</v>
      </c>
      <c r="G323" s="149">
        <v>200000</v>
      </c>
      <c r="H323" s="135">
        <v>0</v>
      </c>
    </row>
    <row r="324" spans="1:8" ht="23.25" customHeight="1" x14ac:dyDescent="0.25">
      <c r="A324" s="193" t="s">
        <v>791</v>
      </c>
      <c r="B324" s="194"/>
      <c r="C324" s="133" t="s">
        <v>118</v>
      </c>
      <c r="D324" s="133" t="s">
        <v>243</v>
      </c>
      <c r="E324" s="150" t="s">
        <v>789</v>
      </c>
      <c r="F324" s="151"/>
      <c r="G324" s="149">
        <v>960000</v>
      </c>
      <c r="H324" s="135">
        <v>0</v>
      </c>
    </row>
    <row r="325" spans="1:8" ht="23.25" customHeight="1" x14ac:dyDescent="0.25">
      <c r="A325" s="193" t="s">
        <v>142</v>
      </c>
      <c r="B325" s="194"/>
      <c r="C325" s="133" t="s">
        <v>118</v>
      </c>
      <c r="D325" s="133" t="s">
        <v>243</v>
      </c>
      <c r="E325" s="150" t="s">
        <v>789</v>
      </c>
      <c r="F325" s="150" t="s">
        <v>141</v>
      </c>
      <c r="G325" s="149">
        <v>83000</v>
      </c>
      <c r="H325" s="135">
        <v>0</v>
      </c>
    </row>
    <row r="326" spans="1:8" ht="23.25" customHeight="1" x14ac:dyDescent="0.25">
      <c r="A326" s="193" t="s">
        <v>140</v>
      </c>
      <c r="B326" s="194"/>
      <c r="C326" s="133" t="s">
        <v>118</v>
      </c>
      <c r="D326" s="133" t="s">
        <v>243</v>
      </c>
      <c r="E326" s="150" t="s">
        <v>789</v>
      </c>
      <c r="F326" s="150" t="s">
        <v>139</v>
      </c>
      <c r="G326" s="149">
        <v>83000</v>
      </c>
      <c r="H326" s="135">
        <v>0</v>
      </c>
    </row>
    <row r="327" spans="1:8" ht="15" customHeight="1" x14ac:dyDescent="0.25">
      <c r="A327" s="193" t="s">
        <v>138</v>
      </c>
      <c r="B327" s="194"/>
      <c r="C327" s="133" t="s">
        <v>118</v>
      </c>
      <c r="D327" s="133" t="s">
        <v>243</v>
      </c>
      <c r="E327" s="150" t="s">
        <v>789</v>
      </c>
      <c r="F327" s="150" t="s">
        <v>137</v>
      </c>
      <c r="G327" s="149">
        <v>877000</v>
      </c>
      <c r="H327" s="135">
        <v>0</v>
      </c>
    </row>
    <row r="328" spans="1:8" ht="15" customHeight="1" x14ac:dyDescent="0.25">
      <c r="A328" s="193" t="s">
        <v>790</v>
      </c>
      <c r="B328" s="194"/>
      <c r="C328" s="133" t="s">
        <v>118</v>
      </c>
      <c r="D328" s="133" t="s">
        <v>243</v>
      </c>
      <c r="E328" s="150" t="s">
        <v>789</v>
      </c>
      <c r="F328" s="150" t="s">
        <v>788</v>
      </c>
      <c r="G328" s="149">
        <v>877000</v>
      </c>
      <c r="H328" s="135">
        <v>0</v>
      </c>
    </row>
    <row r="329" spans="1:8" ht="23.25" customHeight="1" x14ac:dyDescent="0.25">
      <c r="A329" s="193" t="s">
        <v>787</v>
      </c>
      <c r="B329" s="194"/>
      <c r="C329" s="133" t="s">
        <v>118</v>
      </c>
      <c r="D329" s="133" t="s">
        <v>243</v>
      </c>
      <c r="E329" s="150" t="s">
        <v>786</v>
      </c>
      <c r="F329" s="151"/>
      <c r="G329" s="149">
        <v>138802.5</v>
      </c>
      <c r="H329" s="135">
        <v>0</v>
      </c>
    </row>
    <row r="330" spans="1:8" ht="23.25" customHeight="1" x14ac:dyDescent="0.25">
      <c r="A330" s="193" t="s">
        <v>142</v>
      </c>
      <c r="B330" s="194"/>
      <c r="C330" s="133" t="s">
        <v>118</v>
      </c>
      <c r="D330" s="133" t="s">
        <v>243</v>
      </c>
      <c r="E330" s="150" t="s">
        <v>786</v>
      </c>
      <c r="F330" s="150" t="s">
        <v>141</v>
      </c>
      <c r="G330" s="149">
        <v>138802.5</v>
      </c>
      <c r="H330" s="135">
        <v>0</v>
      </c>
    </row>
    <row r="331" spans="1:8" ht="23.25" customHeight="1" x14ac:dyDescent="0.25">
      <c r="A331" s="193" t="s">
        <v>140</v>
      </c>
      <c r="B331" s="194"/>
      <c r="C331" s="133" t="s">
        <v>118</v>
      </c>
      <c r="D331" s="133" t="s">
        <v>243</v>
      </c>
      <c r="E331" s="150" t="s">
        <v>786</v>
      </c>
      <c r="F331" s="150" t="s">
        <v>139</v>
      </c>
      <c r="G331" s="149">
        <v>138802.5</v>
      </c>
      <c r="H331" s="135">
        <v>0</v>
      </c>
    </row>
    <row r="332" spans="1:8" ht="34.5" customHeight="1" x14ac:dyDescent="0.25">
      <c r="A332" s="193" t="s">
        <v>785</v>
      </c>
      <c r="B332" s="194"/>
      <c r="C332" s="133" t="s">
        <v>118</v>
      </c>
      <c r="D332" s="133" t="s">
        <v>243</v>
      </c>
      <c r="E332" s="150" t="s">
        <v>784</v>
      </c>
      <c r="F332" s="151"/>
      <c r="G332" s="149">
        <v>900000</v>
      </c>
      <c r="H332" s="135">
        <v>0</v>
      </c>
    </row>
    <row r="333" spans="1:8" ht="45.75" customHeight="1" x14ac:dyDescent="0.25">
      <c r="A333" s="193" t="s">
        <v>146</v>
      </c>
      <c r="B333" s="194"/>
      <c r="C333" s="133" t="s">
        <v>118</v>
      </c>
      <c r="D333" s="133" t="s">
        <v>243</v>
      </c>
      <c r="E333" s="150" t="s">
        <v>784</v>
      </c>
      <c r="F333" s="150" t="s">
        <v>145</v>
      </c>
      <c r="G333" s="149">
        <v>900000</v>
      </c>
      <c r="H333" s="135">
        <v>0</v>
      </c>
    </row>
    <row r="334" spans="1:8" ht="15" customHeight="1" x14ac:dyDescent="0.25">
      <c r="A334" s="193" t="s">
        <v>144</v>
      </c>
      <c r="B334" s="194"/>
      <c r="C334" s="133" t="s">
        <v>118</v>
      </c>
      <c r="D334" s="133" t="s">
        <v>243</v>
      </c>
      <c r="E334" s="150" t="s">
        <v>784</v>
      </c>
      <c r="F334" s="150" t="s">
        <v>143</v>
      </c>
      <c r="G334" s="149">
        <v>900000</v>
      </c>
      <c r="H334" s="135">
        <v>0</v>
      </c>
    </row>
    <row r="335" spans="1:8" ht="57" customHeight="1" x14ac:dyDescent="0.25">
      <c r="A335" s="193" t="s">
        <v>1467</v>
      </c>
      <c r="B335" s="194"/>
      <c r="C335" s="133" t="s">
        <v>118</v>
      </c>
      <c r="D335" s="133" t="s">
        <v>243</v>
      </c>
      <c r="E335" s="150" t="s">
        <v>1468</v>
      </c>
      <c r="F335" s="151"/>
      <c r="G335" s="149">
        <v>21528.71</v>
      </c>
      <c r="H335" s="135">
        <v>0</v>
      </c>
    </row>
    <row r="336" spans="1:8" ht="23.25" customHeight="1" x14ac:dyDescent="0.25">
      <c r="A336" s="193" t="s">
        <v>405</v>
      </c>
      <c r="B336" s="194"/>
      <c r="C336" s="133" t="s">
        <v>118</v>
      </c>
      <c r="D336" s="133" t="s">
        <v>243</v>
      </c>
      <c r="E336" s="150" t="s">
        <v>1468</v>
      </c>
      <c r="F336" s="150" t="s">
        <v>404</v>
      </c>
      <c r="G336" s="149">
        <v>21528.71</v>
      </c>
      <c r="H336" s="135">
        <v>0</v>
      </c>
    </row>
    <row r="337" spans="1:8" ht="15" customHeight="1" x14ac:dyDescent="0.25">
      <c r="A337" s="193" t="s">
        <v>403</v>
      </c>
      <c r="B337" s="194"/>
      <c r="C337" s="133" t="s">
        <v>118</v>
      </c>
      <c r="D337" s="133" t="s">
        <v>243</v>
      </c>
      <c r="E337" s="150" t="s">
        <v>1468</v>
      </c>
      <c r="F337" s="150" t="s">
        <v>401</v>
      </c>
      <c r="G337" s="149">
        <v>21528.71</v>
      </c>
      <c r="H337" s="135">
        <v>0</v>
      </c>
    </row>
    <row r="338" spans="1:8" ht="15" customHeight="1" x14ac:dyDescent="0.25">
      <c r="A338" s="193" t="s">
        <v>178</v>
      </c>
      <c r="B338" s="194"/>
      <c r="C338" s="133" t="s">
        <v>118</v>
      </c>
      <c r="D338" s="133" t="s">
        <v>243</v>
      </c>
      <c r="E338" s="150" t="s">
        <v>783</v>
      </c>
      <c r="F338" s="150"/>
      <c r="G338" s="149">
        <v>45559471.729999997</v>
      </c>
      <c r="H338" s="135">
        <v>0</v>
      </c>
    </row>
    <row r="339" spans="1:8" ht="23.25" customHeight="1" x14ac:dyDescent="0.25">
      <c r="A339" s="193" t="s">
        <v>176</v>
      </c>
      <c r="B339" s="194"/>
      <c r="C339" s="133" t="s">
        <v>118</v>
      </c>
      <c r="D339" s="133" t="s">
        <v>243</v>
      </c>
      <c r="E339" s="150" t="s">
        <v>782</v>
      </c>
      <c r="F339" s="151"/>
      <c r="G339" s="149">
        <v>43044471.729999997</v>
      </c>
      <c r="H339" s="135">
        <v>0</v>
      </c>
    </row>
    <row r="340" spans="1:8" ht="34.5" customHeight="1" x14ac:dyDescent="0.25">
      <c r="A340" s="193" t="s">
        <v>781</v>
      </c>
      <c r="B340" s="194"/>
      <c r="C340" s="133" t="s">
        <v>118</v>
      </c>
      <c r="D340" s="133" t="s">
        <v>243</v>
      </c>
      <c r="E340" s="150" t="s">
        <v>780</v>
      </c>
      <c r="F340" s="151"/>
      <c r="G340" s="149">
        <v>43044471.729999997</v>
      </c>
      <c r="H340" s="135">
        <v>0</v>
      </c>
    </row>
    <row r="341" spans="1:8" ht="45.75" customHeight="1" x14ac:dyDescent="0.25">
      <c r="A341" s="193" t="s">
        <v>146</v>
      </c>
      <c r="B341" s="194"/>
      <c r="C341" s="133" t="s">
        <v>118</v>
      </c>
      <c r="D341" s="133" t="s">
        <v>243</v>
      </c>
      <c r="E341" s="150" t="s">
        <v>780</v>
      </c>
      <c r="F341" s="150" t="s">
        <v>145</v>
      </c>
      <c r="G341" s="149">
        <v>41641781.619999997</v>
      </c>
      <c r="H341" s="135">
        <v>0</v>
      </c>
    </row>
    <row r="342" spans="1:8" ht="15" customHeight="1" x14ac:dyDescent="0.25">
      <c r="A342" s="193" t="s">
        <v>144</v>
      </c>
      <c r="B342" s="194"/>
      <c r="C342" s="133" t="s">
        <v>118</v>
      </c>
      <c r="D342" s="133" t="s">
        <v>243</v>
      </c>
      <c r="E342" s="150" t="s">
        <v>780</v>
      </c>
      <c r="F342" s="150" t="s">
        <v>143</v>
      </c>
      <c r="G342" s="149">
        <v>41641781.619999997</v>
      </c>
      <c r="H342" s="135">
        <v>0</v>
      </c>
    </row>
    <row r="343" spans="1:8" ht="23.25" customHeight="1" x14ac:dyDescent="0.25">
      <c r="A343" s="193" t="s">
        <v>142</v>
      </c>
      <c r="B343" s="194"/>
      <c r="C343" s="133" t="s">
        <v>118</v>
      </c>
      <c r="D343" s="133" t="s">
        <v>243</v>
      </c>
      <c r="E343" s="150" t="s">
        <v>780</v>
      </c>
      <c r="F343" s="150" t="s">
        <v>141</v>
      </c>
      <c r="G343" s="149">
        <v>1402690.11</v>
      </c>
      <c r="H343" s="135">
        <v>0</v>
      </c>
    </row>
    <row r="344" spans="1:8" ht="23.25" customHeight="1" x14ac:dyDescent="0.25">
      <c r="A344" s="193" t="s">
        <v>140</v>
      </c>
      <c r="B344" s="194"/>
      <c r="C344" s="133" t="s">
        <v>118</v>
      </c>
      <c r="D344" s="133" t="s">
        <v>243</v>
      </c>
      <c r="E344" s="150" t="s">
        <v>780</v>
      </c>
      <c r="F344" s="150" t="s">
        <v>139</v>
      </c>
      <c r="G344" s="149">
        <v>1402690.11</v>
      </c>
      <c r="H344" s="135">
        <v>0</v>
      </c>
    </row>
    <row r="345" spans="1:8" ht="45.75" customHeight="1" x14ac:dyDescent="0.25">
      <c r="A345" s="193" t="s">
        <v>1156</v>
      </c>
      <c r="B345" s="194"/>
      <c r="C345" s="133" t="s">
        <v>118</v>
      </c>
      <c r="D345" s="133" t="s">
        <v>243</v>
      </c>
      <c r="E345" s="150" t="s">
        <v>1157</v>
      </c>
      <c r="F345" s="151"/>
      <c r="G345" s="149">
        <v>2515000</v>
      </c>
      <c r="H345" s="135">
        <v>0</v>
      </c>
    </row>
    <row r="346" spans="1:8" ht="57" customHeight="1" x14ac:dyDescent="0.25">
      <c r="A346" s="193" t="s">
        <v>1158</v>
      </c>
      <c r="B346" s="194"/>
      <c r="C346" s="133" t="s">
        <v>118</v>
      </c>
      <c r="D346" s="133" t="s">
        <v>243</v>
      </c>
      <c r="E346" s="150" t="s">
        <v>1159</v>
      </c>
      <c r="F346" s="151"/>
      <c r="G346" s="149">
        <v>2515000</v>
      </c>
      <c r="H346" s="135">
        <v>0</v>
      </c>
    </row>
    <row r="347" spans="1:8" ht="45.75" customHeight="1" x14ac:dyDescent="0.25">
      <c r="A347" s="193" t="s">
        <v>146</v>
      </c>
      <c r="B347" s="194"/>
      <c r="C347" s="133" t="s">
        <v>118</v>
      </c>
      <c r="D347" s="133" t="s">
        <v>243</v>
      </c>
      <c r="E347" s="150" t="s">
        <v>1159</v>
      </c>
      <c r="F347" s="150" t="s">
        <v>145</v>
      </c>
      <c r="G347" s="149">
        <v>2515000</v>
      </c>
      <c r="H347" s="135">
        <v>0</v>
      </c>
    </row>
    <row r="348" spans="1:8" ht="15" customHeight="1" x14ac:dyDescent="0.25">
      <c r="A348" s="193" t="s">
        <v>144</v>
      </c>
      <c r="B348" s="194"/>
      <c r="C348" s="133" t="s">
        <v>118</v>
      </c>
      <c r="D348" s="133" t="s">
        <v>243</v>
      </c>
      <c r="E348" s="150" t="s">
        <v>1159</v>
      </c>
      <c r="F348" s="150" t="s">
        <v>143</v>
      </c>
      <c r="G348" s="149">
        <v>2515000</v>
      </c>
      <c r="H348" s="135">
        <v>0</v>
      </c>
    </row>
    <row r="349" spans="1:8" ht="23.25" customHeight="1" x14ac:dyDescent="0.25">
      <c r="A349" s="193" t="s">
        <v>779</v>
      </c>
      <c r="B349" s="194"/>
      <c r="C349" s="133" t="s">
        <v>118</v>
      </c>
      <c r="D349" s="133" t="s">
        <v>754</v>
      </c>
      <c r="E349" s="134"/>
      <c r="F349" s="134"/>
      <c r="G349" s="149">
        <v>77634889.049999997</v>
      </c>
      <c r="H349" s="135">
        <v>0</v>
      </c>
    </row>
    <row r="350" spans="1:8" ht="23.25" customHeight="1" x14ac:dyDescent="0.25">
      <c r="A350" s="193" t="s">
        <v>606</v>
      </c>
      <c r="B350" s="194"/>
      <c r="C350" s="133" t="s">
        <v>118</v>
      </c>
      <c r="D350" s="133" t="s">
        <v>754</v>
      </c>
      <c r="E350" s="133" t="s">
        <v>605</v>
      </c>
      <c r="F350" s="133"/>
      <c r="G350" s="149">
        <v>77634889.049999997</v>
      </c>
      <c r="H350" s="135">
        <v>0</v>
      </c>
    </row>
    <row r="351" spans="1:8" ht="23.25" customHeight="1" x14ac:dyDescent="0.25">
      <c r="A351" s="193" t="s">
        <v>604</v>
      </c>
      <c r="B351" s="194"/>
      <c r="C351" s="133" t="s">
        <v>118</v>
      </c>
      <c r="D351" s="133" t="s">
        <v>754</v>
      </c>
      <c r="E351" s="150" t="s">
        <v>603</v>
      </c>
      <c r="F351" s="150"/>
      <c r="G351" s="149">
        <v>77634889.049999997</v>
      </c>
      <c r="H351" s="135">
        <v>0</v>
      </c>
    </row>
    <row r="352" spans="1:8" ht="45.75" customHeight="1" x14ac:dyDescent="0.25">
      <c r="A352" s="193" t="s">
        <v>778</v>
      </c>
      <c r="B352" s="194"/>
      <c r="C352" s="133" t="s">
        <v>118</v>
      </c>
      <c r="D352" s="133" t="s">
        <v>754</v>
      </c>
      <c r="E352" s="150" t="s">
        <v>777</v>
      </c>
      <c r="F352" s="151"/>
      <c r="G352" s="149">
        <v>7121144.25</v>
      </c>
      <c r="H352" s="135">
        <v>0</v>
      </c>
    </row>
    <row r="353" spans="1:8" ht="57" customHeight="1" x14ac:dyDescent="0.25">
      <c r="A353" s="193" t="s">
        <v>776</v>
      </c>
      <c r="B353" s="194"/>
      <c r="C353" s="133" t="s">
        <v>118</v>
      </c>
      <c r="D353" s="133" t="s">
        <v>754</v>
      </c>
      <c r="E353" s="150" t="s">
        <v>775</v>
      </c>
      <c r="F353" s="151"/>
      <c r="G353" s="149">
        <v>6961144.25</v>
      </c>
      <c r="H353" s="135">
        <v>0</v>
      </c>
    </row>
    <row r="354" spans="1:8" ht="23.25" customHeight="1" x14ac:dyDescent="0.25">
      <c r="A354" s="193" t="s">
        <v>142</v>
      </c>
      <c r="B354" s="194"/>
      <c r="C354" s="133" t="s">
        <v>118</v>
      </c>
      <c r="D354" s="133" t="s">
        <v>754</v>
      </c>
      <c r="E354" s="150" t="s">
        <v>775</v>
      </c>
      <c r="F354" s="150" t="s">
        <v>141</v>
      </c>
      <c r="G354" s="149">
        <v>6961144.25</v>
      </c>
      <c r="H354" s="135">
        <v>0</v>
      </c>
    </row>
    <row r="355" spans="1:8" ht="23.25" customHeight="1" x14ac:dyDescent="0.25">
      <c r="A355" s="193" t="s">
        <v>140</v>
      </c>
      <c r="B355" s="194"/>
      <c r="C355" s="133" t="s">
        <v>118</v>
      </c>
      <c r="D355" s="133" t="s">
        <v>754</v>
      </c>
      <c r="E355" s="150" t="s">
        <v>775</v>
      </c>
      <c r="F355" s="150" t="s">
        <v>139</v>
      </c>
      <c r="G355" s="149">
        <v>6961144.25</v>
      </c>
      <c r="H355" s="135">
        <v>0</v>
      </c>
    </row>
    <row r="356" spans="1:8" ht="57" customHeight="1" x14ac:dyDescent="0.25">
      <c r="A356" s="193" t="s">
        <v>773</v>
      </c>
      <c r="B356" s="194"/>
      <c r="C356" s="133" t="s">
        <v>118</v>
      </c>
      <c r="D356" s="133" t="s">
        <v>754</v>
      </c>
      <c r="E356" s="150" t="s">
        <v>774</v>
      </c>
      <c r="F356" s="151"/>
      <c r="G356" s="149">
        <v>75000</v>
      </c>
      <c r="H356" s="135">
        <v>0</v>
      </c>
    </row>
    <row r="357" spans="1:8" ht="23.25" customHeight="1" x14ac:dyDescent="0.25">
      <c r="A357" s="193" t="s">
        <v>142</v>
      </c>
      <c r="B357" s="194"/>
      <c r="C357" s="133" t="s">
        <v>118</v>
      </c>
      <c r="D357" s="133" t="s">
        <v>754</v>
      </c>
      <c r="E357" s="150" t="s">
        <v>774</v>
      </c>
      <c r="F357" s="150" t="s">
        <v>141</v>
      </c>
      <c r="G357" s="149">
        <v>75000</v>
      </c>
      <c r="H357" s="135">
        <v>0</v>
      </c>
    </row>
    <row r="358" spans="1:8" ht="23.25" customHeight="1" x14ac:dyDescent="0.25">
      <c r="A358" s="193" t="s">
        <v>140</v>
      </c>
      <c r="B358" s="194"/>
      <c r="C358" s="133" t="s">
        <v>118</v>
      </c>
      <c r="D358" s="133" t="s">
        <v>754</v>
      </c>
      <c r="E358" s="150" t="s">
        <v>774</v>
      </c>
      <c r="F358" s="150" t="s">
        <v>139</v>
      </c>
      <c r="G358" s="149">
        <v>75000</v>
      </c>
      <c r="H358" s="135">
        <v>0</v>
      </c>
    </row>
    <row r="359" spans="1:8" ht="57" customHeight="1" x14ac:dyDescent="0.25">
      <c r="A359" s="193" t="s">
        <v>773</v>
      </c>
      <c r="B359" s="194"/>
      <c r="C359" s="133" t="s">
        <v>118</v>
      </c>
      <c r="D359" s="133" t="s">
        <v>754</v>
      </c>
      <c r="E359" s="150" t="s">
        <v>772</v>
      </c>
      <c r="F359" s="151"/>
      <c r="G359" s="149">
        <v>85000</v>
      </c>
      <c r="H359" s="135">
        <v>0</v>
      </c>
    </row>
    <row r="360" spans="1:8" ht="23.25" customHeight="1" x14ac:dyDescent="0.25">
      <c r="A360" s="193" t="s">
        <v>132</v>
      </c>
      <c r="B360" s="194"/>
      <c r="C360" s="133" t="s">
        <v>118</v>
      </c>
      <c r="D360" s="133" t="s">
        <v>754</v>
      </c>
      <c r="E360" s="150" t="s">
        <v>772</v>
      </c>
      <c r="F360" s="150" t="s">
        <v>109</v>
      </c>
      <c r="G360" s="149">
        <v>85000</v>
      </c>
      <c r="H360" s="135">
        <v>0</v>
      </c>
    </row>
    <row r="361" spans="1:8" ht="15" customHeight="1" x14ac:dyDescent="0.25">
      <c r="A361" s="193" t="s">
        <v>131</v>
      </c>
      <c r="B361" s="194"/>
      <c r="C361" s="133" t="s">
        <v>118</v>
      </c>
      <c r="D361" s="133" t="s">
        <v>754</v>
      </c>
      <c r="E361" s="150" t="s">
        <v>772</v>
      </c>
      <c r="F361" s="150" t="s">
        <v>127</v>
      </c>
      <c r="G361" s="149">
        <v>85000</v>
      </c>
      <c r="H361" s="135">
        <v>0</v>
      </c>
    </row>
    <row r="362" spans="1:8" ht="34.5" customHeight="1" x14ac:dyDescent="0.25">
      <c r="A362" s="193" t="s">
        <v>771</v>
      </c>
      <c r="B362" s="194"/>
      <c r="C362" s="133" t="s">
        <v>118</v>
      </c>
      <c r="D362" s="133" t="s">
        <v>754</v>
      </c>
      <c r="E362" s="150" t="s">
        <v>770</v>
      </c>
      <c r="F362" s="151"/>
      <c r="G362" s="149">
        <v>1755000</v>
      </c>
      <c r="H362" s="135">
        <v>0</v>
      </c>
    </row>
    <row r="363" spans="1:8" ht="34.5" customHeight="1" x14ac:dyDescent="0.25">
      <c r="A363" s="193" t="s">
        <v>769</v>
      </c>
      <c r="B363" s="194"/>
      <c r="C363" s="133" t="s">
        <v>118</v>
      </c>
      <c r="D363" s="133" t="s">
        <v>754</v>
      </c>
      <c r="E363" s="150" t="s">
        <v>768</v>
      </c>
      <c r="F363" s="151"/>
      <c r="G363" s="149">
        <v>1755000</v>
      </c>
      <c r="H363" s="135">
        <v>0</v>
      </c>
    </row>
    <row r="364" spans="1:8" ht="45.75" customHeight="1" x14ac:dyDescent="0.25">
      <c r="A364" s="193" t="s">
        <v>146</v>
      </c>
      <c r="B364" s="194"/>
      <c r="C364" s="133" t="s">
        <v>118</v>
      </c>
      <c r="D364" s="133" t="s">
        <v>754</v>
      </c>
      <c r="E364" s="150" t="s">
        <v>768</v>
      </c>
      <c r="F364" s="150" t="s">
        <v>145</v>
      </c>
      <c r="G364" s="149">
        <v>1755000</v>
      </c>
      <c r="H364" s="135">
        <v>0</v>
      </c>
    </row>
    <row r="365" spans="1:8" ht="23.25" customHeight="1" x14ac:dyDescent="0.25">
      <c r="A365" s="193" t="s">
        <v>337</v>
      </c>
      <c r="B365" s="194"/>
      <c r="C365" s="133" t="s">
        <v>118</v>
      </c>
      <c r="D365" s="133" t="s">
        <v>754</v>
      </c>
      <c r="E365" s="150" t="s">
        <v>768</v>
      </c>
      <c r="F365" s="150" t="s">
        <v>333</v>
      </c>
      <c r="G365" s="149">
        <v>1755000</v>
      </c>
      <c r="H365" s="135">
        <v>0</v>
      </c>
    </row>
    <row r="366" spans="1:8" ht="45.75" customHeight="1" x14ac:dyDescent="0.25">
      <c r="A366" s="193" t="s">
        <v>767</v>
      </c>
      <c r="B366" s="194"/>
      <c r="C366" s="133" t="s">
        <v>118</v>
      </c>
      <c r="D366" s="133" t="s">
        <v>754</v>
      </c>
      <c r="E366" s="150" t="s">
        <v>766</v>
      </c>
      <c r="F366" s="151"/>
      <c r="G366" s="149">
        <v>338640</v>
      </c>
      <c r="H366" s="135">
        <v>0</v>
      </c>
    </row>
    <row r="367" spans="1:8" ht="34.5" customHeight="1" x14ac:dyDescent="0.25">
      <c r="A367" s="193" t="s">
        <v>765</v>
      </c>
      <c r="B367" s="194"/>
      <c r="C367" s="133" t="s">
        <v>118</v>
      </c>
      <c r="D367" s="133" t="s">
        <v>754</v>
      </c>
      <c r="E367" s="150" t="s">
        <v>764</v>
      </c>
      <c r="F367" s="151"/>
      <c r="G367" s="149">
        <v>18000</v>
      </c>
      <c r="H367" s="135">
        <v>0</v>
      </c>
    </row>
    <row r="368" spans="1:8" ht="23.25" customHeight="1" x14ac:dyDescent="0.25">
      <c r="A368" s="193" t="s">
        <v>132</v>
      </c>
      <c r="B368" s="194"/>
      <c r="C368" s="133" t="s">
        <v>118</v>
      </c>
      <c r="D368" s="133" t="s">
        <v>754</v>
      </c>
      <c r="E368" s="150" t="s">
        <v>764</v>
      </c>
      <c r="F368" s="150" t="s">
        <v>109</v>
      </c>
      <c r="G368" s="149">
        <v>18000</v>
      </c>
      <c r="H368" s="135">
        <v>0</v>
      </c>
    </row>
    <row r="369" spans="1:8" ht="15" customHeight="1" x14ac:dyDescent="0.25">
      <c r="A369" s="193" t="s">
        <v>131</v>
      </c>
      <c r="B369" s="194"/>
      <c r="C369" s="133" t="s">
        <v>118</v>
      </c>
      <c r="D369" s="133" t="s">
        <v>754</v>
      </c>
      <c r="E369" s="150" t="s">
        <v>764</v>
      </c>
      <c r="F369" s="150" t="s">
        <v>127</v>
      </c>
      <c r="G369" s="149">
        <v>18000</v>
      </c>
      <c r="H369" s="135">
        <v>0</v>
      </c>
    </row>
    <row r="370" spans="1:8" ht="57" customHeight="1" x14ac:dyDescent="0.25">
      <c r="A370" s="193" t="s">
        <v>1379</v>
      </c>
      <c r="B370" s="194"/>
      <c r="C370" s="133" t="s">
        <v>118</v>
      </c>
      <c r="D370" s="133" t="s">
        <v>754</v>
      </c>
      <c r="E370" s="150" t="s">
        <v>1380</v>
      </c>
      <c r="F370" s="151"/>
      <c r="G370" s="149">
        <v>320640</v>
      </c>
      <c r="H370" s="135">
        <v>0</v>
      </c>
    </row>
    <row r="371" spans="1:8" ht="23.25" customHeight="1" x14ac:dyDescent="0.25">
      <c r="A371" s="193" t="s">
        <v>142</v>
      </c>
      <c r="B371" s="194"/>
      <c r="C371" s="133" t="s">
        <v>118</v>
      </c>
      <c r="D371" s="133" t="s">
        <v>754</v>
      </c>
      <c r="E371" s="150" t="s">
        <v>1380</v>
      </c>
      <c r="F371" s="150" t="s">
        <v>141</v>
      </c>
      <c r="G371" s="149">
        <v>320640</v>
      </c>
      <c r="H371" s="135">
        <v>0</v>
      </c>
    </row>
    <row r="372" spans="1:8" ht="23.25" customHeight="1" x14ac:dyDescent="0.25">
      <c r="A372" s="193" t="s">
        <v>140</v>
      </c>
      <c r="B372" s="194"/>
      <c r="C372" s="133" t="s">
        <v>118</v>
      </c>
      <c r="D372" s="133" t="s">
        <v>754</v>
      </c>
      <c r="E372" s="150" t="s">
        <v>1380</v>
      </c>
      <c r="F372" s="150" t="s">
        <v>139</v>
      </c>
      <c r="G372" s="149">
        <v>320640</v>
      </c>
      <c r="H372" s="135">
        <v>0</v>
      </c>
    </row>
    <row r="373" spans="1:8" ht="34.5" customHeight="1" x14ac:dyDescent="0.25">
      <c r="A373" s="193" t="s">
        <v>763</v>
      </c>
      <c r="B373" s="194"/>
      <c r="C373" s="133" t="s">
        <v>118</v>
      </c>
      <c r="D373" s="133" t="s">
        <v>754</v>
      </c>
      <c r="E373" s="150" t="s">
        <v>762</v>
      </c>
      <c r="F373" s="151"/>
      <c r="G373" s="149">
        <v>68300104.799999997</v>
      </c>
      <c r="H373" s="135">
        <v>0</v>
      </c>
    </row>
    <row r="374" spans="1:8" ht="23.25" customHeight="1" x14ac:dyDescent="0.25">
      <c r="A374" s="193" t="s">
        <v>761</v>
      </c>
      <c r="B374" s="194"/>
      <c r="C374" s="133" t="s">
        <v>118</v>
      </c>
      <c r="D374" s="133" t="s">
        <v>754</v>
      </c>
      <c r="E374" s="150" t="s">
        <v>760</v>
      </c>
      <c r="F374" s="151"/>
      <c r="G374" s="149">
        <v>8808004.8000000007</v>
      </c>
      <c r="H374" s="135">
        <v>0</v>
      </c>
    </row>
    <row r="375" spans="1:8" ht="23.25" customHeight="1" x14ac:dyDescent="0.25">
      <c r="A375" s="193" t="s">
        <v>142</v>
      </c>
      <c r="B375" s="194"/>
      <c r="C375" s="133" t="s">
        <v>118</v>
      </c>
      <c r="D375" s="133" t="s">
        <v>754</v>
      </c>
      <c r="E375" s="150" t="s">
        <v>760</v>
      </c>
      <c r="F375" s="150" t="s">
        <v>141</v>
      </c>
      <c r="G375" s="149">
        <v>8808004.8000000007</v>
      </c>
      <c r="H375" s="135">
        <v>0</v>
      </c>
    </row>
    <row r="376" spans="1:8" ht="23.25" customHeight="1" x14ac:dyDescent="0.25">
      <c r="A376" s="193" t="s">
        <v>140</v>
      </c>
      <c r="B376" s="194"/>
      <c r="C376" s="133" t="s">
        <v>118</v>
      </c>
      <c r="D376" s="133" t="s">
        <v>754</v>
      </c>
      <c r="E376" s="150" t="s">
        <v>760</v>
      </c>
      <c r="F376" s="150" t="s">
        <v>139</v>
      </c>
      <c r="G376" s="149">
        <v>8808004.8000000007</v>
      </c>
      <c r="H376" s="135">
        <v>0</v>
      </c>
    </row>
    <row r="377" spans="1:8" ht="23.25" customHeight="1" x14ac:dyDescent="0.25">
      <c r="A377" s="193" t="s">
        <v>759</v>
      </c>
      <c r="B377" s="194"/>
      <c r="C377" s="133" t="s">
        <v>118</v>
      </c>
      <c r="D377" s="133" t="s">
        <v>754</v>
      </c>
      <c r="E377" s="150" t="s">
        <v>758</v>
      </c>
      <c r="F377" s="151"/>
      <c r="G377" s="149">
        <v>51504100</v>
      </c>
      <c r="H377" s="135">
        <v>0</v>
      </c>
    </row>
    <row r="378" spans="1:8" ht="23.25" customHeight="1" x14ac:dyDescent="0.25">
      <c r="A378" s="193" t="s">
        <v>132</v>
      </c>
      <c r="B378" s="194"/>
      <c r="C378" s="133" t="s">
        <v>118</v>
      </c>
      <c r="D378" s="133" t="s">
        <v>754</v>
      </c>
      <c r="E378" s="150" t="s">
        <v>758</v>
      </c>
      <c r="F378" s="150" t="s">
        <v>109</v>
      </c>
      <c r="G378" s="149">
        <v>51504100</v>
      </c>
      <c r="H378" s="135">
        <v>0</v>
      </c>
    </row>
    <row r="379" spans="1:8" ht="15" customHeight="1" x14ac:dyDescent="0.25">
      <c r="A379" s="193" t="s">
        <v>131</v>
      </c>
      <c r="B379" s="194"/>
      <c r="C379" s="133" t="s">
        <v>118</v>
      </c>
      <c r="D379" s="133" t="s">
        <v>754</v>
      </c>
      <c r="E379" s="150" t="s">
        <v>758</v>
      </c>
      <c r="F379" s="150" t="s">
        <v>127</v>
      </c>
      <c r="G379" s="149">
        <v>51504100</v>
      </c>
      <c r="H379" s="135">
        <v>0</v>
      </c>
    </row>
    <row r="380" spans="1:8" ht="34.5" customHeight="1" x14ac:dyDescent="0.25">
      <c r="A380" s="193" t="s">
        <v>1102</v>
      </c>
      <c r="B380" s="194"/>
      <c r="C380" s="133" t="s">
        <v>118</v>
      </c>
      <c r="D380" s="133" t="s">
        <v>754</v>
      </c>
      <c r="E380" s="150" t="s">
        <v>1103</v>
      </c>
      <c r="F380" s="151"/>
      <c r="G380" s="149">
        <v>7988000</v>
      </c>
      <c r="H380" s="135">
        <v>0</v>
      </c>
    </row>
    <row r="381" spans="1:8" ht="23.25" customHeight="1" x14ac:dyDescent="0.25">
      <c r="A381" s="193" t="s">
        <v>142</v>
      </c>
      <c r="B381" s="194"/>
      <c r="C381" s="133" t="s">
        <v>118</v>
      </c>
      <c r="D381" s="133" t="s">
        <v>754</v>
      </c>
      <c r="E381" s="150" t="s">
        <v>1103</v>
      </c>
      <c r="F381" s="150" t="s">
        <v>141</v>
      </c>
      <c r="G381" s="149">
        <v>7988000</v>
      </c>
      <c r="H381" s="135">
        <v>0</v>
      </c>
    </row>
    <row r="382" spans="1:8" ht="23.25" customHeight="1" x14ac:dyDescent="0.25">
      <c r="A382" s="193" t="s">
        <v>140</v>
      </c>
      <c r="B382" s="194"/>
      <c r="C382" s="133" t="s">
        <v>118</v>
      </c>
      <c r="D382" s="133" t="s">
        <v>754</v>
      </c>
      <c r="E382" s="150" t="s">
        <v>1103</v>
      </c>
      <c r="F382" s="150" t="s">
        <v>139</v>
      </c>
      <c r="G382" s="149">
        <v>7988000</v>
      </c>
      <c r="H382" s="135">
        <v>0</v>
      </c>
    </row>
    <row r="383" spans="1:8" ht="79.5" customHeight="1" x14ac:dyDescent="0.25">
      <c r="A383" s="193" t="s">
        <v>757</v>
      </c>
      <c r="B383" s="194"/>
      <c r="C383" s="133" t="s">
        <v>118</v>
      </c>
      <c r="D383" s="133" t="s">
        <v>754</v>
      </c>
      <c r="E383" s="150" t="s">
        <v>756</v>
      </c>
      <c r="F383" s="151"/>
      <c r="G383" s="149">
        <v>120000</v>
      </c>
      <c r="H383" s="135">
        <v>0</v>
      </c>
    </row>
    <row r="384" spans="1:8" ht="68.25" customHeight="1" x14ac:dyDescent="0.25">
      <c r="A384" s="193" t="s">
        <v>755</v>
      </c>
      <c r="B384" s="194"/>
      <c r="C384" s="133" t="s">
        <v>118</v>
      </c>
      <c r="D384" s="133" t="s">
        <v>754</v>
      </c>
      <c r="E384" s="150" t="s">
        <v>753</v>
      </c>
      <c r="F384" s="151"/>
      <c r="G384" s="149">
        <v>120000</v>
      </c>
      <c r="H384" s="135">
        <v>0</v>
      </c>
    </row>
    <row r="385" spans="1:8" ht="23.25" customHeight="1" x14ac:dyDescent="0.25">
      <c r="A385" s="193" t="s">
        <v>132</v>
      </c>
      <c r="B385" s="194"/>
      <c r="C385" s="133" t="s">
        <v>118</v>
      </c>
      <c r="D385" s="133" t="s">
        <v>754</v>
      </c>
      <c r="E385" s="150" t="s">
        <v>753</v>
      </c>
      <c r="F385" s="150" t="s">
        <v>109</v>
      </c>
      <c r="G385" s="149">
        <v>120000</v>
      </c>
      <c r="H385" s="135">
        <v>0</v>
      </c>
    </row>
    <row r="386" spans="1:8" ht="15" customHeight="1" x14ac:dyDescent="0.25">
      <c r="A386" s="193" t="s">
        <v>131</v>
      </c>
      <c r="B386" s="194"/>
      <c r="C386" s="133" t="s">
        <v>118</v>
      </c>
      <c r="D386" s="133" t="s">
        <v>754</v>
      </c>
      <c r="E386" s="150" t="s">
        <v>753</v>
      </c>
      <c r="F386" s="150" t="s">
        <v>127</v>
      </c>
      <c r="G386" s="149">
        <v>120000</v>
      </c>
      <c r="H386" s="135">
        <v>0</v>
      </c>
    </row>
    <row r="387" spans="1:8" ht="15" customHeight="1" x14ac:dyDescent="0.25">
      <c r="A387" s="263" t="s">
        <v>1381</v>
      </c>
      <c r="B387" s="264"/>
      <c r="C387" s="152" t="s">
        <v>95</v>
      </c>
      <c r="D387" s="152"/>
      <c r="E387" s="152"/>
      <c r="F387" s="152"/>
      <c r="G387" s="153">
        <v>1289079871.98</v>
      </c>
      <c r="H387" s="138">
        <v>7847681.25</v>
      </c>
    </row>
    <row r="388" spans="1:8" ht="15" customHeight="1" x14ac:dyDescent="0.25">
      <c r="A388" s="193" t="s">
        <v>752</v>
      </c>
      <c r="B388" s="194"/>
      <c r="C388" s="133" t="s">
        <v>95</v>
      </c>
      <c r="D388" s="133" t="s">
        <v>86</v>
      </c>
      <c r="E388" s="134"/>
      <c r="F388" s="134"/>
      <c r="G388" s="149">
        <v>16605952.720000001</v>
      </c>
      <c r="H388" s="135">
        <v>175681.25</v>
      </c>
    </row>
    <row r="389" spans="1:8" ht="15" customHeight="1" x14ac:dyDescent="0.25">
      <c r="A389" s="193" t="s">
        <v>227</v>
      </c>
      <c r="B389" s="194"/>
      <c r="C389" s="133" t="s">
        <v>95</v>
      </c>
      <c r="D389" s="133" t="s">
        <v>86</v>
      </c>
      <c r="E389" s="133" t="s">
        <v>226</v>
      </c>
      <c r="F389" s="133"/>
      <c r="G389" s="149">
        <v>939800</v>
      </c>
      <c r="H389" s="135">
        <v>0</v>
      </c>
    </row>
    <row r="390" spans="1:8" ht="34.5" customHeight="1" x14ac:dyDescent="0.25">
      <c r="A390" s="193" t="s">
        <v>211</v>
      </c>
      <c r="B390" s="194"/>
      <c r="C390" s="133" t="s">
        <v>95</v>
      </c>
      <c r="D390" s="133" t="s">
        <v>86</v>
      </c>
      <c r="E390" s="150" t="s">
        <v>210</v>
      </c>
      <c r="F390" s="150"/>
      <c r="G390" s="149">
        <v>939800</v>
      </c>
      <c r="H390" s="135">
        <v>0</v>
      </c>
    </row>
    <row r="391" spans="1:8" ht="34.5" customHeight="1" x14ac:dyDescent="0.25">
      <c r="A391" s="193" t="s">
        <v>209</v>
      </c>
      <c r="B391" s="194"/>
      <c r="C391" s="133" t="s">
        <v>95</v>
      </c>
      <c r="D391" s="133" t="s">
        <v>86</v>
      </c>
      <c r="E391" s="150" t="s">
        <v>208</v>
      </c>
      <c r="F391" s="151"/>
      <c r="G391" s="149">
        <v>939800</v>
      </c>
      <c r="H391" s="135">
        <v>0</v>
      </c>
    </row>
    <row r="392" spans="1:8" ht="15" customHeight="1" x14ac:dyDescent="0.25">
      <c r="A392" s="193" t="s">
        <v>190</v>
      </c>
      <c r="B392" s="194"/>
      <c r="C392" s="133" t="s">
        <v>95</v>
      </c>
      <c r="D392" s="133" t="s">
        <v>86</v>
      </c>
      <c r="E392" s="150" t="s">
        <v>207</v>
      </c>
      <c r="F392" s="151"/>
      <c r="G392" s="149">
        <v>597000</v>
      </c>
      <c r="H392" s="135">
        <v>0</v>
      </c>
    </row>
    <row r="393" spans="1:8" ht="15" customHeight="1" x14ac:dyDescent="0.25">
      <c r="A393" s="193" t="s">
        <v>138</v>
      </c>
      <c r="B393" s="194"/>
      <c r="C393" s="133" t="s">
        <v>95</v>
      </c>
      <c r="D393" s="133" t="s">
        <v>86</v>
      </c>
      <c r="E393" s="150" t="s">
        <v>207</v>
      </c>
      <c r="F393" s="150" t="s">
        <v>137</v>
      </c>
      <c r="G393" s="149">
        <v>597000</v>
      </c>
      <c r="H393" s="135">
        <v>0</v>
      </c>
    </row>
    <row r="394" spans="1:8" ht="15" customHeight="1" x14ac:dyDescent="0.25">
      <c r="A394" s="193" t="s">
        <v>199</v>
      </c>
      <c r="B394" s="194"/>
      <c r="C394" s="133" t="s">
        <v>95</v>
      </c>
      <c r="D394" s="133" t="s">
        <v>86</v>
      </c>
      <c r="E394" s="150" t="s">
        <v>207</v>
      </c>
      <c r="F394" s="150" t="s">
        <v>197</v>
      </c>
      <c r="G394" s="149">
        <v>597000</v>
      </c>
      <c r="H394" s="135">
        <v>0</v>
      </c>
    </row>
    <row r="395" spans="1:8" ht="15" customHeight="1" x14ac:dyDescent="0.25">
      <c r="A395" s="193" t="s">
        <v>751</v>
      </c>
      <c r="B395" s="194"/>
      <c r="C395" s="133" t="s">
        <v>95</v>
      </c>
      <c r="D395" s="133" t="s">
        <v>86</v>
      </c>
      <c r="E395" s="150" t="s">
        <v>750</v>
      </c>
      <c r="F395" s="151"/>
      <c r="G395" s="149">
        <v>342800</v>
      </c>
      <c r="H395" s="135">
        <v>0</v>
      </c>
    </row>
    <row r="396" spans="1:8" ht="23.25" customHeight="1" x14ac:dyDescent="0.25">
      <c r="A396" s="193" t="s">
        <v>132</v>
      </c>
      <c r="B396" s="194"/>
      <c r="C396" s="133" t="s">
        <v>95</v>
      </c>
      <c r="D396" s="133" t="s">
        <v>86</v>
      </c>
      <c r="E396" s="150" t="s">
        <v>750</v>
      </c>
      <c r="F396" s="150" t="s">
        <v>109</v>
      </c>
      <c r="G396" s="149">
        <v>342800</v>
      </c>
      <c r="H396" s="135">
        <v>0</v>
      </c>
    </row>
    <row r="397" spans="1:8" ht="15" customHeight="1" x14ac:dyDescent="0.25">
      <c r="A397" s="193" t="s">
        <v>131</v>
      </c>
      <c r="B397" s="194"/>
      <c r="C397" s="133" t="s">
        <v>95</v>
      </c>
      <c r="D397" s="133" t="s">
        <v>86</v>
      </c>
      <c r="E397" s="150" t="s">
        <v>750</v>
      </c>
      <c r="F397" s="150" t="s">
        <v>127</v>
      </c>
      <c r="G397" s="149">
        <v>342800</v>
      </c>
      <c r="H397" s="135">
        <v>0</v>
      </c>
    </row>
    <row r="398" spans="1:8" ht="15" customHeight="1" x14ac:dyDescent="0.25">
      <c r="A398" s="193" t="s">
        <v>516</v>
      </c>
      <c r="B398" s="194"/>
      <c r="C398" s="133" t="s">
        <v>95</v>
      </c>
      <c r="D398" s="133" t="s">
        <v>86</v>
      </c>
      <c r="E398" s="133" t="s">
        <v>515</v>
      </c>
      <c r="F398" s="133"/>
      <c r="G398" s="149">
        <v>175681.25</v>
      </c>
      <c r="H398" s="135">
        <v>175681.25</v>
      </c>
    </row>
    <row r="399" spans="1:8" ht="15" customHeight="1" x14ac:dyDescent="0.25">
      <c r="A399" s="193" t="s">
        <v>524</v>
      </c>
      <c r="B399" s="194"/>
      <c r="C399" s="133" t="s">
        <v>95</v>
      </c>
      <c r="D399" s="133" t="s">
        <v>86</v>
      </c>
      <c r="E399" s="150" t="s">
        <v>523</v>
      </c>
      <c r="F399" s="150"/>
      <c r="G399" s="149">
        <v>175681.25</v>
      </c>
      <c r="H399" s="135">
        <v>175681.25</v>
      </c>
    </row>
    <row r="400" spans="1:8" ht="23.25" customHeight="1" x14ac:dyDescent="0.25">
      <c r="A400" s="193" t="s">
        <v>522</v>
      </c>
      <c r="B400" s="194"/>
      <c r="C400" s="133" t="s">
        <v>95</v>
      </c>
      <c r="D400" s="133" t="s">
        <v>86</v>
      </c>
      <c r="E400" s="150" t="s">
        <v>521</v>
      </c>
      <c r="F400" s="151"/>
      <c r="G400" s="149">
        <v>175681.25</v>
      </c>
      <c r="H400" s="135">
        <v>175681.25</v>
      </c>
    </row>
    <row r="401" spans="1:8" ht="68.25" customHeight="1" x14ac:dyDescent="0.25">
      <c r="A401" s="193" t="s">
        <v>518</v>
      </c>
      <c r="B401" s="194"/>
      <c r="C401" s="133" t="s">
        <v>95</v>
      </c>
      <c r="D401" s="133" t="s">
        <v>86</v>
      </c>
      <c r="E401" s="150" t="s">
        <v>517</v>
      </c>
      <c r="F401" s="151"/>
      <c r="G401" s="149">
        <v>175681.25</v>
      </c>
      <c r="H401" s="135">
        <v>175681.25</v>
      </c>
    </row>
    <row r="402" spans="1:8" ht="45.75" customHeight="1" x14ac:dyDescent="0.25">
      <c r="A402" s="193" t="s">
        <v>146</v>
      </c>
      <c r="B402" s="194"/>
      <c r="C402" s="133" t="s">
        <v>95</v>
      </c>
      <c r="D402" s="133" t="s">
        <v>86</v>
      </c>
      <c r="E402" s="150" t="s">
        <v>517</v>
      </c>
      <c r="F402" s="150" t="s">
        <v>145</v>
      </c>
      <c r="G402" s="149">
        <v>159714.66</v>
      </c>
      <c r="H402" s="135">
        <v>159714.66</v>
      </c>
    </row>
    <row r="403" spans="1:8" ht="15" customHeight="1" x14ac:dyDescent="0.25">
      <c r="A403" s="193" t="s">
        <v>144</v>
      </c>
      <c r="B403" s="194"/>
      <c r="C403" s="133" t="s">
        <v>95</v>
      </c>
      <c r="D403" s="133" t="s">
        <v>86</v>
      </c>
      <c r="E403" s="150" t="s">
        <v>517</v>
      </c>
      <c r="F403" s="150" t="s">
        <v>143</v>
      </c>
      <c r="G403" s="149">
        <v>159714.66</v>
      </c>
      <c r="H403" s="135">
        <v>159714.66</v>
      </c>
    </row>
    <row r="404" spans="1:8" ht="23.25" customHeight="1" x14ac:dyDescent="0.25">
      <c r="A404" s="193" t="s">
        <v>142</v>
      </c>
      <c r="B404" s="194"/>
      <c r="C404" s="133" t="s">
        <v>95</v>
      </c>
      <c r="D404" s="133" t="s">
        <v>86</v>
      </c>
      <c r="E404" s="150" t="s">
        <v>517</v>
      </c>
      <c r="F404" s="150" t="s">
        <v>141</v>
      </c>
      <c r="G404" s="149">
        <v>15966.59</v>
      </c>
      <c r="H404" s="135">
        <v>15966.59</v>
      </c>
    </row>
    <row r="405" spans="1:8" ht="23.25" customHeight="1" x14ac:dyDescent="0.25">
      <c r="A405" s="193" t="s">
        <v>140</v>
      </c>
      <c r="B405" s="194"/>
      <c r="C405" s="133" t="s">
        <v>95</v>
      </c>
      <c r="D405" s="133" t="s">
        <v>86</v>
      </c>
      <c r="E405" s="150" t="s">
        <v>517</v>
      </c>
      <c r="F405" s="150" t="s">
        <v>139</v>
      </c>
      <c r="G405" s="149">
        <v>15966.59</v>
      </c>
      <c r="H405" s="135">
        <v>15966.59</v>
      </c>
    </row>
    <row r="406" spans="1:8" ht="15" customHeight="1" x14ac:dyDescent="0.25">
      <c r="A406" s="193" t="s">
        <v>440</v>
      </c>
      <c r="B406" s="194"/>
      <c r="C406" s="133" t="s">
        <v>95</v>
      </c>
      <c r="D406" s="133" t="s">
        <v>86</v>
      </c>
      <c r="E406" s="133" t="s">
        <v>439</v>
      </c>
      <c r="F406" s="133"/>
      <c r="G406" s="149">
        <v>580000</v>
      </c>
      <c r="H406" s="135">
        <v>0</v>
      </c>
    </row>
    <row r="407" spans="1:8" ht="23.25" customHeight="1" x14ac:dyDescent="0.25">
      <c r="A407" s="193" t="s">
        <v>1098</v>
      </c>
      <c r="B407" s="194"/>
      <c r="C407" s="133" t="s">
        <v>95</v>
      </c>
      <c r="D407" s="133" t="s">
        <v>86</v>
      </c>
      <c r="E407" s="150" t="s">
        <v>876</v>
      </c>
      <c r="F407" s="150"/>
      <c r="G407" s="149">
        <v>580000</v>
      </c>
      <c r="H407" s="135">
        <v>0</v>
      </c>
    </row>
    <row r="408" spans="1:8" ht="23.25" customHeight="1" x14ac:dyDescent="0.25">
      <c r="A408" s="193" t="s">
        <v>1469</v>
      </c>
      <c r="B408" s="194"/>
      <c r="C408" s="133" t="s">
        <v>95</v>
      </c>
      <c r="D408" s="133" t="s">
        <v>86</v>
      </c>
      <c r="E408" s="150" t="s">
        <v>1470</v>
      </c>
      <c r="F408" s="151"/>
      <c r="G408" s="149">
        <v>580000</v>
      </c>
      <c r="H408" s="135">
        <v>0</v>
      </c>
    </row>
    <row r="409" spans="1:8" ht="15" customHeight="1" x14ac:dyDescent="0.25">
      <c r="A409" s="193" t="s">
        <v>1471</v>
      </c>
      <c r="B409" s="194"/>
      <c r="C409" s="133" t="s">
        <v>95</v>
      </c>
      <c r="D409" s="133" t="s">
        <v>86</v>
      </c>
      <c r="E409" s="150" t="s">
        <v>1472</v>
      </c>
      <c r="F409" s="151"/>
      <c r="G409" s="149">
        <v>580000</v>
      </c>
      <c r="H409" s="135">
        <v>0</v>
      </c>
    </row>
    <row r="410" spans="1:8" ht="23.25" customHeight="1" x14ac:dyDescent="0.25">
      <c r="A410" s="193" t="s">
        <v>142</v>
      </c>
      <c r="B410" s="194"/>
      <c r="C410" s="133" t="s">
        <v>95</v>
      </c>
      <c r="D410" s="133" t="s">
        <v>86</v>
      </c>
      <c r="E410" s="150" t="s">
        <v>1472</v>
      </c>
      <c r="F410" s="150" t="s">
        <v>141</v>
      </c>
      <c r="G410" s="149">
        <v>580000</v>
      </c>
      <c r="H410" s="135">
        <v>0</v>
      </c>
    </row>
    <row r="411" spans="1:8" ht="23.25" customHeight="1" x14ac:dyDescent="0.25">
      <c r="A411" s="193" t="s">
        <v>140</v>
      </c>
      <c r="B411" s="194"/>
      <c r="C411" s="133" t="s">
        <v>95</v>
      </c>
      <c r="D411" s="133" t="s">
        <v>86</v>
      </c>
      <c r="E411" s="150" t="s">
        <v>1472</v>
      </c>
      <c r="F411" s="150" t="s">
        <v>139</v>
      </c>
      <c r="G411" s="149">
        <v>580000</v>
      </c>
      <c r="H411" s="135">
        <v>0</v>
      </c>
    </row>
    <row r="412" spans="1:8" ht="23.25" customHeight="1" x14ac:dyDescent="0.25">
      <c r="A412" s="193" t="s">
        <v>180</v>
      </c>
      <c r="B412" s="194"/>
      <c r="C412" s="133" t="s">
        <v>95</v>
      </c>
      <c r="D412" s="133" t="s">
        <v>86</v>
      </c>
      <c r="E412" s="133" t="s">
        <v>179</v>
      </c>
      <c r="F412" s="133"/>
      <c r="G412" s="149">
        <v>8517358.4299999997</v>
      </c>
      <c r="H412" s="135">
        <v>0</v>
      </c>
    </row>
    <row r="413" spans="1:8" ht="15" customHeight="1" x14ac:dyDescent="0.25">
      <c r="A413" s="193" t="s">
        <v>178</v>
      </c>
      <c r="B413" s="194"/>
      <c r="C413" s="133" t="s">
        <v>95</v>
      </c>
      <c r="D413" s="133" t="s">
        <v>86</v>
      </c>
      <c r="E413" s="150" t="s">
        <v>177</v>
      </c>
      <c r="F413" s="150"/>
      <c r="G413" s="149">
        <v>8517358.4299999997</v>
      </c>
      <c r="H413" s="135">
        <v>0</v>
      </c>
    </row>
    <row r="414" spans="1:8" ht="23.25" customHeight="1" x14ac:dyDescent="0.25">
      <c r="A414" s="193" t="s">
        <v>176</v>
      </c>
      <c r="B414" s="194"/>
      <c r="C414" s="133" t="s">
        <v>95</v>
      </c>
      <c r="D414" s="133" t="s">
        <v>86</v>
      </c>
      <c r="E414" s="150" t="s">
        <v>175</v>
      </c>
      <c r="F414" s="151"/>
      <c r="G414" s="149">
        <v>8517358.4299999997</v>
      </c>
      <c r="H414" s="135">
        <v>0</v>
      </c>
    </row>
    <row r="415" spans="1:8" ht="15" customHeight="1" x14ac:dyDescent="0.25">
      <c r="A415" s="193" t="s">
        <v>174</v>
      </c>
      <c r="B415" s="194"/>
      <c r="C415" s="133" t="s">
        <v>95</v>
      </c>
      <c r="D415" s="133" t="s">
        <v>86</v>
      </c>
      <c r="E415" s="150" t="s">
        <v>173</v>
      </c>
      <c r="F415" s="151"/>
      <c r="G415" s="149">
        <v>59675.59</v>
      </c>
      <c r="H415" s="135">
        <v>0</v>
      </c>
    </row>
    <row r="416" spans="1:8" ht="23.25" customHeight="1" x14ac:dyDescent="0.25">
      <c r="A416" s="193" t="s">
        <v>142</v>
      </c>
      <c r="B416" s="194"/>
      <c r="C416" s="133" t="s">
        <v>95</v>
      </c>
      <c r="D416" s="133" t="s">
        <v>86</v>
      </c>
      <c r="E416" s="150" t="s">
        <v>173</v>
      </c>
      <c r="F416" s="150" t="s">
        <v>141</v>
      </c>
      <c r="G416" s="149">
        <v>59675.59</v>
      </c>
      <c r="H416" s="135">
        <v>0</v>
      </c>
    </row>
    <row r="417" spans="1:8" ht="23.25" customHeight="1" x14ac:dyDescent="0.25">
      <c r="A417" s="193" t="s">
        <v>140</v>
      </c>
      <c r="B417" s="194"/>
      <c r="C417" s="133" t="s">
        <v>95</v>
      </c>
      <c r="D417" s="133" t="s">
        <v>86</v>
      </c>
      <c r="E417" s="150" t="s">
        <v>173</v>
      </c>
      <c r="F417" s="150" t="s">
        <v>139</v>
      </c>
      <c r="G417" s="149">
        <v>59675.59</v>
      </c>
      <c r="H417" s="135">
        <v>0</v>
      </c>
    </row>
    <row r="418" spans="1:8" ht="45.75" customHeight="1" x14ac:dyDescent="0.25">
      <c r="A418" s="193" t="s">
        <v>1214</v>
      </c>
      <c r="B418" s="194"/>
      <c r="C418" s="133" t="s">
        <v>95</v>
      </c>
      <c r="D418" s="133" t="s">
        <v>86</v>
      </c>
      <c r="E418" s="150" t="s">
        <v>1215</v>
      </c>
      <c r="F418" s="151"/>
      <c r="G418" s="149">
        <v>8457682.8399999999</v>
      </c>
      <c r="H418" s="135">
        <v>0</v>
      </c>
    </row>
    <row r="419" spans="1:8" ht="45.75" customHeight="1" x14ac:dyDescent="0.25">
      <c r="A419" s="193" t="s">
        <v>146</v>
      </c>
      <c r="B419" s="194"/>
      <c r="C419" s="133" t="s">
        <v>95</v>
      </c>
      <c r="D419" s="133" t="s">
        <v>86</v>
      </c>
      <c r="E419" s="150" t="s">
        <v>1215</v>
      </c>
      <c r="F419" s="150" t="s">
        <v>145</v>
      </c>
      <c r="G419" s="149">
        <v>8457682.8399999999</v>
      </c>
      <c r="H419" s="135">
        <v>0</v>
      </c>
    </row>
    <row r="420" spans="1:8" ht="15" customHeight="1" x14ac:dyDescent="0.25">
      <c r="A420" s="193" t="s">
        <v>144</v>
      </c>
      <c r="B420" s="194"/>
      <c r="C420" s="133" t="s">
        <v>95</v>
      </c>
      <c r="D420" s="133" t="s">
        <v>86</v>
      </c>
      <c r="E420" s="150" t="s">
        <v>1215</v>
      </c>
      <c r="F420" s="150" t="s">
        <v>143</v>
      </c>
      <c r="G420" s="149">
        <v>8457682.8399999999</v>
      </c>
      <c r="H420" s="135">
        <v>0</v>
      </c>
    </row>
    <row r="421" spans="1:8" ht="34.5" customHeight="1" x14ac:dyDescent="0.25">
      <c r="A421" s="193" t="s">
        <v>239</v>
      </c>
      <c r="B421" s="194"/>
      <c r="C421" s="133" t="s">
        <v>95</v>
      </c>
      <c r="D421" s="133" t="s">
        <v>86</v>
      </c>
      <c r="E421" s="133" t="s">
        <v>238</v>
      </c>
      <c r="F421" s="133"/>
      <c r="G421" s="149">
        <v>5911498.1399999997</v>
      </c>
      <c r="H421" s="135">
        <v>0</v>
      </c>
    </row>
    <row r="422" spans="1:8" ht="15" customHeight="1" x14ac:dyDescent="0.25">
      <c r="A422" s="193" t="s">
        <v>237</v>
      </c>
      <c r="B422" s="194"/>
      <c r="C422" s="133" t="s">
        <v>95</v>
      </c>
      <c r="D422" s="133" t="s">
        <v>86</v>
      </c>
      <c r="E422" s="150" t="s">
        <v>236</v>
      </c>
      <c r="F422" s="150"/>
      <c r="G422" s="149">
        <v>5911498.1399999997</v>
      </c>
      <c r="H422" s="135">
        <v>0</v>
      </c>
    </row>
    <row r="423" spans="1:8" ht="57" customHeight="1" x14ac:dyDescent="0.25">
      <c r="A423" s="193" t="s">
        <v>235</v>
      </c>
      <c r="B423" s="194"/>
      <c r="C423" s="133" t="s">
        <v>95</v>
      </c>
      <c r="D423" s="133" t="s">
        <v>86</v>
      </c>
      <c r="E423" s="150" t="s">
        <v>234</v>
      </c>
      <c r="F423" s="151"/>
      <c r="G423" s="149">
        <v>5911498.1399999997</v>
      </c>
      <c r="H423" s="135">
        <v>0</v>
      </c>
    </row>
    <row r="424" spans="1:8" ht="23.25" customHeight="1" x14ac:dyDescent="0.25">
      <c r="A424" s="193" t="s">
        <v>233</v>
      </c>
      <c r="B424" s="194"/>
      <c r="C424" s="133" t="s">
        <v>95</v>
      </c>
      <c r="D424" s="133" t="s">
        <v>86</v>
      </c>
      <c r="E424" s="150" t="s">
        <v>232</v>
      </c>
      <c r="F424" s="151"/>
      <c r="G424" s="149">
        <v>4937006.1900000004</v>
      </c>
      <c r="H424" s="135">
        <v>0</v>
      </c>
    </row>
    <row r="425" spans="1:8" ht="23.25" customHeight="1" x14ac:dyDescent="0.25">
      <c r="A425" s="193" t="s">
        <v>132</v>
      </c>
      <c r="B425" s="194"/>
      <c r="C425" s="133" t="s">
        <v>95</v>
      </c>
      <c r="D425" s="133" t="s">
        <v>86</v>
      </c>
      <c r="E425" s="150" t="s">
        <v>232</v>
      </c>
      <c r="F425" s="150" t="s">
        <v>109</v>
      </c>
      <c r="G425" s="149">
        <v>4937006.1900000004</v>
      </c>
      <c r="H425" s="135">
        <v>0</v>
      </c>
    </row>
    <row r="426" spans="1:8" ht="15" customHeight="1" x14ac:dyDescent="0.25">
      <c r="A426" s="193" t="s">
        <v>166</v>
      </c>
      <c r="B426" s="194"/>
      <c r="C426" s="133" t="s">
        <v>95</v>
      </c>
      <c r="D426" s="133" t="s">
        <v>86</v>
      </c>
      <c r="E426" s="150" t="s">
        <v>232</v>
      </c>
      <c r="F426" s="150" t="s">
        <v>112</v>
      </c>
      <c r="G426" s="149">
        <v>4423419.2699999996</v>
      </c>
      <c r="H426" s="135">
        <v>0</v>
      </c>
    </row>
    <row r="427" spans="1:8" ht="15" customHeight="1" x14ac:dyDescent="0.25">
      <c r="A427" s="193" t="s">
        <v>131</v>
      </c>
      <c r="B427" s="194"/>
      <c r="C427" s="133" t="s">
        <v>95</v>
      </c>
      <c r="D427" s="133" t="s">
        <v>86</v>
      </c>
      <c r="E427" s="150" t="s">
        <v>232</v>
      </c>
      <c r="F427" s="150" t="s">
        <v>127</v>
      </c>
      <c r="G427" s="149">
        <v>513586.92</v>
      </c>
      <c r="H427" s="135">
        <v>0</v>
      </c>
    </row>
    <row r="428" spans="1:8" ht="34.5" customHeight="1" x14ac:dyDescent="0.25">
      <c r="A428" s="193" t="s">
        <v>1160</v>
      </c>
      <c r="B428" s="194"/>
      <c r="C428" s="133" t="s">
        <v>95</v>
      </c>
      <c r="D428" s="133" t="s">
        <v>86</v>
      </c>
      <c r="E428" s="150" t="s">
        <v>1161</v>
      </c>
      <c r="F428" s="151"/>
      <c r="G428" s="149">
        <v>210103.74</v>
      </c>
      <c r="H428" s="135">
        <v>0</v>
      </c>
    </row>
    <row r="429" spans="1:8" ht="45.75" customHeight="1" x14ac:dyDescent="0.25">
      <c r="A429" s="193" t="s">
        <v>146</v>
      </c>
      <c r="B429" s="194"/>
      <c r="C429" s="133" t="s">
        <v>95</v>
      </c>
      <c r="D429" s="133" t="s">
        <v>86</v>
      </c>
      <c r="E429" s="150" t="s">
        <v>1161</v>
      </c>
      <c r="F429" s="150" t="s">
        <v>145</v>
      </c>
      <c r="G429" s="149">
        <v>210103.74</v>
      </c>
      <c r="H429" s="135">
        <v>0</v>
      </c>
    </row>
    <row r="430" spans="1:8" ht="15" customHeight="1" x14ac:dyDescent="0.25">
      <c r="A430" s="193" t="s">
        <v>144</v>
      </c>
      <c r="B430" s="194"/>
      <c r="C430" s="133" t="s">
        <v>95</v>
      </c>
      <c r="D430" s="133" t="s">
        <v>86</v>
      </c>
      <c r="E430" s="150" t="s">
        <v>1161</v>
      </c>
      <c r="F430" s="150" t="s">
        <v>143</v>
      </c>
      <c r="G430" s="149">
        <v>210103.74</v>
      </c>
      <c r="H430" s="135">
        <v>0</v>
      </c>
    </row>
    <row r="431" spans="1:8" ht="34.5" customHeight="1" x14ac:dyDescent="0.25">
      <c r="A431" s="193" t="s">
        <v>1162</v>
      </c>
      <c r="B431" s="194"/>
      <c r="C431" s="133" t="s">
        <v>95</v>
      </c>
      <c r="D431" s="133" t="s">
        <v>86</v>
      </c>
      <c r="E431" s="150" t="s">
        <v>1163</v>
      </c>
      <c r="F431" s="151"/>
      <c r="G431" s="149">
        <v>23344.880000000001</v>
      </c>
      <c r="H431" s="135">
        <v>0</v>
      </c>
    </row>
    <row r="432" spans="1:8" ht="45.75" customHeight="1" x14ac:dyDescent="0.25">
      <c r="A432" s="193" t="s">
        <v>146</v>
      </c>
      <c r="B432" s="194"/>
      <c r="C432" s="133" t="s">
        <v>95</v>
      </c>
      <c r="D432" s="133" t="s">
        <v>86</v>
      </c>
      <c r="E432" s="150" t="s">
        <v>1163</v>
      </c>
      <c r="F432" s="150" t="s">
        <v>145</v>
      </c>
      <c r="G432" s="149">
        <v>23344.880000000001</v>
      </c>
      <c r="H432" s="135">
        <v>0</v>
      </c>
    </row>
    <row r="433" spans="1:8" ht="15" customHeight="1" x14ac:dyDescent="0.25">
      <c r="A433" s="193" t="s">
        <v>144</v>
      </c>
      <c r="B433" s="194"/>
      <c r="C433" s="133" t="s">
        <v>95</v>
      </c>
      <c r="D433" s="133" t="s">
        <v>86</v>
      </c>
      <c r="E433" s="150" t="s">
        <v>1163</v>
      </c>
      <c r="F433" s="150" t="s">
        <v>143</v>
      </c>
      <c r="G433" s="149">
        <v>23344.880000000001</v>
      </c>
      <c r="H433" s="135">
        <v>0</v>
      </c>
    </row>
    <row r="434" spans="1:8" ht="34.5" customHeight="1" x14ac:dyDescent="0.25">
      <c r="A434" s="193" t="s">
        <v>1164</v>
      </c>
      <c r="B434" s="194"/>
      <c r="C434" s="133" t="s">
        <v>95</v>
      </c>
      <c r="D434" s="133" t="s">
        <v>86</v>
      </c>
      <c r="E434" s="150" t="s">
        <v>1165</v>
      </c>
      <c r="F434" s="151"/>
      <c r="G434" s="149">
        <v>210103.74</v>
      </c>
      <c r="H434" s="135">
        <v>0</v>
      </c>
    </row>
    <row r="435" spans="1:8" ht="45.75" customHeight="1" x14ac:dyDescent="0.25">
      <c r="A435" s="193" t="s">
        <v>146</v>
      </c>
      <c r="B435" s="194"/>
      <c r="C435" s="133" t="s">
        <v>95</v>
      </c>
      <c r="D435" s="133" t="s">
        <v>86</v>
      </c>
      <c r="E435" s="150" t="s">
        <v>1165</v>
      </c>
      <c r="F435" s="150" t="s">
        <v>145</v>
      </c>
      <c r="G435" s="149">
        <v>210103.74</v>
      </c>
      <c r="H435" s="135">
        <v>0</v>
      </c>
    </row>
    <row r="436" spans="1:8" ht="15" customHeight="1" x14ac:dyDescent="0.25">
      <c r="A436" s="193" t="s">
        <v>144</v>
      </c>
      <c r="B436" s="194"/>
      <c r="C436" s="133" t="s">
        <v>95</v>
      </c>
      <c r="D436" s="133" t="s">
        <v>86</v>
      </c>
      <c r="E436" s="150" t="s">
        <v>1165</v>
      </c>
      <c r="F436" s="150" t="s">
        <v>143</v>
      </c>
      <c r="G436" s="149">
        <v>210103.74</v>
      </c>
      <c r="H436" s="135">
        <v>0</v>
      </c>
    </row>
    <row r="437" spans="1:8" ht="34.5" customHeight="1" x14ac:dyDescent="0.25">
      <c r="A437" s="193" t="s">
        <v>1166</v>
      </c>
      <c r="B437" s="194"/>
      <c r="C437" s="133" t="s">
        <v>95</v>
      </c>
      <c r="D437" s="133" t="s">
        <v>86</v>
      </c>
      <c r="E437" s="150" t="s">
        <v>1167</v>
      </c>
      <c r="F437" s="151"/>
      <c r="G437" s="149">
        <v>285818.56</v>
      </c>
      <c r="H437" s="135">
        <v>0</v>
      </c>
    </row>
    <row r="438" spans="1:8" ht="23.25" customHeight="1" x14ac:dyDescent="0.25">
      <c r="A438" s="193" t="s">
        <v>132</v>
      </c>
      <c r="B438" s="194"/>
      <c r="C438" s="133" t="s">
        <v>95</v>
      </c>
      <c r="D438" s="133" t="s">
        <v>86</v>
      </c>
      <c r="E438" s="150" t="s">
        <v>1167</v>
      </c>
      <c r="F438" s="150" t="s">
        <v>109</v>
      </c>
      <c r="G438" s="149">
        <v>285818.56</v>
      </c>
      <c r="H438" s="135">
        <v>0</v>
      </c>
    </row>
    <row r="439" spans="1:8" ht="15" customHeight="1" x14ac:dyDescent="0.25">
      <c r="A439" s="193" t="s">
        <v>166</v>
      </c>
      <c r="B439" s="194"/>
      <c r="C439" s="133" t="s">
        <v>95</v>
      </c>
      <c r="D439" s="133" t="s">
        <v>86</v>
      </c>
      <c r="E439" s="150" t="s">
        <v>1167</v>
      </c>
      <c r="F439" s="150" t="s">
        <v>112</v>
      </c>
      <c r="G439" s="149">
        <v>285818.56</v>
      </c>
      <c r="H439" s="135">
        <v>0</v>
      </c>
    </row>
    <row r="440" spans="1:8" ht="34.5" customHeight="1" x14ac:dyDescent="0.25">
      <c r="A440" s="193" t="s">
        <v>1168</v>
      </c>
      <c r="B440" s="194"/>
      <c r="C440" s="133" t="s">
        <v>95</v>
      </c>
      <c r="D440" s="133" t="s">
        <v>86</v>
      </c>
      <c r="E440" s="150" t="s">
        <v>1169</v>
      </c>
      <c r="F440" s="151"/>
      <c r="G440" s="149">
        <v>70034.58</v>
      </c>
      <c r="H440" s="135">
        <v>0</v>
      </c>
    </row>
    <row r="441" spans="1:8" ht="23.25" customHeight="1" x14ac:dyDescent="0.25">
      <c r="A441" s="193" t="s">
        <v>132</v>
      </c>
      <c r="B441" s="194"/>
      <c r="C441" s="133" t="s">
        <v>95</v>
      </c>
      <c r="D441" s="133" t="s">
        <v>86</v>
      </c>
      <c r="E441" s="150" t="s">
        <v>1169</v>
      </c>
      <c r="F441" s="150" t="s">
        <v>109</v>
      </c>
      <c r="G441" s="149">
        <v>70034.58</v>
      </c>
      <c r="H441" s="135">
        <v>0</v>
      </c>
    </row>
    <row r="442" spans="1:8" ht="15" customHeight="1" x14ac:dyDescent="0.25">
      <c r="A442" s="193" t="s">
        <v>166</v>
      </c>
      <c r="B442" s="194"/>
      <c r="C442" s="133" t="s">
        <v>95</v>
      </c>
      <c r="D442" s="133" t="s">
        <v>86</v>
      </c>
      <c r="E442" s="150" t="s">
        <v>1169</v>
      </c>
      <c r="F442" s="150" t="s">
        <v>112</v>
      </c>
      <c r="G442" s="149">
        <v>70034.58</v>
      </c>
      <c r="H442" s="135">
        <v>0</v>
      </c>
    </row>
    <row r="443" spans="1:8" ht="34.5" customHeight="1" x14ac:dyDescent="0.25">
      <c r="A443" s="193" t="s">
        <v>1170</v>
      </c>
      <c r="B443" s="194"/>
      <c r="C443" s="133" t="s">
        <v>95</v>
      </c>
      <c r="D443" s="133" t="s">
        <v>86</v>
      </c>
      <c r="E443" s="150" t="s">
        <v>1171</v>
      </c>
      <c r="F443" s="151"/>
      <c r="G443" s="149">
        <v>175086.45</v>
      </c>
      <c r="H443" s="135">
        <v>0</v>
      </c>
    </row>
    <row r="444" spans="1:8" ht="23.25" customHeight="1" x14ac:dyDescent="0.25">
      <c r="A444" s="193" t="s">
        <v>132</v>
      </c>
      <c r="B444" s="194"/>
      <c r="C444" s="133" t="s">
        <v>95</v>
      </c>
      <c r="D444" s="133" t="s">
        <v>86</v>
      </c>
      <c r="E444" s="150" t="s">
        <v>1171</v>
      </c>
      <c r="F444" s="150" t="s">
        <v>109</v>
      </c>
      <c r="G444" s="149">
        <v>175086.45</v>
      </c>
      <c r="H444" s="135">
        <v>0</v>
      </c>
    </row>
    <row r="445" spans="1:8" ht="15" customHeight="1" x14ac:dyDescent="0.25">
      <c r="A445" s="193" t="s">
        <v>166</v>
      </c>
      <c r="B445" s="194"/>
      <c r="C445" s="133" t="s">
        <v>95</v>
      </c>
      <c r="D445" s="133" t="s">
        <v>86</v>
      </c>
      <c r="E445" s="150" t="s">
        <v>1171</v>
      </c>
      <c r="F445" s="150" t="s">
        <v>112</v>
      </c>
      <c r="G445" s="149">
        <v>175086.45</v>
      </c>
      <c r="H445" s="135">
        <v>0</v>
      </c>
    </row>
    <row r="446" spans="1:8" ht="23.25" customHeight="1" x14ac:dyDescent="0.25">
      <c r="A446" s="193" t="s">
        <v>586</v>
      </c>
      <c r="B446" s="194"/>
      <c r="C446" s="133" t="s">
        <v>95</v>
      </c>
      <c r="D446" s="133" t="s">
        <v>86</v>
      </c>
      <c r="E446" s="133" t="s">
        <v>585</v>
      </c>
      <c r="F446" s="133"/>
      <c r="G446" s="149">
        <v>481614.9</v>
      </c>
      <c r="H446" s="135">
        <v>0</v>
      </c>
    </row>
    <row r="447" spans="1:8" ht="15" customHeight="1" x14ac:dyDescent="0.25">
      <c r="A447" s="193" t="s">
        <v>572</v>
      </c>
      <c r="B447" s="194"/>
      <c r="C447" s="133" t="s">
        <v>95</v>
      </c>
      <c r="D447" s="133" t="s">
        <v>86</v>
      </c>
      <c r="E447" s="150" t="s">
        <v>571</v>
      </c>
      <c r="F447" s="150"/>
      <c r="G447" s="149">
        <v>481614.9</v>
      </c>
      <c r="H447" s="135">
        <v>0</v>
      </c>
    </row>
    <row r="448" spans="1:8" ht="23.25" customHeight="1" x14ac:dyDescent="0.25">
      <c r="A448" s="193" t="s">
        <v>570</v>
      </c>
      <c r="B448" s="194"/>
      <c r="C448" s="133" t="s">
        <v>95</v>
      </c>
      <c r="D448" s="133" t="s">
        <v>86</v>
      </c>
      <c r="E448" s="150" t="s">
        <v>569</v>
      </c>
      <c r="F448" s="151"/>
      <c r="G448" s="149">
        <v>481614.9</v>
      </c>
      <c r="H448" s="135">
        <v>0</v>
      </c>
    </row>
    <row r="449" spans="1:8" ht="34.5" customHeight="1" x14ac:dyDescent="0.25">
      <c r="A449" s="193" t="s">
        <v>1070</v>
      </c>
      <c r="B449" s="194"/>
      <c r="C449" s="133" t="s">
        <v>95</v>
      </c>
      <c r="D449" s="133" t="s">
        <v>86</v>
      </c>
      <c r="E449" s="150" t="s">
        <v>1069</v>
      </c>
      <c r="F449" s="151"/>
      <c r="G449" s="149">
        <v>91957.86</v>
      </c>
      <c r="H449" s="135">
        <v>0</v>
      </c>
    </row>
    <row r="450" spans="1:8" ht="23.25" customHeight="1" x14ac:dyDescent="0.25">
      <c r="A450" s="193" t="s">
        <v>132</v>
      </c>
      <c r="B450" s="194"/>
      <c r="C450" s="133" t="s">
        <v>95</v>
      </c>
      <c r="D450" s="133" t="s">
        <v>86</v>
      </c>
      <c r="E450" s="150" t="s">
        <v>1069</v>
      </c>
      <c r="F450" s="150" t="s">
        <v>109</v>
      </c>
      <c r="G450" s="149">
        <v>91957.86</v>
      </c>
      <c r="H450" s="135">
        <v>0</v>
      </c>
    </row>
    <row r="451" spans="1:8" ht="15" customHeight="1" x14ac:dyDescent="0.25">
      <c r="A451" s="193" t="s">
        <v>166</v>
      </c>
      <c r="B451" s="194"/>
      <c r="C451" s="133" t="s">
        <v>95</v>
      </c>
      <c r="D451" s="133" t="s">
        <v>86</v>
      </c>
      <c r="E451" s="150" t="s">
        <v>1069</v>
      </c>
      <c r="F451" s="150" t="s">
        <v>112</v>
      </c>
      <c r="G451" s="149">
        <v>91957.86</v>
      </c>
      <c r="H451" s="135">
        <v>0</v>
      </c>
    </row>
    <row r="452" spans="1:8" ht="34.5" customHeight="1" x14ac:dyDescent="0.25">
      <c r="A452" s="193" t="s">
        <v>1382</v>
      </c>
      <c r="B452" s="194"/>
      <c r="C452" s="133" t="s">
        <v>95</v>
      </c>
      <c r="D452" s="133" t="s">
        <v>86</v>
      </c>
      <c r="E452" s="150" t="s">
        <v>1383</v>
      </c>
      <c r="F452" s="151"/>
      <c r="G452" s="149">
        <v>245677.04</v>
      </c>
      <c r="H452" s="135">
        <v>0</v>
      </c>
    </row>
    <row r="453" spans="1:8" ht="45.75" customHeight="1" x14ac:dyDescent="0.25">
      <c r="A453" s="193" t="s">
        <v>146</v>
      </c>
      <c r="B453" s="194"/>
      <c r="C453" s="133" t="s">
        <v>95</v>
      </c>
      <c r="D453" s="133" t="s">
        <v>86</v>
      </c>
      <c r="E453" s="150" t="s">
        <v>1383</v>
      </c>
      <c r="F453" s="150" t="s">
        <v>145</v>
      </c>
      <c r="G453" s="149">
        <v>245677.04</v>
      </c>
      <c r="H453" s="135">
        <v>0</v>
      </c>
    </row>
    <row r="454" spans="1:8" ht="15" customHeight="1" x14ac:dyDescent="0.25">
      <c r="A454" s="193" t="s">
        <v>144</v>
      </c>
      <c r="B454" s="194"/>
      <c r="C454" s="133" t="s">
        <v>95</v>
      </c>
      <c r="D454" s="133" t="s">
        <v>86</v>
      </c>
      <c r="E454" s="150" t="s">
        <v>1383</v>
      </c>
      <c r="F454" s="150" t="s">
        <v>143</v>
      </c>
      <c r="G454" s="149">
        <v>245677.04</v>
      </c>
      <c r="H454" s="135">
        <v>0</v>
      </c>
    </row>
    <row r="455" spans="1:8" ht="34.5" customHeight="1" x14ac:dyDescent="0.25">
      <c r="A455" s="193" t="s">
        <v>1384</v>
      </c>
      <c r="B455" s="194"/>
      <c r="C455" s="133" t="s">
        <v>95</v>
      </c>
      <c r="D455" s="133" t="s">
        <v>86</v>
      </c>
      <c r="E455" s="150" t="s">
        <v>1385</v>
      </c>
      <c r="F455" s="151"/>
      <c r="G455" s="149">
        <v>143980</v>
      </c>
      <c r="H455" s="135">
        <v>0</v>
      </c>
    </row>
    <row r="456" spans="1:8" ht="45.75" customHeight="1" x14ac:dyDescent="0.25">
      <c r="A456" s="193" t="s">
        <v>146</v>
      </c>
      <c r="B456" s="194"/>
      <c r="C456" s="133" t="s">
        <v>95</v>
      </c>
      <c r="D456" s="133" t="s">
        <v>86</v>
      </c>
      <c r="E456" s="150" t="s">
        <v>1385</v>
      </c>
      <c r="F456" s="150" t="s">
        <v>145</v>
      </c>
      <c r="G456" s="149">
        <v>143980</v>
      </c>
      <c r="H456" s="135">
        <v>0</v>
      </c>
    </row>
    <row r="457" spans="1:8" ht="15" customHeight="1" x14ac:dyDescent="0.25">
      <c r="A457" s="193" t="s">
        <v>144</v>
      </c>
      <c r="B457" s="194"/>
      <c r="C457" s="133" t="s">
        <v>95</v>
      </c>
      <c r="D457" s="133" t="s">
        <v>86</v>
      </c>
      <c r="E457" s="150" t="s">
        <v>1385</v>
      </c>
      <c r="F457" s="150" t="s">
        <v>143</v>
      </c>
      <c r="G457" s="149">
        <v>143980</v>
      </c>
      <c r="H457" s="135">
        <v>0</v>
      </c>
    </row>
    <row r="458" spans="1:8" ht="15" customHeight="1" x14ac:dyDescent="0.25">
      <c r="A458" s="193" t="s">
        <v>749</v>
      </c>
      <c r="B458" s="194"/>
      <c r="C458" s="133" t="s">
        <v>95</v>
      </c>
      <c r="D458" s="133" t="s">
        <v>102</v>
      </c>
      <c r="E458" s="134"/>
      <c r="F458" s="134"/>
      <c r="G458" s="149">
        <v>6546517.4199999999</v>
      </c>
      <c r="H458" s="135">
        <v>3889000</v>
      </c>
    </row>
    <row r="459" spans="1:8" ht="15" customHeight="1" x14ac:dyDescent="0.25">
      <c r="A459" s="193" t="s">
        <v>748</v>
      </c>
      <c r="B459" s="194"/>
      <c r="C459" s="133" t="s">
        <v>95</v>
      </c>
      <c r="D459" s="133" t="s">
        <v>102</v>
      </c>
      <c r="E459" s="133" t="s">
        <v>747</v>
      </c>
      <c r="F459" s="133"/>
      <c r="G459" s="149">
        <v>6546517.4199999999</v>
      </c>
      <c r="H459" s="135">
        <v>3889000</v>
      </c>
    </row>
    <row r="460" spans="1:8" ht="23.25" customHeight="1" x14ac:dyDescent="0.25">
      <c r="A460" s="193" t="s">
        <v>743</v>
      </c>
      <c r="B460" s="194"/>
      <c r="C460" s="133" t="s">
        <v>95</v>
      </c>
      <c r="D460" s="133" t="s">
        <v>102</v>
      </c>
      <c r="E460" s="150" t="s">
        <v>742</v>
      </c>
      <c r="F460" s="150"/>
      <c r="G460" s="149">
        <v>2346000</v>
      </c>
      <c r="H460" s="135">
        <v>0</v>
      </c>
    </row>
    <row r="461" spans="1:8" ht="23.25" customHeight="1" x14ac:dyDescent="0.25">
      <c r="A461" s="193" t="s">
        <v>1216</v>
      </c>
      <c r="B461" s="194"/>
      <c r="C461" s="133" t="s">
        <v>95</v>
      </c>
      <c r="D461" s="133" t="s">
        <v>102</v>
      </c>
      <c r="E461" s="150" t="s">
        <v>741</v>
      </c>
      <c r="F461" s="151"/>
      <c r="G461" s="149">
        <v>2346000</v>
      </c>
      <c r="H461" s="135">
        <v>0</v>
      </c>
    </row>
    <row r="462" spans="1:8" ht="23.25" customHeight="1" x14ac:dyDescent="0.25">
      <c r="A462" s="193" t="s">
        <v>740</v>
      </c>
      <c r="B462" s="194"/>
      <c r="C462" s="133" t="s">
        <v>95</v>
      </c>
      <c r="D462" s="133" t="s">
        <v>102</v>
      </c>
      <c r="E462" s="150" t="s">
        <v>739</v>
      </c>
      <c r="F462" s="151"/>
      <c r="G462" s="149">
        <v>2346000</v>
      </c>
      <c r="H462" s="135">
        <v>0</v>
      </c>
    </row>
    <row r="463" spans="1:8" ht="23.25" customHeight="1" x14ac:dyDescent="0.25">
      <c r="A463" s="193" t="s">
        <v>142</v>
      </c>
      <c r="B463" s="194"/>
      <c r="C463" s="133" t="s">
        <v>95</v>
      </c>
      <c r="D463" s="133" t="s">
        <v>102</v>
      </c>
      <c r="E463" s="150" t="s">
        <v>739</v>
      </c>
      <c r="F463" s="150" t="s">
        <v>141</v>
      </c>
      <c r="G463" s="149">
        <v>2346000</v>
      </c>
      <c r="H463" s="135">
        <v>0</v>
      </c>
    </row>
    <row r="464" spans="1:8" ht="23.25" customHeight="1" x14ac:dyDescent="0.25">
      <c r="A464" s="193" t="s">
        <v>140</v>
      </c>
      <c r="B464" s="194"/>
      <c r="C464" s="133" t="s">
        <v>95</v>
      </c>
      <c r="D464" s="133" t="s">
        <v>102</v>
      </c>
      <c r="E464" s="150" t="s">
        <v>739</v>
      </c>
      <c r="F464" s="150" t="s">
        <v>139</v>
      </c>
      <c r="G464" s="149">
        <v>2346000</v>
      </c>
      <c r="H464" s="135">
        <v>0</v>
      </c>
    </row>
    <row r="465" spans="1:8" ht="34.5" customHeight="1" x14ac:dyDescent="0.25">
      <c r="A465" s="193" t="s">
        <v>1198</v>
      </c>
      <c r="B465" s="194"/>
      <c r="C465" s="133" t="s">
        <v>95</v>
      </c>
      <c r="D465" s="133" t="s">
        <v>102</v>
      </c>
      <c r="E465" s="150" t="s">
        <v>738</v>
      </c>
      <c r="F465" s="150"/>
      <c r="G465" s="149">
        <v>4200517.42</v>
      </c>
      <c r="H465" s="135">
        <v>3889000</v>
      </c>
    </row>
    <row r="466" spans="1:8" ht="45.75" customHeight="1" x14ac:dyDescent="0.25">
      <c r="A466" s="193" t="s">
        <v>737</v>
      </c>
      <c r="B466" s="194"/>
      <c r="C466" s="133" t="s">
        <v>95</v>
      </c>
      <c r="D466" s="133" t="s">
        <v>102</v>
      </c>
      <c r="E466" s="150" t="s">
        <v>736</v>
      </c>
      <c r="F466" s="151"/>
      <c r="G466" s="149">
        <v>4200517.42</v>
      </c>
      <c r="H466" s="135">
        <v>3889000</v>
      </c>
    </row>
    <row r="467" spans="1:8" ht="34.5" customHeight="1" x14ac:dyDescent="0.25">
      <c r="A467" s="193" t="s">
        <v>735</v>
      </c>
      <c r="B467" s="194"/>
      <c r="C467" s="133" t="s">
        <v>95</v>
      </c>
      <c r="D467" s="133" t="s">
        <v>102</v>
      </c>
      <c r="E467" s="150" t="s">
        <v>734</v>
      </c>
      <c r="F467" s="151"/>
      <c r="G467" s="149">
        <v>4137717.42</v>
      </c>
      <c r="H467" s="135">
        <v>3889000</v>
      </c>
    </row>
    <row r="468" spans="1:8" ht="23.25" customHeight="1" x14ac:dyDescent="0.25">
      <c r="A468" s="193" t="s">
        <v>142</v>
      </c>
      <c r="B468" s="194"/>
      <c r="C468" s="133" t="s">
        <v>95</v>
      </c>
      <c r="D468" s="133" t="s">
        <v>102</v>
      </c>
      <c r="E468" s="150" t="s">
        <v>734</v>
      </c>
      <c r="F468" s="150" t="s">
        <v>141</v>
      </c>
      <c r="G468" s="149">
        <v>4137717.42</v>
      </c>
      <c r="H468" s="135">
        <v>3889000</v>
      </c>
    </row>
    <row r="469" spans="1:8" ht="23.25" customHeight="1" x14ac:dyDescent="0.25">
      <c r="A469" s="193" t="s">
        <v>140</v>
      </c>
      <c r="B469" s="194"/>
      <c r="C469" s="133" t="s">
        <v>95</v>
      </c>
      <c r="D469" s="133" t="s">
        <v>102</v>
      </c>
      <c r="E469" s="150" t="s">
        <v>734</v>
      </c>
      <c r="F469" s="150" t="s">
        <v>139</v>
      </c>
      <c r="G469" s="149">
        <v>4137717.42</v>
      </c>
      <c r="H469" s="135">
        <v>3889000</v>
      </c>
    </row>
    <row r="470" spans="1:8" ht="45.75" customHeight="1" x14ac:dyDescent="0.25">
      <c r="A470" s="193" t="s">
        <v>1104</v>
      </c>
      <c r="B470" s="194"/>
      <c r="C470" s="133" t="s">
        <v>95</v>
      </c>
      <c r="D470" s="133" t="s">
        <v>102</v>
      </c>
      <c r="E470" s="150" t="s">
        <v>1105</v>
      </c>
      <c r="F470" s="151"/>
      <c r="G470" s="149">
        <v>62800</v>
      </c>
      <c r="H470" s="135">
        <v>0</v>
      </c>
    </row>
    <row r="471" spans="1:8" ht="23.25" customHeight="1" x14ac:dyDescent="0.25">
      <c r="A471" s="193" t="s">
        <v>142</v>
      </c>
      <c r="B471" s="194"/>
      <c r="C471" s="133" t="s">
        <v>95</v>
      </c>
      <c r="D471" s="133" t="s">
        <v>102</v>
      </c>
      <c r="E471" s="150" t="s">
        <v>1105</v>
      </c>
      <c r="F471" s="150" t="s">
        <v>141</v>
      </c>
      <c r="G471" s="149">
        <v>62800</v>
      </c>
      <c r="H471" s="135">
        <v>0</v>
      </c>
    </row>
    <row r="472" spans="1:8" ht="23.25" customHeight="1" x14ac:dyDescent="0.25">
      <c r="A472" s="193" t="s">
        <v>140</v>
      </c>
      <c r="B472" s="194"/>
      <c r="C472" s="133" t="s">
        <v>95</v>
      </c>
      <c r="D472" s="133" t="s">
        <v>102</v>
      </c>
      <c r="E472" s="150" t="s">
        <v>1105</v>
      </c>
      <c r="F472" s="150" t="s">
        <v>139</v>
      </c>
      <c r="G472" s="149">
        <v>62800</v>
      </c>
      <c r="H472" s="135">
        <v>0</v>
      </c>
    </row>
    <row r="473" spans="1:8" ht="15" customHeight="1" x14ac:dyDescent="0.25">
      <c r="A473" s="193" t="s">
        <v>1172</v>
      </c>
      <c r="B473" s="194"/>
      <c r="C473" s="133" t="s">
        <v>95</v>
      </c>
      <c r="D473" s="133" t="s">
        <v>335</v>
      </c>
      <c r="E473" s="134"/>
      <c r="F473" s="134"/>
      <c r="G473" s="149">
        <v>1410841.32</v>
      </c>
      <c r="H473" s="135">
        <v>0</v>
      </c>
    </row>
    <row r="474" spans="1:8" ht="15" customHeight="1" x14ac:dyDescent="0.25">
      <c r="A474" s="193" t="s">
        <v>516</v>
      </c>
      <c r="B474" s="194"/>
      <c r="C474" s="133" t="s">
        <v>95</v>
      </c>
      <c r="D474" s="133" t="s">
        <v>335</v>
      </c>
      <c r="E474" s="133" t="s">
        <v>515</v>
      </c>
      <c r="F474" s="133"/>
      <c r="G474" s="149">
        <v>1410841.32</v>
      </c>
      <c r="H474" s="135">
        <v>0</v>
      </c>
    </row>
    <row r="475" spans="1:8" ht="15" customHeight="1" x14ac:dyDescent="0.25">
      <c r="A475" s="193" t="s">
        <v>528</v>
      </c>
      <c r="B475" s="194"/>
      <c r="C475" s="133" t="s">
        <v>95</v>
      </c>
      <c r="D475" s="133" t="s">
        <v>335</v>
      </c>
      <c r="E475" s="150" t="s">
        <v>527</v>
      </c>
      <c r="F475" s="150"/>
      <c r="G475" s="149">
        <v>1410841.32</v>
      </c>
      <c r="H475" s="135">
        <v>0</v>
      </c>
    </row>
    <row r="476" spans="1:8" ht="23.25" customHeight="1" x14ac:dyDescent="0.25">
      <c r="A476" s="193" t="s">
        <v>1173</v>
      </c>
      <c r="B476" s="194"/>
      <c r="C476" s="133" t="s">
        <v>95</v>
      </c>
      <c r="D476" s="133" t="s">
        <v>335</v>
      </c>
      <c r="E476" s="150" t="s">
        <v>1174</v>
      </c>
      <c r="F476" s="151"/>
      <c r="G476" s="149">
        <v>1410841.32</v>
      </c>
      <c r="H476" s="135">
        <v>0</v>
      </c>
    </row>
    <row r="477" spans="1:8" ht="45.75" customHeight="1" x14ac:dyDescent="0.25">
      <c r="A477" s="193" t="s">
        <v>1386</v>
      </c>
      <c r="B477" s="194"/>
      <c r="C477" s="133" t="s">
        <v>95</v>
      </c>
      <c r="D477" s="133" t="s">
        <v>335</v>
      </c>
      <c r="E477" s="150" t="s">
        <v>1387</v>
      </c>
      <c r="F477" s="151"/>
      <c r="G477" s="149">
        <v>870055</v>
      </c>
      <c r="H477" s="135">
        <v>0</v>
      </c>
    </row>
    <row r="478" spans="1:8" ht="23.25" customHeight="1" x14ac:dyDescent="0.25">
      <c r="A478" s="193" t="s">
        <v>142</v>
      </c>
      <c r="B478" s="194"/>
      <c r="C478" s="133" t="s">
        <v>95</v>
      </c>
      <c r="D478" s="133" t="s">
        <v>335</v>
      </c>
      <c r="E478" s="150" t="s">
        <v>1387</v>
      </c>
      <c r="F478" s="150" t="s">
        <v>141</v>
      </c>
      <c r="G478" s="149">
        <v>870055</v>
      </c>
      <c r="H478" s="135">
        <v>0</v>
      </c>
    </row>
    <row r="479" spans="1:8" ht="23.25" customHeight="1" x14ac:dyDescent="0.25">
      <c r="A479" s="193" t="s">
        <v>140</v>
      </c>
      <c r="B479" s="194"/>
      <c r="C479" s="133" t="s">
        <v>95</v>
      </c>
      <c r="D479" s="133" t="s">
        <v>335</v>
      </c>
      <c r="E479" s="150" t="s">
        <v>1387</v>
      </c>
      <c r="F479" s="150" t="s">
        <v>139</v>
      </c>
      <c r="G479" s="149">
        <v>870055</v>
      </c>
      <c r="H479" s="135">
        <v>0</v>
      </c>
    </row>
    <row r="480" spans="1:8" ht="34.5" customHeight="1" x14ac:dyDescent="0.25">
      <c r="A480" s="193" t="s">
        <v>1175</v>
      </c>
      <c r="B480" s="194"/>
      <c r="C480" s="133" t="s">
        <v>95</v>
      </c>
      <c r="D480" s="133" t="s">
        <v>335</v>
      </c>
      <c r="E480" s="150" t="s">
        <v>1176</v>
      </c>
      <c r="F480" s="151"/>
      <c r="G480" s="149">
        <v>540786.31999999995</v>
      </c>
      <c r="H480" s="135">
        <v>0</v>
      </c>
    </row>
    <row r="481" spans="1:8" ht="23.25" customHeight="1" x14ac:dyDescent="0.25">
      <c r="A481" s="193" t="s">
        <v>142</v>
      </c>
      <c r="B481" s="194"/>
      <c r="C481" s="133" t="s">
        <v>95</v>
      </c>
      <c r="D481" s="133" t="s">
        <v>335</v>
      </c>
      <c r="E481" s="150" t="s">
        <v>1176</v>
      </c>
      <c r="F481" s="150" t="s">
        <v>141</v>
      </c>
      <c r="G481" s="149">
        <v>540786.31999999995</v>
      </c>
      <c r="H481" s="135">
        <v>0</v>
      </c>
    </row>
    <row r="482" spans="1:8" ht="23.25" customHeight="1" x14ac:dyDescent="0.25">
      <c r="A482" s="193" t="s">
        <v>140</v>
      </c>
      <c r="B482" s="194"/>
      <c r="C482" s="133" t="s">
        <v>95</v>
      </c>
      <c r="D482" s="133" t="s">
        <v>335</v>
      </c>
      <c r="E482" s="150" t="s">
        <v>1176</v>
      </c>
      <c r="F482" s="150" t="s">
        <v>139</v>
      </c>
      <c r="G482" s="149">
        <v>540786.31999999995</v>
      </c>
      <c r="H482" s="135">
        <v>0</v>
      </c>
    </row>
    <row r="483" spans="1:8" ht="15" customHeight="1" x14ac:dyDescent="0.25">
      <c r="A483" s="193" t="s">
        <v>733</v>
      </c>
      <c r="B483" s="194"/>
      <c r="C483" s="133" t="s">
        <v>95</v>
      </c>
      <c r="D483" s="133" t="s">
        <v>184</v>
      </c>
      <c r="E483" s="134"/>
      <c r="F483" s="134"/>
      <c r="G483" s="149">
        <v>61117920.700000003</v>
      </c>
      <c r="H483" s="135">
        <v>0</v>
      </c>
    </row>
    <row r="484" spans="1:8" ht="23.25" customHeight="1" x14ac:dyDescent="0.25">
      <c r="A484" s="193" t="s">
        <v>722</v>
      </c>
      <c r="B484" s="194"/>
      <c r="C484" s="133" t="s">
        <v>95</v>
      </c>
      <c r="D484" s="133" t="s">
        <v>184</v>
      </c>
      <c r="E484" s="133" t="s">
        <v>721</v>
      </c>
      <c r="F484" s="133"/>
      <c r="G484" s="149">
        <v>61117920.700000003</v>
      </c>
      <c r="H484" s="135">
        <v>0</v>
      </c>
    </row>
    <row r="485" spans="1:8" ht="15" customHeight="1" x14ac:dyDescent="0.25">
      <c r="A485" s="193" t="s">
        <v>732</v>
      </c>
      <c r="B485" s="194"/>
      <c r="C485" s="133" t="s">
        <v>95</v>
      </c>
      <c r="D485" s="133" t="s">
        <v>184</v>
      </c>
      <c r="E485" s="150" t="s">
        <v>731</v>
      </c>
      <c r="F485" s="150"/>
      <c r="G485" s="149">
        <v>61117920.700000003</v>
      </c>
      <c r="H485" s="135">
        <v>0</v>
      </c>
    </row>
    <row r="486" spans="1:8" ht="23.25" customHeight="1" x14ac:dyDescent="0.25">
      <c r="A486" s="193" t="s">
        <v>1217</v>
      </c>
      <c r="B486" s="194"/>
      <c r="C486" s="133" t="s">
        <v>95</v>
      </c>
      <c r="D486" s="133" t="s">
        <v>184</v>
      </c>
      <c r="E486" s="150" t="s">
        <v>730</v>
      </c>
      <c r="F486" s="151"/>
      <c r="G486" s="149">
        <v>61117920.700000003</v>
      </c>
      <c r="H486" s="135">
        <v>0</v>
      </c>
    </row>
    <row r="487" spans="1:8" ht="45.75" customHeight="1" x14ac:dyDescent="0.25">
      <c r="A487" s="193" t="s">
        <v>729</v>
      </c>
      <c r="B487" s="194"/>
      <c r="C487" s="133" t="s">
        <v>95</v>
      </c>
      <c r="D487" s="133" t="s">
        <v>184</v>
      </c>
      <c r="E487" s="150" t="s">
        <v>728</v>
      </c>
      <c r="F487" s="151"/>
      <c r="G487" s="149">
        <v>6989989</v>
      </c>
      <c r="H487" s="135">
        <v>0</v>
      </c>
    </row>
    <row r="488" spans="1:8" ht="23.25" customHeight="1" x14ac:dyDescent="0.25">
      <c r="A488" s="193" t="s">
        <v>142</v>
      </c>
      <c r="B488" s="194"/>
      <c r="C488" s="133" t="s">
        <v>95</v>
      </c>
      <c r="D488" s="133" t="s">
        <v>184</v>
      </c>
      <c r="E488" s="150" t="s">
        <v>728</v>
      </c>
      <c r="F488" s="150" t="s">
        <v>141</v>
      </c>
      <c r="G488" s="149">
        <v>6989989</v>
      </c>
      <c r="H488" s="135">
        <v>0</v>
      </c>
    </row>
    <row r="489" spans="1:8" ht="23.25" customHeight="1" x14ac:dyDescent="0.25">
      <c r="A489" s="193" t="s">
        <v>140</v>
      </c>
      <c r="B489" s="194"/>
      <c r="C489" s="133" t="s">
        <v>95</v>
      </c>
      <c r="D489" s="133" t="s">
        <v>184</v>
      </c>
      <c r="E489" s="150" t="s">
        <v>728</v>
      </c>
      <c r="F489" s="150" t="s">
        <v>139</v>
      </c>
      <c r="G489" s="149">
        <v>6989989</v>
      </c>
      <c r="H489" s="135">
        <v>0</v>
      </c>
    </row>
    <row r="490" spans="1:8" ht="45.75" customHeight="1" x14ac:dyDescent="0.25">
      <c r="A490" s="193" t="s">
        <v>1106</v>
      </c>
      <c r="B490" s="194"/>
      <c r="C490" s="133" t="s">
        <v>95</v>
      </c>
      <c r="D490" s="133" t="s">
        <v>184</v>
      </c>
      <c r="E490" s="150" t="s">
        <v>1107</v>
      </c>
      <c r="F490" s="151"/>
      <c r="G490" s="149">
        <v>28430931.699999999</v>
      </c>
      <c r="H490" s="135">
        <v>0</v>
      </c>
    </row>
    <row r="491" spans="1:8" ht="23.25" customHeight="1" x14ac:dyDescent="0.25">
      <c r="A491" s="193" t="s">
        <v>142</v>
      </c>
      <c r="B491" s="194"/>
      <c r="C491" s="133" t="s">
        <v>95</v>
      </c>
      <c r="D491" s="133" t="s">
        <v>184</v>
      </c>
      <c r="E491" s="150" t="s">
        <v>1107</v>
      </c>
      <c r="F491" s="150" t="s">
        <v>141</v>
      </c>
      <c r="G491" s="149">
        <v>28430931.699999999</v>
      </c>
      <c r="H491" s="135">
        <v>0</v>
      </c>
    </row>
    <row r="492" spans="1:8" ht="23.25" customHeight="1" x14ac:dyDescent="0.25">
      <c r="A492" s="193" t="s">
        <v>140</v>
      </c>
      <c r="B492" s="194"/>
      <c r="C492" s="133" t="s">
        <v>95</v>
      </c>
      <c r="D492" s="133" t="s">
        <v>184</v>
      </c>
      <c r="E492" s="150" t="s">
        <v>1107</v>
      </c>
      <c r="F492" s="150" t="s">
        <v>139</v>
      </c>
      <c r="G492" s="149">
        <v>28430931.699999999</v>
      </c>
      <c r="H492" s="135">
        <v>0</v>
      </c>
    </row>
    <row r="493" spans="1:8" ht="34.5" customHeight="1" x14ac:dyDescent="0.25">
      <c r="A493" s="193" t="s">
        <v>727</v>
      </c>
      <c r="B493" s="194"/>
      <c r="C493" s="133" t="s">
        <v>95</v>
      </c>
      <c r="D493" s="133" t="s">
        <v>184</v>
      </c>
      <c r="E493" s="150" t="s">
        <v>726</v>
      </c>
      <c r="F493" s="151"/>
      <c r="G493" s="149">
        <v>25697000</v>
      </c>
      <c r="H493" s="135">
        <v>0</v>
      </c>
    </row>
    <row r="494" spans="1:8" ht="23.25" customHeight="1" x14ac:dyDescent="0.25">
      <c r="A494" s="193" t="s">
        <v>142</v>
      </c>
      <c r="B494" s="194"/>
      <c r="C494" s="133" t="s">
        <v>95</v>
      </c>
      <c r="D494" s="133" t="s">
        <v>184</v>
      </c>
      <c r="E494" s="150" t="s">
        <v>726</v>
      </c>
      <c r="F494" s="150" t="s">
        <v>141</v>
      </c>
      <c r="G494" s="149">
        <v>25697000</v>
      </c>
      <c r="H494" s="135">
        <v>0</v>
      </c>
    </row>
    <row r="495" spans="1:8" ht="23.25" customHeight="1" x14ac:dyDescent="0.25">
      <c r="A495" s="193" t="s">
        <v>140</v>
      </c>
      <c r="B495" s="194"/>
      <c r="C495" s="133" t="s">
        <v>95</v>
      </c>
      <c r="D495" s="133" t="s">
        <v>184</v>
      </c>
      <c r="E495" s="150" t="s">
        <v>726</v>
      </c>
      <c r="F495" s="150" t="s">
        <v>139</v>
      </c>
      <c r="G495" s="149">
        <v>25697000</v>
      </c>
      <c r="H495" s="135">
        <v>0</v>
      </c>
    </row>
    <row r="496" spans="1:8" ht="15" customHeight="1" x14ac:dyDescent="0.25">
      <c r="A496" s="193" t="s">
        <v>725</v>
      </c>
      <c r="B496" s="194"/>
      <c r="C496" s="133" t="s">
        <v>95</v>
      </c>
      <c r="D496" s="133" t="s">
        <v>255</v>
      </c>
      <c r="E496" s="134"/>
      <c r="F496" s="134"/>
      <c r="G496" s="149">
        <v>1141230914.73</v>
      </c>
      <c r="H496" s="135">
        <v>0</v>
      </c>
    </row>
    <row r="497" spans="1:8" ht="15" customHeight="1" x14ac:dyDescent="0.25">
      <c r="A497" s="193" t="s">
        <v>163</v>
      </c>
      <c r="B497" s="194"/>
      <c r="C497" s="133" t="s">
        <v>95</v>
      </c>
      <c r="D497" s="133" t="s">
        <v>255</v>
      </c>
      <c r="E497" s="133" t="s">
        <v>162</v>
      </c>
      <c r="F497" s="133"/>
      <c r="G497" s="149">
        <v>2431252.17</v>
      </c>
      <c r="H497" s="135">
        <v>0</v>
      </c>
    </row>
    <row r="498" spans="1:8" ht="15" customHeight="1" x14ac:dyDescent="0.25">
      <c r="A498" s="193" t="s">
        <v>161</v>
      </c>
      <c r="B498" s="194"/>
      <c r="C498" s="133" t="s">
        <v>95</v>
      </c>
      <c r="D498" s="133" t="s">
        <v>255</v>
      </c>
      <c r="E498" s="150" t="s">
        <v>160</v>
      </c>
      <c r="F498" s="150"/>
      <c r="G498" s="149">
        <v>2431252.17</v>
      </c>
      <c r="H498" s="135">
        <v>0</v>
      </c>
    </row>
    <row r="499" spans="1:8" ht="34.5" customHeight="1" x14ac:dyDescent="0.25">
      <c r="A499" s="193" t="s">
        <v>188</v>
      </c>
      <c r="B499" s="194"/>
      <c r="C499" s="133" t="s">
        <v>95</v>
      </c>
      <c r="D499" s="133" t="s">
        <v>255</v>
      </c>
      <c r="E499" s="150" t="s">
        <v>187</v>
      </c>
      <c r="F499" s="151"/>
      <c r="G499" s="149">
        <v>2431252.17</v>
      </c>
      <c r="H499" s="135">
        <v>0</v>
      </c>
    </row>
    <row r="500" spans="1:8" ht="57" customHeight="1" x14ac:dyDescent="0.25">
      <c r="A500" s="193" t="s">
        <v>1218</v>
      </c>
      <c r="B500" s="194"/>
      <c r="C500" s="133" t="s">
        <v>95</v>
      </c>
      <c r="D500" s="133" t="s">
        <v>255</v>
      </c>
      <c r="E500" s="150" t="s">
        <v>1219</v>
      </c>
      <c r="F500" s="151"/>
      <c r="G500" s="149">
        <v>1937252.17</v>
      </c>
      <c r="H500" s="135">
        <v>0</v>
      </c>
    </row>
    <row r="501" spans="1:8" ht="23.25" customHeight="1" x14ac:dyDescent="0.25">
      <c r="A501" s="193" t="s">
        <v>142</v>
      </c>
      <c r="B501" s="194"/>
      <c r="C501" s="133" t="s">
        <v>95</v>
      </c>
      <c r="D501" s="133" t="s">
        <v>255</v>
      </c>
      <c r="E501" s="150" t="s">
        <v>1219</v>
      </c>
      <c r="F501" s="150" t="s">
        <v>141</v>
      </c>
      <c r="G501" s="149">
        <v>1937252.17</v>
      </c>
      <c r="H501" s="135">
        <v>0</v>
      </c>
    </row>
    <row r="502" spans="1:8" ht="23.25" customHeight="1" x14ac:dyDescent="0.25">
      <c r="A502" s="193" t="s">
        <v>140</v>
      </c>
      <c r="B502" s="194"/>
      <c r="C502" s="133" t="s">
        <v>95</v>
      </c>
      <c r="D502" s="133" t="s">
        <v>255</v>
      </c>
      <c r="E502" s="150" t="s">
        <v>1219</v>
      </c>
      <c r="F502" s="150" t="s">
        <v>139</v>
      </c>
      <c r="G502" s="149">
        <v>1937252.17</v>
      </c>
      <c r="H502" s="135">
        <v>0</v>
      </c>
    </row>
    <row r="503" spans="1:8" ht="57" customHeight="1" x14ac:dyDescent="0.25">
      <c r="A503" s="193" t="s">
        <v>1447</v>
      </c>
      <c r="B503" s="194"/>
      <c r="C503" s="133" t="s">
        <v>95</v>
      </c>
      <c r="D503" s="133" t="s">
        <v>255</v>
      </c>
      <c r="E503" s="150" t="s">
        <v>1448</v>
      </c>
      <c r="F503" s="151"/>
      <c r="G503" s="149">
        <v>94000</v>
      </c>
      <c r="H503" s="135">
        <v>0</v>
      </c>
    </row>
    <row r="504" spans="1:8" ht="23.25" customHeight="1" x14ac:dyDescent="0.25">
      <c r="A504" s="193" t="s">
        <v>142</v>
      </c>
      <c r="B504" s="194"/>
      <c r="C504" s="133" t="s">
        <v>95</v>
      </c>
      <c r="D504" s="133" t="s">
        <v>255</v>
      </c>
      <c r="E504" s="150" t="s">
        <v>1448</v>
      </c>
      <c r="F504" s="150" t="s">
        <v>141</v>
      </c>
      <c r="G504" s="149">
        <v>94000</v>
      </c>
      <c r="H504" s="135">
        <v>0</v>
      </c>
    </row>
    <row r="505" spans="1:8" ht="23.25" customHeight="1" x14ac:dyDescent="0.25">
      <c r="A505" s="193" t="s">
        <v>140</v>
      </c>
      <c r="B505" s="194"/>
      <c r="C505" s="133" t="s">
        <v>95</v>
      </c>
      <c r="D505" s="133" t="s">
        <v>255</v>
      </c>
      <c r="E505" s="150" t="s">
        <v>1448</v>
      </c>
      <c r="F505" s="150" t="s">
        <v>139</v>
      </c>
      <c r="G505" s="149">
        <v>94000</v>
      </c>
      <c r="H505" s="135">
        <v>0</v>
      </c>
    </row>
    <row r="506" spans="1:8" ht="57" customHeight="1" x14ac:dyDescent="0.25">
      <c r="A506" s="193" t="s">
        <v>724</v>
      </c>
      <c r="B506" s="194"/>
      <c r="C506" s="133" t="s">
        <v>95</v>
      </c>
      <c r="D506" s="133" t="s">
        <v>255</v>
      </c>
      <c r="E506" s="150" t="s">
        <v>723</v>
      </c>
      <c r="F506" s="151"/>
      <c r="G506" s="149">
        <v>400000</v>
      </c>
      <c r="H506" s="135">
        <v>0</v>
      </c>
    </row>
    <row r="507" spans="1:8" ht="23.25" customHeight="1" x14ac:dyDescent="0.25">
      <c r="A507" s="193" t="s">
        <v>132</v>
      </c>
      <c r="B507" s="194"/>
      <c r="C507" s="133" t="s">
        <v>95</v>
      </c>
      <c r="D507" s="133" t="s">
        <v>255</v>
      </c>
      <c r="E507" s="150" t="s">
        <v>723</v>
      </c>
      <c r="F507" s="150" t="s">
        <v>109</v>
      </c>
      <c r="G507" s="149">
        <v>400000</v>
      </c>
      <c r="H507" s="135">
        <v>0</v>
      </c>
    </row>
    <row r="508" spans="1:8" ht="15" customHeight="1" x14ac:dyDescent="0.25">
      <c r="A508" s="193" t="s">
        <v>166</v>
      </c>
      <c r="B508" s="194"/>
      <c r="C508" s="133" t="s">
        <v>95</v>
      </c>
      <c r="D508" s="133" t="s">
        <v>255</v>
      </c>
      <c r="E508" s="150" t="s">
        <v>723</v>
      </c>
      <c r="F508" s="150" t="s">
        <v>112</v>
      </c>
      <c r="G508" s="149">
        <v>400000</v>
      </c>
      <c r="H508" s="135">
        <v>0</v>
      </c>
    </row>
    <row r="509" spans="1:8" ht="23.25" customHeight="1" x14ac:dyDescent="0.25">
      <c r="A509" s="193" t="s">
        <v>722</v>
      </c>
      <c r="B509" s="194"/>
      <c r="C509" s="133" t="s">
        <v>95</v>
      </c>
      <c r="D509" s="133" t="s">
        <v>255</v>
      </c>
      <c r="E509" s="133" t="s">
        <v>721</v>
      </c>
      <c r="F509" s="133"/>
      <c r="G509" s="149">
        <v>1090026597.25</v>
      </c>
      <c r="H509" s="135">
        <v>0</v>
      </c>
    </row>
    <row r="510" spans="1:8" ht="15" customHeight="1" x14ac:dyDescent="0.25">
      <c r="A510" s="193" t="s">
        <v>720</v>
      </c>
      <c r="B510" s="194"/>
      <c r="C510" s="133" t="s">
        <v>95</v>
      </c>
      <c r="D510" s="133" t="s">
        <v>255</v>
      </c>
      <c r="E510" s="150" t="s">
        <v>719</v>
      </c>
      <c r="F510" s="150"/>
      <c r="G510" s="149">
        <v>1061596706.9299999</v>
      </c>
      <c r="H510" s="135">
        <v>0</v>
      </c>
    </row>
    <row r="511" spans="1:8" ht="23.25" customHeight="1" x14ac:dyDescent="0.25">
      <c r="A511" s="193" t="s">
        <v>1388</v>
      </c>
      <c r="B511" s="194"/>
      <c r="C511" s="133" t="s">
        <v>95</v>
      </c>
      <c r="D511" s="133" t="s">
        <v>255</v>
      </c>
      <c r="E511" s="150" t="s">
        <v>1389</v>
      </c>
      <c r="F511" s="151"/>
      <c r="G511" s="149">
        <v>2974766.48</v>
      </c>
      <c r="H511" s="135">
        <v>0</v>
      </c>
    </row>
    <row r="512" spans="1:8" ht="45.75" customHeight="1" x14ac:dyDescent="0.25">
      <c r="A512" s="193" t="s">
        <v>1390</v>
      </c>
      <c r="B512" s="194"/>
      <c r="C512" s="133" t="s">
        <v>95</v>
      </c>
      <c r="D512" s="133" t="s">
        <v>255</v>
      </c>
      <c r="E512" s="150" t="s">
        <v>1391</v>
      </c>
      <c r="F512" s="151"/>
      <c r="G512" s="149">
        <v>2974766.48</v>
      </c>
      <c r="H512" s="135">
        <v>0</v>
      </c>
    </row>
    <row r="513" spans="1:8" ht="23.25" customHeight="1" x14ac:dyDescent="0.25">
      <c r="A513" s="193" t="s">
        <v>142</v>
      </c>
      <c r="B513" s="194"/>
      <c r="C513" s="133" t="s">
        <v>95</v>
      </c>
      <c r="D513" s="133" t="s">
        <v>255</v>
      </c>
      <c r="E513" s="150" t="s">
        <v>1391</v>
      </c>
      <c r="F513" s="150" t="s">
        <v>141</v>
      </c>
      <c r="G513" s="149">
        <v>2974766.48</v>
      </c>
      <c r="H513" s="135">
        <v>0</v>
      </c>
    </row>
    <row r="514" spans="1:8" ht="23.25" customHeight="1" x14ac:dyDescent="0.25">
      <c r="A514" s="193" t="s">
        <v>140</v>
      </c>
      <c r="B514" s="194"/>
      <c r="C514" s="133" t="s">
        <v>95</v>
      </c>
      <c r="D514" s="133" t="s">
        <v>255</v>
      </c>
      <c r="E514" s="150" t="s">
        <v>1391</v>
      </c>
      <c r="F514" s="150" t="s">
        <v>139</v>
      </c>
      <c r="G514" s="149">
        <v>2974766.48</v>
      </c>
      <c r="H514" s="135">
        <v>0</v>
      </c>
    </row>
    <row r="515" spans="1:8" ht="34.5" customHeight="1" x14ac:dyDescent="0.25">
      <c r="A515" s="193" t="s">
        <v>718</v>
      </c>
      <c r="B515" s="194"/>
      <c r="C515" s="133" t="s">
        <v>95</v>
      </c>
      <c r="D515" s="133" t="s">
        <v>255</v>
      </c>
      <c r="E515" s="150" t="s">
        <v>717</v>
      </c>
      <c r="F515" s="151"/>
      <c r="G515" s="149">
        <v>1058621940.45</v>
      </c>
      <c r="H515" s="135">
        <v>0</v>
      </c>
    </row>
    <row r="516" spans="1:8" ht="34.5" customHeight="1" x14ac:dyDescent="0.25">
      <c r="A516" s="193" t="s">
        <v>1220</v>
      </c>
      <c r="B516" s="194"/>
      <c r="C516" s="133" t="s">
        <v>95</v>
      </c>
      <c r="D516" s="133" t="s">
        <v>255</v>
      </c>
      <c r="E516" s="150" t="s">
        <v>1221</v>
      </c>
      <c r="F516" s="151"/>
      <c r="G516" s="149">
        <v>254325992.97</v>
      </c>
      <c r="H516" s="135">
        <v>0</v>
      </c>
    </row>
    <row r="517" spans="1:8" ht="23.25" customHeight="1" x14ac:dyDescent="0.25">
      <c r="A517" s="193" t="s">
        <v>142</v>
      </c>
      <c r="B517" s="194"/>
      <c r="C517" s="133" t="s">
        <v>95</v>
      </c>
      <c r="D517" s="133" t="s">
        <v>255</v>
      </c>
      <c r="E517" s="150" t="s">
        <v>1221</v>
      </c>
      <c r="F517" s="150" t="s">
        <v>141</v>
      </c>
      <c r="G517" s="149">
        <v>254325992.97</v>
      </c>
      <c r="H517" s="135">
        <v>0</v>
      </c>
    </row>
    <row r="518" spans="1:8" ht="23.25" customHeight="1" x14ac:dyDescent="0.25">
      <c r="A518" s="193" t="s">
        <v>140</v>
      </c>
      <c r="B518" s="194"/>
      <c r="C518" s="133" t="s">
        <v>95</v>
      </c>
      <c r="D518" s="133" t="s">
        <v>255</v>
      </c>
      <c r="E518" s="150" t="s">
        <v>1221</v>
      </c>
      <c r="F518" s="150" t="s">
        <v>139</v>
      </c>
      <c r="G518" s="149">
        <v>254325992.97</v>
      </c>
      <c r="H518" s="135">
        <v>0</v>
      </c>
    </row>
    <row r="519" spans="1:8" ht="34.5" customHeight="1" x14ac:dyDescent="0.25">
      <c r="A519" s="193" t="s">
        <v>1222</v>
      </c>
      <c r="B519" s="194"/>
      <c r="C519" s="133" t="s">
        <v>95</v>
      </c>
      <c r="D519" s="133" t="s">
        <v>255</v>
      </c>
      <c r="E519" s="150" t="s">
        <v>1223</v>
      </c>
      <c r="F519" s="151"/>
      <c r="G519" s="149">
        <v>3877649.65</v>
      </c>
      <c r="H519" s="135">
        <v>0</v>
      </c>
    </row>
    <row r="520" spans="1:8" ht="23.25" customHeight="1" x14ac:dyDescent="0.25">
      <c r="A520" s="193" t="s">
        <v>142</v>
      </c>
      <c r="B520" s="194"/>
      <c r="C520" s="133" t="s">
        <v>95</v>
      </c>
      <c r="D520" s="133" t="s">
        <v>255</v>
      </c>
      <c r="E520" s="150" t="s">
        <v>1223</v>
      </c>
      <c r="F520" s="150" t="s">
        <v>141</v>
      </c>
      <c r="G520" s="149">
        <v>3877649.65</v>
      </c>
      <c r="H520" s="135">
        <v>0</v>
      </c>
    </row>
    <row r="521" spans="1:8" ht="23.25" customHeight="1" x14ac:dyDescent="0.25">
      <c r="A521" s="193" t="s">
        <v>140</v>
      </c>
      <c r="B521" s="194"/>
      <c r="C521" s="133" t="s">
        <v>95</v>
      </c>
      <c r="D521" s="133" t="s">
        <v>255</v>
      </c>
      <c r="E521" s="150" t="s">
        <v>1223</v>
      </c>
      <c r="F521" s="150" t="s">
        <v>139</v>
      </c>
      <c r="G521" s="149">
        <v>3877649.65</v>
      </c>
      <c r="H521" s="135">
        <v>0</v>
      </c>
    </row>
    <row r="522" spans="1:8" ht="34.5" customHeight="1" x14ac:dyDescent="0.25">
      <c r="A522" s="193" t="s">
        <v>716</v>
      </c>
      <c r="B522" s="194"/>
      <c r="C522" s="133" t="s">
        <v>95</v>
      </c>
      <c r="D522" s="133" t="s">
        <v>255</v>
      </c>
      <c r="E522" s="150" t="s">
        <v>715</v>
      </c>
      <c r="F522" s="151"/>
      <c r="G522" s="149">
        <v>112821088.73999999</v>
      </c>
      <c r="H522" s="135">
        <v>0</v>
      </c>
    </row>
    <row r="523" spans="1:8" ht="23.25" customHeight="1" x14ac:dyDescent="0.25">
      <c r="A523" s="193" t="s">
        <v>142</v>
      </c>
      <c r="B523" s="194"/>
      <c r="C523" s="133" t="s">
        <v>95</v>
      </c>
      <c r="D523" s="133" t="s">
        <v>255</v>
      </c>
      <c r="E523" s="150" t="s">
        <v>715</v>
      </c>
      <c r="F523" s="150" t="s">
        <v>141</v>
      </c>
      <c r="G523" s="149">
        <v>112821088.73999999</v>
      </c>
      <c r="H523" s="135">
        <v>0</v>
      </c>
    </row>
    <row r="524" spans="1:8" ht="23.25" customHeight="1" x14ac:dyDescent="0.25">
      <c r="A524" s="193" t="s">
        <v>140</v>
      </c>
      <c r="B524" s="194"/>
      <c r="C524" s="133" t="s">
        <v>95</v>
      </c>
      <c r="D524" s="133" t="s">
        <v>255</v>
      </c>
      <c r="E524" s="150" t="s">
        <v>715</v>
      </c>
      <c r="F524" s="150" t="s">
        <v>139</v>
      </c>
      <c r="G524" s="149">
        <v>112821088.73999999</v>
      </c>
      <c r="H524" s="135">
        <v>0</v>
      </c>
    </row>
    <row r="525" spans="1:8" ht="34.5" customHeight="1" x14ac:dyDescent="0.25">
      <c r="A525" s="193" t="s">
        <v>708</v>
      </c>
      <c r="B525" s="194"/>
      <c r="C525" s="133" t="s">
        <v>95</v>
      </c>
      <c r="D525" s="133" t="s">
        <v>255</v>
      </c>
      <c r="E525" s="150" t="s">
        <v>714</v>
      </c>
      <c r="F525" s="151"/>
      <c r="G525" s="149">
        <v>12444061.93</v>
      </c>
      <c r="H525" s="135">
        <v>0</v>
      </c>
    </row>
    <row r="526" spans="1:8" ht="23.25" customHeight="1" x14ac:dyDescent="0.25">
      <c r="A526" s="193" t="s">
        <v>142</v>
      </c>
      <c r="B526" s="194"/>
      <c r="C526" s="133" t="s">
        <v>95</v>
      </c>
      <c r="D526" s="133" t="s">
        <v>255</v>
      </c>
      <c r="E526" s="150" t="s">
        <v>714</v>
      </c>
      <c r="F526" s="150" t="s">
        <v>141</v>
      </c>
      <c r="G526" s="149">
        <v>12444061.93</v>
      </c>
      <c r="H526" s="135">
        <v>0</v>
      </c>
    </row>
    <row r="527" spans="1:8" ht="23.25" customHeight="1" x14ac:dyDescent="0.25">
      <c r="A527" s="193" t="s">
        <v>140</v>
      </c>
      <c r="B527" s="194"/>
      <c r="C527" s="133" t="s">
        <v>95</v>
      </c>
      <c r="D527" s="133" t="s">
        <v>255</v>
      </c>
      <c r="E527" s="150" t="s">
        <v>714</v>
      </c>
      <c r="F527" s="150" t="s">
        <v>139</v>
      </c>
      <c r="G527" s="149">
        <v>12444061.93</v>
      </c>
      <c r="H527" s="135">
        <v>0</v>
      </c>
    </row>
    <row r="528" spans="1:8" ht="34.5" customHeight="1" x14ac:dyDescent="0.25">
      <c r="A528" s="193" t="s">
        <v>713</v>
      </c>
      <c r="B528" s="194"/>
      <c r="C528" s="133" t="s">
        <v>95</v>
      </c>
      <c r="D528" s="133" t="s">
        <v>255</v>
      </c>
      <c r="E528" s="150" t="s">
        <v>712</v>
      </c>
      <c r="F528" s="151"/>
      <c r="G528" s="149">
        <v>20837044.82</v>
      </c>
      <c r="H528" s="135">
        <v>0</v>
      </c>
    </row>
    <row r="529" spans="1:8" ht="45.75" customHeight="1" x14ac:dyDescent="0.25">
      <c r="A529" s="193" t="s">
        <v>146</v>
      </c>
      <c r="B529" s="194"/>
      <c r="C529" s="133" t="s">
        <v>95</v>
      </c>
      <c r="D529" s="133" t="s">
        <v>255</v>
      </c>
      <c r="E529" s="150" t="s">
        <v>712</v>
      </c>
      <c r="F529" s="150" t="s">
        <v>145</v>
      </c>
      <c r="G529" s="149">
        <v>16560765.23</v>
      </c>
      <c r="H529" s="135">
        <v>0</v>
      </c>
    </row>
    <row r="530" spans="1:8" ht="15" customHeight="1" x14ac:dyDescent="0.25">
      <c r="A530" s="193" t="s">
        <v>144</v>
      </c>
      <c r="B530" s="194"/>
      <c r="C530" s="133" t="s">
        <v>95</v>
      </c>
      <c r="D530" s="133" t="s">
        <v>255</v>
      </c>
      <c r="E530" s="150" t="s">
        <v>712</v>
      </c>
      <c r="F530" s="150" t="s">
        <v>143</v>
      </c>
      <c r="G530" s="149">
        <v>16560765.23</v>
      </c>
      <c r="H530" s="135">
        <v>0</v>
      </c>
    </row>
    <row r="531" spans="1:8" ht="23.25" customHeight="1" x14ac:dyDescent="0.25">
      <c r="A531" s="193" t="s">
        <v>142</v>
      </c>
      <c r="B531" s="194"/>
      <c r="C531" s="133" t="s">
        <v>95</v>
      </c>
      <c r="D531" s="133" t="s">
        <v>255</v>
      </c>
      <c r="E531" s="150" t="s">
        <v>712</v>
      </c>
      <c r="F531" s="150" t="s">
        <v>141</v>
      </c>
      <c r="G531" s="149">
        <v>4003388.07</v>
      </c>
      <c r="H531" s="135">
        <v>0</v>
      </c>
    </row>
    <row r="532" spans="1:8" ht="23.25" customHeight="1" x14ac:dyDescent="0.25">
      <c r="A532" s="193" t="s">
        <v>140</v>
      </c>
      <c r="B532" s="194"/>
      <c r="C532" s="133" t="s">
        <v>95</v>
      </c>
      <c r="D532" s="133" t="s">
        <v>255</v>
      </c>
      <c r="E532" s="150" t="s">
        <v>712</v>
      </c>
      <c r="F532" s="150" t="s">
        <v>139</v>
      </c>
      <c r="G532" s="149">
        <v>4003388.07</v>
      </c>
      <c r="H532" s="135">
        <v>0</v>
      </c>
    </row>
    <row r="533" spans="1:8" ht="15" customHeight="1" x14ac:dyDescent="0.25">
      <c r="A533" s="193" t="s">
        <v>332</v>
      </c>
      <c r="B533" s="194"/>
      <c r="C533" s="133" t="s">
        <v>95</v>
      </c>
      <c r="D533" s="133" t="s">
        <v>255</v>
      </c>
      <c r="E533" s="150" t="s">
        <v>712</v>
      </c>
      <c r="F533" s="150" t="s">
        <v>98</v>
      </c>
      <c r="G533" s="149">
        <v>272891.52000000002</v>
      </c>
      <c r="H533" s="135">
        <v>0</v>
      </c>
    </row>
    <row r="534" spans="1:8" ht="15" customHeight="1" x14ac:dyDescent="0.25">
      <c r="A534" s="193" t="s">
        <v>331</v>
      </c>
      <c r="B534" s="194"/>
      <c r="C534" s="133" t="s">
        <v>95</v>
      </c>
      <c r="D534" s="133" t="s">
        <v>255</v>
      </c>
      <c r="E534" s="150" t="s">
        <v>712</v>
      </c>
      <c r="F534" s="150" t="s">
        <v>330</v>
      </c>
      <c r="G534" s="149">
        <v>272891.52000000002</v>
      </c>
      <c r="H534" s="135">
        <v>0</v>
      </c>
    </row>
    <row r="535" spans="1:8" ht="34.5" customHeight="1" x14ac:dyDescent="0.25">
      <c r="A535" s="193" t="s">
        <v>1392</v>
      </c>
      <c r="B535" s="194"/>
      <c r="C535" s="133" t="s">
        <v>95</v>
      </c>
      <c r="D535" s="133" t="s">
        <v>255</v>
      </c>
      <c r="E535" s="150" t="s">
        <v>711</v>
      </c>
      <c r="F535" s="151"/>
      <c r="G535" s="149">
        <v>188664364.00999999</v>
      </c>
      <c r="H535" s="135">
        <v>0</v>
      </c>
    </row>
    <row r="536" spans="1:8" ht="23.25" customHeight="1" x14ac:dyDescent="0.25">
      <c r="A536" s="193" t="s">
        <v>142</v>
      </c>
      <c r="B536" s="194"/>
      <c r="C536" s="133" t="s">
        <v>95</v>
      </c>
      <c r="D536" s="133" t="s">
        <v>255</v>
      </c>
      <c r="E536" s="150" t="s">
        <v>711</v>
      </c>
      <c r="F536" s="150" t="s">
        <v>141</v>
      </c>
      <c r="G536" s="149">
        <v>188664364.00999999</v>
      </c>
      <c r="H536" s="135">
        <v>0</v>
      </c>
    </row>
    <row r="537" spans="1:8" ht="23.25" customHeight="1" x14ac:dyDescent="0.25">
      <c r="A537" s="193" t="s">
        <v>140</v>
      </c>
      <c r="B537" s="194"/>
      <c r="C537" s="133" t="s">
        <v>95</v>
      </c>
      <c r="D537" s="133" t="s">
        <v>255</v>
      </c>
      <c r="E537" s="150" t="s">
        <v>711</v>
      </c>
      <c r="F537" s="150" t="s">
        <v>139</v>
      </c>
      <c r="G537" s="149">
        <v>188664364.00999999</v>
      </c>
      <c r="H537" s="135">
        <v>0</v>
      </c>
    </row>
    <row r="538" spans="1:8" ht="34.5" customHeight="1" x14ac:dyDescent="0.25">
      <c r="A538" s="193" t="s">
        <v>710</v>
      </c>
      <c r="B538" s="194"/>
      <c r="C538" s="133" t="s">
        <v>95</v>
      </c>
      <c r="D538" s="133" t="s">
        <v>255</v>
      </c>
      <c r="E538" s="150" t="s">
        <v>709</v>
      </c>
      <c r="F538" s="151"/>
      <c r="G538" s="149">
        <v>219116346.27000001</v>
      </c>
      <c r="H538" s="135">
        <v>0</v>
      </c>
    </row>
    <row r="539" spans="1:8" ht="23.25" customHeight="1" x14ac:dyDescent="0.25">
      <c r="A539" s="193" t="s">
        <v>132</v>
      </c>
      <c r="B539" s="194"/>
      <c r="C539" s="133" t="s">
        <v>95</v>
      </c>
      <c r="D539" s="133" t="s">
        <v>255</v>
      </c>
      <c r="E539" s="150" t="s">
        <v>709</v>
      </c>
      <c r="F539" s="150" t="s">
        <v>109</v>
      </c>
      <c r="G539" s="149">
        <v>219116346.27000001</v>
      </c>
      <c r="H539" s="135">
        <v>0</v>
      </c>
    </row>
    <row r="540" spans="1:8" ht="15" customHeight="1" x14ac:dyDescent="0.25">
      <c r="A540" s="193" t="s">
        <v>166</v>
      </c>
      <c r="B540" s="194"/>
      <c r="C540" s="133" t="s">
        <v>95</v>
      </c>
      <c r="D540" s="133" t="s">
        <v>255</v>
      </c>
      <c r="E540" s="150" t="s">
        <v>709</v>
      </c>
      <c r="F540" s="150" t="s">
        <v>112</v>
      </c>
      <c r="G540" s="149">
        <v>219116346.27000001</v>
      </c>
      <c r="H540" s="135">
        <v>0</v>
      </c>
    </row>
    <row r="541" spans="1:8" ht="34.5" customHeight="1" x14ac:dyDescent="0.25">
      <c r="A541" s="193" t="s">
        <v>708</v>
      </c>
      <c r="B541" s="194"/>
      <c r="C541" s="133" t="s">
        <v>95</v>
      </c>
      <c r="D541" s="133" t="s">
        <v>255</v>
      </c>
      <c r="E541" s="150" t="s">
        <v>707</v>
      </c>
      <c r="F541" s="151"/>
      <c r="G541" s="149">
        <v>12636986.18</v>
      </c>
      <c r="H541" s="135">
        <v>0</v>
      </c>
    </row>
    <row r="542" spans="1:8" ht="45.75" customHeight="1" x14ac:dyDescent="0.25">
      <c r="A542" s="193" t="s">
        <v>146</v>
      </c>
      <c r="B542" s="194"/>
      <c r="C542" s="133" t="s">
        <v>95</v>
      </c>
      <c r="D542" s="133" t="s">
        <v>255</v>
      </c>
      <c r="E542" s="150" t="s">
        <v>707</v>
      </c>
      <c r="F542" s="150" t="s">
        <v>145</v>
      </c>
      <c r="G542" s="149">
        <v>5900000</v>
      </c>
      <c r="H542" s="135">
        <v>0</v>
      </c>
    </row>
    <row r="543" spans="1:8" ht="15" customHeight="1" x14ac:dyDescent="0.25">
      <c r="A543" s="193" t="s">
        <v>144</v>
      </c>
      <c r="B543" s="194"/>
      <c r="C543" s="133" t="s">
        <v>95</v>
      </c>
      <c r="D543" s="133" t="s">
        <v>255</v>
      </c>
      <c r="E543" s="150" t="s">
        <v>707</v>
      </c>
      <c r="F543" s="150" t="s">
        <v>143</v>
      </c>
      <c r="G543" s="149">
        <v>5900000</v>
      </c>
      <c r="H543" s="135">
        <v>0</v>
      </c>
    </row>
    <row r="544" spans="1:8" ht="23.25" customHeight="1" x14ac:dyDescent="0.25">
      <c r="A544" s="193" t="s">
        <v>142</v>
      </c>
      <c r="B544" s="194"/>
      <c r="C544" s="133" t="s">
        <v>95</v>
      </c>
      <c r="D544" s="133" t="s">
        <v>255</v>
      </c>
      <c r="E544" s="150" t="s">
        <v>707</v>
      </c>
      <c r="F544" s="150" t="s">
        <v>141</v>
      </c>
      <c r="G544" s="149">
        <v>6636986.1799999997</v>
      </c>
      <c r="H544" s="135">
        <v>0</v>
      </c>
    </row>
    <row r="545" spans="1:8" ht="23.25" customHeight="1" x14ac:dyDescent="0.25">
      <c r="A545" s="193" t="s">
        <v>140</v>
      </c>
      <c r="B545" s="194"/>
      <c r="C545" s="133" t="s">
        <v>95</v>
      </c>
      <c r="D545" s="133" t="s">
        <v>255</v>
      </c>
      <c r="E545" s="150" t="s">
        <v>707</v>
      </c>
      <c r="F545" s="150" t="s">
        <v>139</v>
      </c>
      <c r="G545" s="149">
        <v>6636986.1799999997</v>
      </c>
      <c r="H545" s="135">
        <v>0</v>
      </c>
    </row>
    <row r="546" spans="1:8" ht="15" customHeight="1" x14ac:dyDescent="0.25">
      <c r="A546" s="193" t="s">
        <v>332</v>
      </c>
      <c r="B546" s="194"/>
      <c r="C546" s="133" t="s">
        <v>95</v>
      </c>
      <c r="D546" s="133" t="s">
        <v>255</v>
      </c>
      <c r="E546" s="150" t="s">
        <v>707</v>
      </c>
      <c r="F546" s="150" t="s">
        <v>98</v>
      </c>
      <c r="G546" s="149">
        <v>100000</v>
      </c>
      <c r="H546" s="135">
        <v>0</v>
      </c>
    </row>
    <row r="547" spans="1:8" ht="15" customHeight="1" x14ac:dyDescent="0.25">
      <c r="A547" s="193" t="s">
        <v>331</v>
      </c>
      <c r="B547" s="194"/>
      <c r="C547" s="133" t="s">
        <v>95</v>
      </c>
      <c r="D547" s="133" t="s">
        <v>255</v>
      </c>
      <c r="E547" s="150" t="s">
        <v>707</v>
      </c>
      <c r="F547" s="150" t="s">
        <v>330</v>
      </c>
      <c r="G547" s="149">
        <v>100000</v>
      </c>
      <c r="H547" s="135">
        <v>0</v>
      </c>
    </row>
    <row r="548" spans="1:8" ht="23.25" customHeight="1" x14ac:dyDescent="0.25">
      <c r="A548" s="193" t="s">
        <v>1224</v>
      </c>
      <c r="B548" s="194"/>
      <c r="C548" s="133" t="s">
        <v>95</v>
      </c>
      <c r="D548" s="133" t="s">
        <v>255</v>
      </c>
      <c r="E548" s="150" t="s">
        <v>1225</v>
      </c>
      <c r="F548" s="151"/>
      <c r="G548" s="149">
        <v>16419075.26</v>
      </c>
      <c r="H548" s="135">
        <v>0</v>
      </c>
    </row>
    <row r="549" spans="1:8" ht="23.25" customHeight="1" x14ac:dyDescent="0.25">
      <c r="A549" s="193" t="s">
        <v>142</v>
      </c>
      <c r="B549" s="194"/>
      <c r="C549" s="133" t="s">
        <v>95</v>
      </c>
      <c r="D549" s="133" t="s">
        <v>255</v>
      </c>
      <c r="E549" s="150" t="s">
        <v>1225</v>
      </c>
      <c r="F549" s="150" t="s">
        <v>141</v>
      </c>
      <c r="G549" s="149">
        <v>16419075.26</v>
      </c>
      <c r="H549" s="135">
        <v>0</v>
      </c>
    </row>
    <row r="550" spans="1:8" ht="23.25" customHeight="1" x14ac:dyDescent="0.25">
      <c r="A550" s="193" t="s">
        <v>140</v>
      </c>
      <c r="B550" s="194"/>
      <c r="C550" s="133" t="s">
        <v>95</v>
      </c>
      <c r="D550" s="133" t="s">
        <v>255</v>
      </c>
      <c r="E550" s="150" t="s">
        <v>1225</v>
      </c>
      <c r="F550" s="150" t="s">
        <v>139</v>
      </c>
      <c r="G550" s="149">
        <v>16419075.26</v>
      </c>
      <c r="H550" s="135">
        <v>0</v>
      </c>
    </row>
    <row r="551" spans="1:8" ht="23.25" customHeight="1" x14ac:dyDescent="0.25">
      <c r="A551" s="193" t="s">
        <v>706</v>
      </c>
      <c r="B551" s="194"/>
      <c r="C551" s="133" t="s">
        <v>95</v>
      </c>
      <c r="D551" s="133" t="s">
        <v>255</v>
      </c>
      <c r="E551" s="150" t="s">
        <v>705</v>
      </c>
      <c r="F551" s="151"/>
      <c r="G551" s="149">
        <v>449130</v>
      </c>
      <c r="H551" s="135">
        <v>0</v>
      </c>
    </row>
    <row r="552" spans="1:8" ht="23.25" customHeight="1" x14ac:dyDescent="0.25">
      <c r="A552" s="193" t="s">
        <v>142</v>
      </c>
      <c r="B552" s="194"/>
      <c r="C552" s="133" t="s">
        <v>95</v>
      </c>
      <c r="D552" s="133" t="s">
        <v>255</v>
      </c>
      <c r="E552" s="150" t="s">
        <v>705</v>
      </c>
      <c r="F552" s="150" t="s">
        <v>141</v>
      </c>
      <c r="G552" s="149">
        <v>449130</v>
      </c>
      <c r="H552" s="135">
        <v>0</v>
      </c>
    </row>
    <row r="553" spans="1:8" ht="23.25" customHeight="1" x14ac:dyDescent="0.25">
      <c r="A553" s="193" t="s">
        <v>140</v>
      </c>
      <c r="B553" s="194"/>
      <c r="C553" s="133" t="s">
        <v>95</v>
      </c>
      <c r="D553" s="133" t="s">
        <v>255</v>
      </c>
      <c r="E553" s="150" t="s">
        <v>705</v>
      </c>
      <c r="F553" s="150" t="s">
        <v>139</v>
      </c>
      <c r="G553" s="149">
        <v>449130</v>
      </c>
      <c r="H553" s="135">
        <v>0</v>
      </c>
    </row>
    <row r="554" spans="1:8" ht="23.25" customHeight="1" x14ac:dyDescent="0.25">
      <c r="A554" s="193" t="s">
        <v>704</v>
      </c>
      <c r="B554" s="194"/>
      <c r="C554" s="133" t="s">
        <v>95</v>
      </c>
      <c r="D554" s="133" t="s">
        <v>255</v>
      </c>
      <c r="E554" s="150" t="s">
        <v>703</v>
      </c>
      <c r="F554" s="151"/>
      <c r="G554" s="149">
        <v>390384.56</v>
      </c>
      <c r="H554" s="135">
        <v>0</v>
      </c>
    </row>
    <row r="555" spans="1:8" ht="23.25" customHeight="1" x14ac:dyDescent="0.25">
      <c r="A555" s="193" t="s">
        <v>142</v>
      </c>
      <c r="B555" s="194"/>
      <c r="C555" s="133" t="s">
        <v>95</v>
      </c>
      <c r="D555" s="133" t="s">
        <v>255</v>
      </c>
      <c r="E555" s="150" t="s">
        <v>703</v>
      </c>
      <c r="F555" s="150" t="s">
        <v>141</v>
      </c>
      <c r="G555" s="149">
        <v>390384.56</v>
      </c>
      <c r="H555" s="135">
        <v>0</v>
      </c>
    </row>
    <row r="556" spans="1:8" ht="23.25" customHeight="1" x14ac:dyDescent="0.25">
      <c r="A556" s="193" t="s">
        <v>140</v>
      </c>
      <c r="B556" s="194"/>
      <c r="C556" s="133" t="s">
        <v>95</v>
      </c>
      <c r="D556" s="133" t="s">
        <v>255</v>
      </c>
      <c r="E556" s="150" t="s">
        <v>703</v>
      </c>
      <c r="F556" s="150" t="s">
        <v>139</v>
      </c>
      <c r="G556" s="149">
        <v>390384.56</v>
      </c>
      <c r="H556" s="135">
        <v>0</v>
      </c>
    </row>
    <row r="557" spans="1:8" ht="23.25" customHeight="1" x14ac:dyDescent="0.25">
      <c r="A557" s="193" t="s">
        <v>1393</v>
      </c>
      <c r="B557" s="194"/>
      <c r="C557" s="133" t="s">
        <v>95</v>
      </c>
      <c r="D557" s="133" t="s">
        <v>255</v>
      </c>
      <c r="E557" s="150" t="s">
        <v>702</v>
      </c>
      <c r="F557" s="151"/>
      <c r="G557" s="149">
        <v>1760132.7</v>
      </c>
      <c r="H557" s="135">
        <v>0</v>
      </c>
    </row>
    <row r="558" spans="1:8" ht="23.25" customHeight="1" x14ac:dyDescent="0.25">
      <c r="A558" s="193" t="s">
        <v>142</v>
      </c>
      <c r="B558" s="194"/>
      <c r="C558" s="133" t="s">
        <v>95</v>
      </c>
      <c r="D558" s="133" t="s">
        <v>255</v>
      </c>
      <c r="E558" s="150" t="s">
        <v>702</v>
      </c>
      <c r="F558" s="150" t="s">
        <v>141</v>
      </c>
      <c r="G558" s="149">
        <v>1760132.7</v>
      </c>
      <c r="H558" s="135">
        <v>0</v>
      </c>
    </row>
    <row r="559" spans="1:8" ht="23.25" customHeight="1" x14ac:dyDescent="0.25">
      <c r="A559" s="193" t="s">
        <v>140</v>
      </c>
      <c r="B559" s="194"/>
      <c r="C559" s="133" t="s">
        <v>95</v>
      </c>
      <c r="D559" s="133" t="s">
        <v>255</v>
      </c>
      <c r="E559" s="150" t="s">
        <v>702</v>
      </c>
      <c r="F559" s="150" t="s">
        <v>139</v>
      </c>
      <c r="G559" s="149">
        <v>1760132.7</v>
      </c>
      <c r="H559" s="135">
        <v>0</v>
      </c>
    </row>
    <row r="560" spans="1:8" ht="23.25" customHeight="1" x14ac:dyDescent="0.25">
      <c r="A560" s="193" t="s">
        <v>701</v>
      </c>
      <c r="B560" s="194"/>
      <c r="C560" s="133" t="s">
        <v>95</v>
      </c>
      <c r="D560" s="133" t="s">
        <v>255</v>
      </c>
      <c r="E560" s="150" t="s">
        <v>700</v>
      </c>
      <c r="F560" s="151"/>
      <c r="G560" s="149">
        <v>700000</v>
      </c>
      <c r="H560" s="135">
        <v>0</v>
      </c>
    </row>
    <row r="561" spans="1:8" ht="23.25" customHeight="1" x14ac:dyDescent="0.25">
      <c r="A561" s="193" t="s">
        <v>132</v>
      </c>
      <c r="B561" s="194"/>
      <c r="C561" s="133" t="s">
        <v>95</v>
      </c>
      <c r="D561" s="133" t="s">
        <v>255</v>
      </c>
      <c r="E561" s="150" t="s">
        <v>700</v>
      </c>
      <c r="F561" s="150" t="s">
        <v>109</v>
      </c>
      <c r="G561" s="149">
        <v>700000</v>
      </c>
      <c r="H561" s="135">
        <v>0</v>
      </c>
    </row>
    <row r="562" spans="1:8" ht="15" customHeight="1" x14ac:dyDescent="0.25">
      <c r="A562" s="193" t="s">
        <v>166</v>
      </c>
      <c r="B562" s="194"/>
      <c r="C562" s="133" t="s">
        <v>95</v>
      </c>
      <c r="D562" s="133" t="s">
        <v>255</v>
      </c>
      <c r="E562" s="150" t="s">
        <v>700</v>
      </c>
      <c r="F562" s="150" t="s">
        <v>112</v>
      </c>
      <c r="G562" s="149">
        <v>700000</v>
      </c>
      <c r="H562" s="135">
        <v>0</v>
      </c>
    </row>
    <row r="563" spans="1:8" ht="23.25" customHeight="1" x14ac:dyDescent="0.25">
      <c r="A563" s="193" t="s">
        <v>1449</v>
      </c>
      <c r="B563" s="194"/>
      <c r="C563" s="133" t="s">
        <v>95</v>
      </c>
      <c r="D563" s="133" t="s">
        <v>255</v>
      </c>
      <c r="E563" s="150" t="s">
        <v>1450</v>
      </c>
      <c r="F563" s="151"/>
      <c r="G563" s="149">
        <v>2862488.39</v>
      </c>
      <c r="H563" s="135">
        <v>0</v>
      </c>
    </row>
    <row r="564" spans="1:8" ht="23.25" customHeight="1" x14ac:dyDescent="0.25">
      <c r="A564" s="193" t="s">
        <v>142</v>
      </c>
      <c r="B564" s="194"/>
      <c r="C564" s="133" t="s">
        <v>95</v>
      </c>
      <c r="D564" s="133" t="s">
        <v>255</v>
      </c>
      <c r="E564" s="150" t="s">
        <v>1450</v>
      </c>
      <c r="F564" s="150" t="s">
        <v>141</v>
      </c>
      <c r="G564" s="149">
        <v>2862488.39</v>
      </c>
      <c r="H564" s="135">
        <v>0</v>
      </c>
    </row>
    <row r="565" spans="1:8" ht="23.25" customHeight="1" x14ac:dyDescent="0.25">
      <c r="A565" s="193" t="s">
        <v>140</v>
      </c>
      <c r="B565" s="194"/>
      <c r="C565" s="133" t="s">
        <v>95</v>
      </c>
      <c r="D565" s="133" t="s">
        <v>255</v>
      </c>
      <c r="E565" s="150" t="s">
        <v>1450</v>
      </c>
      <c r="F565" s="150" t="s">
        <v>139</v>
      </c>
      <c r="G565" s="149">
        <v>2862488.39</v>
      </c>
      <c r="H565" s="135">
        <v>0</v>
      </c>
    </row>
    <row r="566" spans="1:8" ht="34.5" customHeight="1" x14ac:dyDescent="0.25">
      <c r="A566" s="193" t="s">
        <v>1226</v>
      </c>
      <c r="B566" s="194"/>
      <c r="C566" s="133" t="s">
        <v>95</v>
      </c>
      <c r="D566" s="133" t="s">
        <v>255</v>
      </c>
      <c r="E566" s="150" t="s">
        <v>1227</v>
      </c>
      <c r="F566" s="151"/>
      <c r="G566" s="149">
        <v>15600000</v>
      </c>
      <c r="H566" s="135">
        <v>0</v>
      </c>
    </row>
    <row r="567" spans="1:8" ht="23.25" customHeight="1" x14ac:dyDescent="0.25">
      <c r="A567" s="193" t="s">
        <v>142</v>
      </c>
      <c r="B567" s="194"/>
      <c r="C567" s="133" t="s">
        <v>95</v>
      </c>
      <c r="D567" s="133" t="s">
        <v>255</v>
      </c>
      <c r="E567" s="150" t="s">
        <v>1227</v>
      </c>
      <c r="F567" s="150" t="s">
        <v>141</v>
      </c>
      <c r="G567" s="149">
        <v>15600000</v>
      </c>
      <c r="H567" s="135">
        <v>0</v>
      </c>
    </row>
    <row r="568" spans="1:8" ht="23.25" customHeight="1" x14ac:dyDescent="0.25">
      <c r="A568" s="193" t="s">
        <v>140</v>
      </c>
      <c r="B568" s="194"/>
      <c r="C568" s="133" t="s">
        <v>95</v>
      </c>
      <c r="D568" s="133" t="s">
        <v>255</v>
      </c>
      <c r="E568" s="150" t="s">
        <v>1227</v>
      </c>
      <c r="F568" s="150" t="s">
        <v>139</v>
      </c>
      <c r="G568" s="149">
        <v>15600000</v>
      </c>
      <c r="H568" s="135">
        <v>0</v>
      </c>
    </row>
    <row r="569" spans="1:8" ht="23.25" customHeight="1" x14ac:dyDescent="0.25">
      <c r="A569" s="193" t="s">
        <v>699</v>
      </c>
      <c r="B569" s="194"/>
      <c r="C569" s="133" t="s">
        <v>95</v>
      </c>
      <c r="D569" s="133" t="s">
        <v>255</v>
      </c>
      <c r="E569" s="150" t="s">
        <v>698</v>
      </c>
      <c r="F569" s="151"/>
      <c r="G569" s="149">
        <v>1352463.81</v>
      </c>
      <c r="H569" s="135">
        <v>0</v>
      </c>
    </row>
    <row r="570" spans="1:8" ht="23.25" customHeight="1" x14ac:dyDescent="0.25">
      <c r="A570" s="193" t="s">
        <v>142</v>
      </c>
      <c r="B570" s="194"/>
      <c r="C570" s="133" t="s">
        <v>95</v>
      </c>
      <c r="D570" s="133" t="s">
        <v>255</v>
      </c>
      <c r="E570" s="150" t="s">
        <v>698</v>
      </c>
      <c r="F570" s="150" t="s">
        <v>141</v>
      </c>
      <c r="G570" s="149">
        <v>1352463.81</v>
      </c>
      <c r="H570" s="135">
        <v>0</v>
      </c>
    </row>
    <row r="571" spans="1:8" ht="23.25" customHeight="1" x14ac:dyDescent="0.25">
      <c r="A571" s="193" t="s">
        <v>140</v>
      </c>
      <c r="B571" s="194"/>
      <c r="C571" s="133" t="s">
        <v>95</v>
      </c>
      <c r="D571" s="133" t="s">
        <v>255</v>
      </c>
      <c r="E571" s="150" t="s">
        <v>698</v>
      </c>
      <c r="F571" s="150" t="s">
        <v>139</v>
      </c>
      <c r="G571" s="149">
        <v>1352463.81</v>
      </c>
      <c r="H571" s="135">
        <v>0</v>
      </c>
    </row>
    <row r="572" spans="1:8" ht="23.25" customHeight="1" x14ac:dyDescent="0.25">
      <c r="A572" s="193" t="s">
        <v>697</v>
      </c>
      <c r="B572" s="194"/>
      <c r="C572" s="133" t="s">
        <v>95</v>
      </c>
      <c r="D572" s="133" t="s">
        <v>255</v>
      </c>
      <c r="E572" s="150" t="s">
        <v>696</v>
      </c>
      <c r="F572" s="151"/>
      <c r="G572" s="149">
        <v>1250000</v>
      </c>
      <c r="H572" s="135">
        <v>0</v>
      </c>
    </row>
    <row r="573" spans="1:8" ht="23.25" customHeight="1" x14ac:dyDescent="0.25">
      <c r="A573" s="193" t="s">
        <v>132</v>
      </c>
      <c r="B573" s="194"/>
      <c r="C573" s="133" t="s">
        <v>95</v>
      </c>
      <c r="D573" s="133" t="s">
        <v>255</v>
      </c>
      <c r="E573" s="150" t="s">
        <v>696</v>
      </c>
      <c r="F573" s="150" t="s">
        <v>109</v>
      </c>
      <c r="G573" s="149">
        <v>1250000</v>
      </c>
      <c r="H573" s="135">
        <v>0</v>
      </c>
    </row>
    <row r="574" spans="1:8" ht="15" customHeight="1" x14ac:dyDescent="0.25">
      <c r="A574" s="193" t="s">
        <v>166</v>
      </c>
      <c r="B574" s="194"/>
      <c r="C574" s="133" t="s">
        <v>95</v>
      </c>
      <c r="D574" s="133" t="s">
        <v>255</v>
      </c>
      <c r="E574" s="150" t="s">
        <v>696</v>
      </c>
      <c r="F574" s="150" t="s">
        <v>112</v>
      </c>
      <c r="G574" s="149">
        <v>1250000</v>
      </c>
      <c r="H574" s="135">
        <v>0</v>
      </c>
    </row>
    <row r="575" spans="1:8" ht="45.75" customHeight="1" x14ac:dyDescent="0.25">
      <c r="A575" s="193" t="s">
        <v>1228</v>
      </c>
      <c r="B575" s="194"/>
      <c r="C575" s="133" t="s">
        <v>95</v>
      </c>
      <c r="D575" s="133" t="s">
        <v>255</v>
      </c>
      <c r="E575" s="150" t="s">
        <v>1229</v>
      </c>
      <c r="F575" s="151"/>
      <c r="G575" s="149">
        <v>10186201.470000001</v>
      </c>
      <c r="H575" s="135">
        <v>0</v>
      </c>
    </row>
    <row r="576" spans="1:8" ht="23.25" customHeight="1" x14ac:dyDescent="0.25">
      <c r="A576" s="193" t="s">
        <v>142</v>
      </c>
      <c r="B576" s="194"/>
      <c r="C576" s="133" t="s">
        <v>95</v>
      </c>
      <c r="D576" s="133" t="s">
        <v>255</v>
      </c>
      <c r="E576" s="150" t="s">
        <v>1229</v>
      </c>
      <c r="F576" s="150" t="s">
        <v>141</v>
      </c>
      <c r="G576" s="149">
        <v>10186201.470000001</v>
      </c>
      <c r="H576" s="135">
        <v>0</v>
      </c>
    </row>
    <row r="577" spans="1:8" ht="23.25" customHeight="1" x14ac:dyDescent="0.25">
      <c r="A577" s="193" t="s">
        <v>140</v>
      </c>
      <c r="B577" s="194"/>
      <c r="C577" s="133" t="s">
        <v>95</v>
      </c>
      <c r="D577" s="133" t="s">
        <v>255</v>
      </c>
      <c r="E577" s="150" t="s">
        <v>1229</v>
      </c>
      <c r="F577" s="150" t="s">
        <v>139</v>
      </c>
      <c r="G577" s="149">
        <v>10186201.470000001</v>
      </c>
      <c r="H577" s="135">
        <v>0</v>
      </c>
    </row>
    <row r="578" spans="1:8" ht="45.75" customHeight="1" x14ac:dyDescent="0.25">
      <c r="A578" s="193" t="s">
        <v>1394</v>
      </c>
      <c r="B578" s="194"/>
      <c r="C578" s="133" t="s">
        <v>95</v>
      </c>
      <c r="D578" s="133" t="s">
        <v>255</v>
      </c>
      <c r="E578" s="150" t="s">
        <v>1395</v>
      </c>
      <c r="F578" s="151"/>
      <c r="G578" s="149">
        <v>7008528.8600000003</v>
      </c>
      <c r="H578" s="135">
        <v>0</v>
      </c>
    </row>
    <row r="579" spans="1:8" ht="23.25" customHeight="1" x14ac:dyDescent="0.25">
      <c r="A579" s="193" t="s">
        <v>142</v>
      </c>
      <c r="B579" s="194"/>
      <c r="C579" s="133" t="s">
        <v>95</v>
      </c>
      <c r="D579" s="133" t="s">
        <v>255</v>
      </c>
      <c r="E579" s="150" t="s">
        <v>1395</v>
      </c>
      <c r="F579" s="150" t="s">
        <v>141</v>
      </c>
      <c r="G579" s="149">
        <v>7008528.8600000003</v>
      </c>
      <c r="H579" s="135">
        <v>0</v>
      </c>
    </row>
    <row r="580" spans="1:8" ht="23.25" customHeight="1" x14ac:dyDescent="0.25">
      <c r="A580" s="193" t="s">
        <v>140</v>
      </c>
      <c r="B580" s="194"/>
      <c r="C580" s="133" t="s">
        <v>95</v>
      </c>
      <c r="D580" s="133" t="s">
        <v>255</v>
      </c>
      <c r="E580" s="150" t="s">
        <v>1395</v>
      </c>
      <c r="F580" s="150" t="s">
        <v>139</v>
      </c>
      <c r="G580" s="149">
        <v>7008528.8600000003</v>
      </c>
      <c r="H580" s="135">
        <v>0</v>
      </c>
    </row>
    <row r="581" spans="1:8" ht="45.75" customHeight="1" x14ac:dyDescent="0.25">
      <c r="A581" s="193" t="s">
        <v>695</v>
      </c>
      <c r="B581" s="194"/>
      <c r="C581" s="133" t="s">
        <v>95</v>
      </c>
      <c r="D581" s="133" t="s">
        <v>255</v>
      </c>
      <c r="E581" s="150" t="s">
        <v>694</v>
      </c>
      <c r="F581" s="151"/>
      <c r="G581" s="149">
        <v>3641000.83</v>
      </c>
      <c r="H581" s="135">
        <v>0</v>
      </c>
    </row>
    <row r="582" spans="1:8" ht="23.25" customHeight="1" x14ac:dyDescent="0.25">
      <c r="A582" s="193" t="s">
        <v>142</v>
      </c>
      <c r="B582" s="194"/>
      <c r="C582" s="133" t="s">
        <v>95</v>
      </c>
      <c r="D582" s="133" t="s">
        <v>255</v>
      </c>
      <c r="E582" s="150" t="s">
        <v>694</v>
      </c>
      <c r="F582" s="150" t="s">
        <v>141</v>
      </c>
      <c r="G582" s="149">
        <v>3641000.83</v>
      </c>
      <c r="H582" s="135">
        <v>0</v>
      </c>
    </row>
    <row r="583" spans="1:8" ht="23.25" customHeight="1" x14ac:dyDescent="0.25">
      <c r="A583" s="193" t="s">
        <v>140</v>
      </c>
      <c r="B583" s="194"/>
      <c r="C583" s="133" t="s">
        <v>95</v>
      </c>
      <c r="D583" s="133" t="s">
        <v>255</v>
      </c>
      <c r="E583" s="150" t="s">
        <v>694</v>
      </c>
      <c r="F583" s="150" t="s">
        <v>139</v>
      </c>
      <c r="G583" s="149">
        <v>3641000.83</v>
      </c>
      <c r="H583" s="135">
        <v>0</v>
      </c>
    </row>
    <row r="584" spans="1:8" ht="23.25" customHeight="1" x14ac:dyDescent="0.25">
      <c r="A584" s="193" t="s">
        <v>693</v>
      </c>
      <c r="B584" s="194"/>
      <c r="C584" s="133" t="s">
        <v>95</v>
      </c>
      <c r="D584" s="133" t="s">
        <v>255</v>
      </c>
      <c r="E584" s="150" t="s">
        <v>692</v>
      </c>
      <c r="F584" s="151"/>
      <c r="G584" s="149">
        <v>122242000</v>
      </c>
      <c r="H584" s="135">
        <v>0</v>
      </c>
    </row>
    <row r="585" spans="1:8" ht="23.25" customHeight="1" x14ac:dyDescent="0.25">
      <c r="A585" s="193" t="s">
        <v>142</v>
      </c>
      <c r="B585" s="194"/>
      <c r="C585" s="133" t="s">
        <v>95</v>
      </c>
      <c r="D585" s="133" t="s">
        <v>255</v>
      </c>
      <c r="E585" s="150" t="s">
        <v>692</v>
      </c>
      <c r="F585" s="150" t="s">
        <v>141</v>
      </c>
      <c r="G585" s="149">
        <v>122242000</v>
      </c>
      <c r="H585" s="135">
        <v>0</v>
      </c>
    </row>
    <row r="586" spans="1:8" ht="23.25" customHeight="1" x14ac:dyDescent="0.25">
      <c r="A586" s="193" t="s">
        <v>140</v>
      </c>
      <c r="B586" s="194"/>
      <c r="C586" s="133" t="s">
        <v>95</v>
      </c>
      <c r="D586" s="133" t="s">
        <v>255</v>
      </c>
      <c r="E586" s="150" t="s">
        <v>692</v>
      </c>
      <c r="F586" s="150" t="s">
        <v>139</v>
      </c>
      <c r="G586" s="149">
        <v>122242000</v>
      </c>
      <c r="H586" s="135">
        <v>0</v>
      </c>
    </row>
    <row r="587" spans="1:8" ht="45.75" customHeight="1" x14ac:dyDescent="0.25">
      <c r="A587" s="193" t="s">
        <v>1108</v>
      </c>
      <c r="B587" s="194"/>
      <c r="C587" s="133" t="s">
        <v>95</v>
      </c>
      <c r="D587" s="133" t="s">
        <v>255</v>
      </c>
      <c r="E587" s="150" t="s">
        <v>1109</v>
      </c>
      <c r="F587" s="151"/>
      <c r="G587" s="149">
        <v>50037000</v>
      </c>
      <c r="H587" s="135">
        <v>0</v>
      </c>
    </row>
    <row r="588" spans="1:8" ht="23.25" customHeight="1" x14ac:dyDescent="0.25">
      <c r="A588" s="193" t="s">
        <v>142</v>
      </c>
      <c r="B588" s="194"/>
      <c r="C588" s="133" t="s">
        <v>95</v>
      </c>
      <c r="D588" s="133" t="s">
        <v>255</v>
      </c>
      <c r="E588" s="150" t="s">
        <v>1109</v>
      </c>
      <c r="F588" s="150" t="s">
        <v>141</v>
      </c>
      <c r="G588" s="149">
        <v>50037000</v>
      </c>
      <c r="H588" s="135">
        <v>0</v>
      </c>
    </row>
    <row r="589" spans="1:8" ht="23.25" customHeight="1" x14ac:dyDescent="0.25">
      <c r="A589" s="193" t="s">
        <v>140</v>
      </c>
      <c r="B589" s="194"/>
      <c r="C589" s="133" t="s">
        <v>95</v>
      </c>
      <c r="D589" s="133" t="s">
        <v>255</v>
      </c>
      <c r="E589" s="150" t="s">
        <v>1109</v>
      </c>
      <c r="F589" s="150" t="s">
        <v>139</v>
      </c>
      <c r="G589" s="149">
        <v>50037000</v>
      </c>
      <c r="H589" s="135">
        <v>0</v>
      </c>
    </row>
    <row r="590" spans="1:8" ht="15" customHeight="1" x14ac:dyDescent="0.25">
      <c r="A590" s="193" t="s">
        <v>178</v>
      </c>
      <c r="B590" s="194"/>
      <c r="C590" s="133" t="s">
        <v>95</v>
      </c>
      <c r="D590" s="133" t="s">
        <v>255</v>
      </c>
      <c r="E590" s="150" t="s">
        <v>1230</v>
      </c>
      <c r="F590" s="150"/>
      <c r="G590" s="149">
        <v>28429890.32</v>
      </c>
      <c r="H590" s="135">
        <v>0</v>
      </c>
    </row>
    <row r="591" spans="1:8" ht="23.25" customHeight="1" x14ac:dyDescent="0.25">
      <c r="A591" s="193" t="s">
        <v>176</v>
      </c>
      <c r="B591" s="194"/>
      <c r="C591" s="133" t="s">
        <v>95</v>
      </c>
      <c r="D591" s="133" t="s">
        <v>255</v>
      </c>
      <c r="E591" s="150" t="s">
        <v>1231</v>
      </c>
      <c r="F591" s="151"/>
      <c r="G591" s="149">
        <v>28429890.32</v>
      </c>
      <c r="H591" s="135">
        <v>0</v>
      </c>
    </row>
    <row r="592" spans="1:8" ht="34.5" customHeight="1" x14ac:dyDescent="0.25">
      <c r="A592" s="193" t="s">
        <v>1232</v>
      </c>
      <c r="B592" s="194"/>
      <c r="C592" s="133" t="s">
        <v>95</v>
      </c>
      <c r="D592" s="133" t="s">
        <v>255</v>
      </c>
      <c r="E592" s="150" t="s">
        <v>1233</v>
      </c>
      <c r="F592" s="151"/>
      <c r="G592" s="149">
        <v>28429890.32</v>
      </c>
      <c r="H592" s="135">
        <v>0</v>
      </c>
    </row>
    <row r="593" spans="1:8" ht="45.75" customHeight="1" x14ac:dyDescent="0.25">
      <c r="A593" s="193" t="s">
        <v>146</v>
      </c>
      <c r="B593" s="194"/>
      <c r="C593" s="133" t="s">
        <v>95</v>
      </c>
      <c r="D593" s="133" t="s">
        <v>255</v>
      </c>
      <c r="E593" s="150" t="s">
        <v>1233</v>
      </c>
      <c r="F593" s="150" t="s">
        <v>145</v>
      </c>
      <c r="G593" s="149">
        <v>27197433.760000002</v>
      </c>
      <c r="H593" s="135">
        <v>0</v>
      </c>
    </row>
    <row r="594" spans="1:8" ht="15" customHeight="1" x14ac:dyDescent="0.25">
      <c r="A594" s="193" t="s">
        <v>144</v>
      </c>
      <c r="B594" s="194"/>
      <c r="C594" s="133" t="s">
        <v>95</v>
      </c>
      <c r="D594" s="133" t="s">
        <v>255</v>
      </c>
      <c r="E594" s="150" t="s">
        <v>1233</v>
      </c>
      <c r="F594" s="150" t="s">
        <v>143</v>
      </c>
      <c r="G594" s="149">
        <v>27197433.760000002</v>
      </c>
      <c r="H594" s="135">
        <v>0</v>
      </c>
    </row>
    <row r="595" spans="1:8" ht="23.25" customHeight="1" x14ac:dyDescent="0.25">
      <c r="A595" s="193" t="s">
        <v>142</v>
      </c>
      <c r="B595" s="194"/>
      <c r="C595" s="133" t="s">
        <v>95</v>
      </c>
      <c r="D595" s="133" t="s">
        <v>255</v>
      </c>
      <c r="E595" s="150" t="s">
        <v>1233</v>
      </c>
      <c r="F595" s="150" t="s">
        <v>141</v>
      </c>
      <c r="G595" s="149">
        <v>1232456.56</v>
      </c>
      <c r="H595" s="135">
        <v>0</v>
      </c>
    </row>
    <row r="596" spans="1:8" ht="23.25" customHeight="1" x14ac:dyDescent="0.25">
      <c r="A596" s="193" t="s">
        <v>140</v>
      </c>
      <c r="B596" s="194"/>
      <c r="C596" s="133" t="s">
        <v>95</v>
      </c>
      <c r="D596" s="133" t="s">
        <v>255</v>
      </c>
      <c r="E596" s="150" t="s">
        <v>1233</v>
      </c>
      <c r="F596" s="150" t="s">
        <v>139</v>
      </c>
      <c r="G596" s="149">
        <v>1232456.56</v>
      </c>
      <c r="H596" s="135">
        <v>0</v>
      </c>
    </row>
    <row r="597" spans="1:8" ht="23.25" customHeight="1" x14ac:dyDescent="0.25">
      <c r="A597" s="193" t="s">
        <v>586</v>
      </c>
      <c r="B597" s="194"/>
      <c r="C597" s="133" t="s">
        <v>95</v>
      </c>
      <c r="D597" s="133" t="s">
        <v>255</v>
      </c>
      <c r="E597" s="133" t="s">
        <v>585</v>
      </c>
      <c r="F597" s="133"/>
      <c r="G597" s="149">
        <v>48773065.310000002</v>
      </c>
      <c r="H597" s="135">
        <v>0</v>
      </c>
    </row>
    <row r="598" spans="1:8" ht="15" customHeight="1" x14ac:dyDescent="0.25">
      <c r="A598" s="193" t="s">
        <v>584</v>
      </c>
      <c r="B598" s="194"/>
      <c r="C598" s="133" t="s">
        <v>95</v>
      </c>
      <c r="D598" s="133" t="s">
        <v>255</v>
      </c>
      <c r="E598" s="150" t="s">
        <v>583</v>
      </c>
      <c r="F598" s="150"/>
      <c r="G598" s="149">
        <v>0</v>
      </c>
      <c r="H598" s="135">
        <v>0</v>
      </c>
    </row>
    <row r="599" spans="1:8" ht="23.25" customHeight="1" x14ac:dyDescent="0.25">
      <c r="A599" s="193" t="s">
        <v>582</v>
      </c>
      <c r="B599" s="194"/>
      <c r="C599" s="133" t="s">
        <v>95</v>
      </c>
      <c r="D599" s="133" t="s">
        <v>255</v>
      </c>
      <c r="E599" s="150" t="s">
        <v>581</v>
      </c>
      <c r="F599" s="151"/>
      <c r="G599" s="149">
        <v>0</v>
      </c>
      <c r="H599" s="135">
        <v>0</v>
      </c>
    </row>
    <row r="600" spans="1:8" ht="23.25" customHeight="1" x14ac:dyDescent="0.25">
      <c r="A600" s="193" t="s">
        <v>1110</v>
      </c>
      <c r="B600" s="194"/>
      <c r="C600" s="133" t="s">
        <v>95</v>
      </c>
      <c r="D600" s="133" t="s">
        <v>255</v>
      </c>
      <c r="E600" s="150" t="s">
        <v>1111</v>
      </c>
      <c r="F600" s="151"/>
      <c r="G600" s="149">
        <v>0</v>
      </c>
      <c r="H600" s="135">
        <v>0</v>
      </c>
    </row>
    <row r="601" spans="1:8" ht="23.25" customHeight="1" x14ac:dyDescent="0.25">
      <c r="A601" s="193" t="s">
        <v>142</v>
      </c>
      <c r="B601" s="194"/>
      <c r="C601" s="133" t="s">
        <v>95</v>
      </c>
      <c r="D601" s="133" t="s">
        <v>255</v>
      </c>
      <c r="E601" s="150" t="s">
        <v>1111</v>
      </c>
      <c r="F601" s="150" t="s">
        <v>141</v>
      </c>
      <c r="G601" s="149">
        <v>0</v>
      </c>
      <c r="H601" s="135">
        <v>0</v>
      </c>
    </row>
    <row r="602" spans="1:8" ht="23.25" customHeight="1" x14ac:dyDescent="0.25">
      <c r="A602" s="193" t="s">
        <v>140</v>
      </c>
      <c r="B602" s="194"/>
      <c r="C602" s="133" t="s">
        <v>95</v>
      </c>
      <c r="D602" s="133" t="s">
        <v>255</v>
      </c>
      <c r="E602" s="150" t="s">
        <v>1111</v>
      </c>
      <c r="F602" s="150" t="s">
        <v>139</v>
      </c>
      <c r="G602" s="149">
        <v>0</v>
      </c>
      <c r="H602" s="135">
        <v>0</v>
      </c>
    </row>
    <row r="603" spans="1:8" ht="15" customHeight="1" x14ac:dyDescent="0.25">
      <c r="A603" s="193" t="s">
        <v>572</v>
      </c>
      <c r="B603" s="194"/>
      <c r="C603" s="133" t="s">
        <v>95</v>
      </c>
      <c r="D603" s="133" t="s">
        <v>255</v>
      </c>
      <c r="E603" s="150" t="s">
        <v>571</v>
      </c>
      <c r="F603" s="150"/>
      <c r="G603" s="149">
        <v>48773065.310000002</v>
      </c>
      <c r="H603" s="135">
        <v>0</v>
      </c>
    </row>
    <row r="604" spans="1:8" ht="23.25" customHeight="1" x14ac:dyDescent="0.25">
      <c r="A604" s="193" t="s">
        <v>570</v>
      </c>
      <c r="B604" s="194"/>
      <c r="C604" s="133" t="s">
        <v>95</v>
      </c>
      <c r="D604" s="133" t="s">
        <v>255</v>
      </c>
      <c r="E604" s="150" t="s">
        <v>569</v>
      </c>
      <c r="F604" s="151"/>
      <c r="G604" s="149">
        <v>46451365.310000002</v>
      </c>
      <c r="H604" s="135">
        <v>0</v>
      </c>
    </row>
    <row r="605" spans="1:8" ht="23.25" customHeight="1" x14ac:dyDescent="0.25">
      <c r="A605" s="193" t="s">
        <v>568</v>
      </c>
      <c r="B605" s="194"/>
      <c r="C605" s="133" t="s">
        <v>95</v>
      </c>
      <c r="D605" s="133" t="s">
        <v>255</v>
      </c>
      <c r="E605" s="150" t="s">
        <v>567</v>
      </c>
      <c r="F605" s="151"/>
      <c r="G605" s="149">
        <v>13047669.310000001</v>
      </c>
      <c r="H605" s="135">
        <v>0</v>
      </c>
    </row>
    <row r="606" spans="1:8" ht="23.25" customHeight="1" x14ac:dyDescent="0.25">
      <c r="A606" s="193" t="s">
        <v>142</v>
      </c>
      <c r="B606" s="194"/>
      <c r="C606" s="133" t="s">
        <v>95</v>
      </c>
      <c r="D606" s="133" t="s">
        <v>255</v>
      </c>
      <c r="E606" s="150" t="s">
        <v>567</v>
      </c>
      <c r="F606" s="150" t="s">
        <v>141</v>
      </c>
      <c r="G606" s="149">
        <v>13047669.310000001</v>
      </c>
      <c r="H606" s="135">
        <v>0</v>
      </c>
    </row>
    <row r="607" spans="1:8" ht="23.25" customHeight="1" x14ac:dyDescent="0.25">
      <c r="A607" s="193" t="s">
        <v>140</v>
      </c>
      <c r="B607" s="194"/>
      <c r="C607" s="133" t="s">
        <v>95</v>
      </c>
      <c r="D607" s="133" t="s">
        <v>255</v>
      </c>
      <c r="E607" s="150" t="s">
        <v>567</v>
      </c>
      <c r="F607" s="150" t="s">
        <v>139</v>
      </c>
      <c r="G607" s="149">
        <v>13047669.310000001</v>
      </c>
      <c r="H607" s="135">
        <v>0</v>
      </c>
    </row>
    <row r="608" spans="1:8" ht="23.25" customHeight="1" x14ac:dyDescent="0.25">
      <c r="A608" s="193" t="s">
        <v>1396</v>
      </c>
      <c r="B608" s="194"/>
      <c r="C608" s="133" t="s">
        <v>95</v>
      </c>
      <c r="D608" s="133" t="s">
        <v>255</v>
      </c>
      <c r="E608" s="150" t="s">
        <v>564</v>
      </c>
      <c r="F608" s="151"/>
      <c r="G608" s="149">
        <v>21223726</v>
      </c>
      <c r="H608" s="135">
        <v>0</v>
      </c>
    </row>
    <row r="609" spans="1:8" ht="23.25" customHeight="1" x14ac:dyDescent="0.25">
      <c r="A609" s="193" t="s">
        <v>142</v>
      </c>
      <c r="B609" s="194"/>
      <c r="C609" s="133" t="s">
        <v>95</v>
      </c>
      <c r="D609" s="133" t="s">
        <v>255</v>
      </c>
      <c r="E609" s="150" t="s">
        <v>564</v>
      </c>
      <c r="F609" s="150" t="s">
        <v>141</v>
      </c>
      <c r="G609" s="149">
        <v>21223726</v>
      </c>
      <c r="H609" s="135">
        <v>0</v>
      </c>
    </row>
    <row r="610" spans="1:8" ht="23.25" customHeight="1" x14ac:dyDescent="0.25">
      <c r="A610" s="193" t="s">
        <v>140</v>
      </c>
      <c r="B610" s="194"/>
      <c r="C610" s="133" t="s">
        <v>95</v>
      </c>
      <c r="D610" s="133" t="s">
        <v>255</v>
      </c>
      <c r="E610" s="150" t="s">
        <v>564</v>
      </c>
      <c r="F610" s="150" t="s">
        <v>139</v>
      </c>
      <c r="G610" s="149">
        <v>21223726</v>
      </c>
      <c r="H610" s="135">
        <v>0</v>
      </c>
    </row>
    <row r="611" spans="1:8" ht="15" customHeight="1" x14ac:dyDescent="0.25">
      <c r="A611" s="193" t="s">
        <v>1127</v>
      </c>
      <c r="B611" s="194"/>
      <c r="C611" s="133" t="s">
        <v>95</v>
      </c>
      <c r="D611" s="133" t="s">
        <v>255</v>
      </c>
      <c r="E611" s="150" t="s">
        <v>1177</v>
      </c>
      <c r="F611" s="151"/>
      <c r="G611" s="149">
        <v>2796740</v>
      </c>
      <c r="H611" s="135">
        <v>0</v>
      </c>
    </row>
    <row r="612" spans="1:8" ht="23.25" customHeight="1" x14ac:dyDescent="0.25">
      <c r="A612" s="193" t="s">
        <v>142</v>
      </c>
      <c r="B612" s="194"/>
      <c r="C612" s="133" t="s">
        <v>95</v>
      </c>
      <c r="D612" s="133" t="s">
        <v>255</v>
      </c>
      <c r="E612" s="150" t="s">
        <v>1177</v>
      </c>
      <c r="F612" s="150" t="s">
        <v>141</v>
      </c>
      <c r="G612" s="149">
        <v>2796740</v>
      </c>
      <c r="H612" s="135">
        <v>0</v>
      </c>
    </row>
    <row r="613" spans="1:8" ht="23.25" customHeight="1" x14ac:dyDescent="0.25">
      <c r="A613" s="193" t="s">
        <v>140</v>
      </c>
      <c r="B613" s="194"/>
      <c r="C613" s="133" t="s">
        <v>95</v>
      </c>
      <c r="D613" s="133" t="s">
        <v>255</v>
      </c>
      <c r="E613" s="150" t="s">
        <v>1177</v>
      </c>
      <c r="F613" s="150" t="s">
        <v>139</v>
      </c>
      <c r="G613" s="149">
        <v>2796740</v>
      </c>
      <c r="H613" s="135">
        <v>0</v>
      </c>
    </row>
    <row r="614" spans="1:8" ht="23.25" customHeight="1" x14ac:dyDescent="0.25">
      <c r="A614" s="193" t="s">
        <v>1178</v>
      </c>
      <c r="B614" s="194"/>
      <c r="C614" s="133" t="s">
        <v>95</v>
      </c>
      <c r="D614" s="133" t="s">
        <v>255</v>
      </c>
      <c r="E614" s="150" t="s">
        <v>1179</v>
      </c>
      <c r="F614" s="151"/>
      <c r="G614" s="149">
        <v>9383230</v>
      </c>
      <c r="H614" s="135">
        <v>0</v>
      </c>
    </row>
    <row r="615" spans="1:8" ht="23.25" customHeight="1" x14ac:dyDescent="0.25">
      <c r="A615" s="193" t="s">
        <v>142</v>
      </c>
      <c r="B615" s="194"/>
      <c r="C615" s="133" t="s">
        <v>95</v>
      </c>
      <c r="D615" s="133" t="s">
        <v>255</v>
      </c>
      <c r="E615" s="150" t="s">
        <v>1179</v>
      </c>
      <c r="F615" s="150" t="s">
        <v>141</v>
      </c>
      <c r="G615" s="149">
        <v>9383230</v>
      </c>
      <c r="H615" s="135">
        <v>0</v>
      </c>
    </row>
    <row r="616" spans="1:8" ht="23.25" customHeight="1" x14ac:dyDescent="0.25">
      <c r="A616" s="193" t="s">
        <v>140</v>
      </c>
      <c r="B616" s="194"/>
      <c r="C616" s="133" t="s">
        <v>95</v>
      </c>
      <c r="D616" s="133" t="s">
        <v>255</v>
      </c>
      <c r="E616" s="150" t="s">
        <v>1179</v>
      </c>
      <c r="F616" s="150" t="s">
        <v>139</v>
      </c>
      <c r="G616" s="149">
        <v>9383230</v>
      </c>
      <c r="H616" s="135">
        <v>0</v>
      </c>
    </row>
    <row r="617" spans="1:8" ht="23.25" customHeight="1" x14ac:dyDescent="0.25">
      <c r="A617" s="193" t="s">
        <v>1428</v>
      </c>
      <c r="B617" s="194"/>
      <c r="C617" s="133" t="s">
        <v>95</v>
      </c>
      <c r="D617" s="133" t="s">
        <v>255</v>
      </c>
      <c r="E617" s="150" t="s">
        <v>1429</v>
      </c>
      <c r="F617" s="151"/>
      <c r="G617" s="149">
        <v>2321700</v>
      </c>
      <c r="H617" s="135">
        <v>0</v>
      </c>
    </row>
    <row r="618" spans="1:8" ht="15" customHeight="1" x14ac:dyDescent="0.25">
      <c r="A618" s="193" t="s">
        <v>1430</v>
      </c>
      <c r="B618" s="194"/>
      <c r="C618" s="133" t="s">
        <v>95</v>
      </c>
      <c r="D618" s="133" t="s">
        <v>255</v>
      </c>
      <c r="E618" s="150" t="s">
        <v>1431</v>
      </c>
      <c r="F618" s="151"/>
      <c r="G618" s="149">
        <v>2321700</v>
      </c>
      <c r="H618" s="135">
        <v>0</v>
      </c>
    </row>
    <row r="619" spans="1:8" ht="23.25" customHeight="1" x14ac:dyDescent="0.25">
      <c r="A619" s="193" t="s">
        <v>142</v>
      </c>
      <c r="B619" s="194"/>
      <c r="C619" s="133" t="s">
        <v>95</v>
      </c>
      <c r="D619" s="133" t="s">
        <v>255</v>
      </c>
      <c r="E619" s="150" t="s">
        <v>1431</v>
      </c>
      <c r="F619" s="150" t="s">
        <v>141</v>
      </c>
      <c r="G619" s="149">
        <v>2321700</v>
      </c>
      <c r="H619" s="135">
        <v>0</v>
      </c>
    </row>
    <row r="620" spans="1:8" ht="23.25" customHeight="1" x14ac:dyDescent="0.25">
      <c r="A620" s="193" t="s">
        <v>140</v>
      </c>
      <c r="B620" s="194"/>
      <c r="C620" s="133" t="s">
        <v>95</v>
      </c>
      <c r="D620" s="133" t="s">
        <v>255</v>
      </c>
      <c r="E620" s="150" t="s">
        <v>1431</v>
      </c>
      <c r="F620" s="150" t="s">
        <v>139</v>
      </c>
      <c r="G620" s="149">
        <v>2321700</v>
      </c>
      <c r="H620" s="135">
        <v>0</v>
      </c>
    </row>
    <row r="621" spans="1:8" ht="15" customHeight="1" x14ac:dyDescent="0.25">
      <c r="A621" s="193" t="s">
        <v>691</v>
      </c>
      <c r="B621" s="194"/>
      <c r="C621" s="133" t="s">
        <v>95</v>
      </c>
      <c r="D621" s="133" t="s">
        <v>243</v>
      </c>
      <c r="E621" s="134"/>
      <c r="F621" s="134"/>
      <c r="G621" s="149">
        <v>49034680.75</v>
      </c>
      <c r="H621" s="135">
        <v>0</v>
      </c>
    </row>
    <row r="622" spans="1:8" ht="23.25" customHeight="1" x14ac:dyDescent="0.25">
      <c r="A622" s="193" t="s">
        <v>266</v>
      </c>
      <c r="B622" s="194"/>
      <c r="C622" s="133" t="s">
        <v>95</v>
      </c>
      <c r="D622" s="133" t="s">
        <v>243</v>
      </c>
      <c r="E622" s="133" t="s">
        <v>265</v>
      </c>
      <c r="F622" s="133"/>
      <c r="G622" s="149">
        <v>49034680.75</v>
      </c>
      <c r="H622" s="135">
        <v>0</v>
      </c>
    </row>
    <row r="623" spans="1:8" ht="68.25" customHeight="1" x14ac:dyDescent="0.25">
      <c r="A623" s="193" t="s">
        <v>690</v>
      </c>
      <c r="B623" s="194"/>
      <c r="C623" s="133" t="s">
        <v>95</v>
      </c>
      <c r="D623" s="133" t="s">
        <v>243</v>
      </c>
      <c r="E623" s="150" t="s">
        <v>689</v>
      </c>
      <c r="F623" s="150"/>
      <c r="G623" s="149">
        <v>293000</v>
      </c>
      <c r="H623" s="135">
        <v>0</v>
      </c>
    </row>
    <row r="624" spans="1:8" ht="45.75" customHeight="1" x14ac:dyDescent="0.25">
      <c r="A624" s="193" t="s">
        <v>688</v>
      </c>
      <c r="B624" s="194"/>
      <c r="C624" s="133" t="s">
        <v>95</v>
      </c>
      <c r="D624" s="133" t="s">
        <v>243</v>
      </c>
      <c r="E624" s="150" t="s">
        <v>687</v>
      </c>
      <c r="F624" s="151"/>
      <c r="G624" s="149">
        <v>293000</v>
      </c>
      <c r="H624" s="135">
        <v>0</v>
      </c>
    </row>
    <row r="625" spans="1:8" ht="90.75" customHeight="1" x14ac:dyDescent="0.25">
      <c r="A625" s="193" t="s">
        <v>686</v>
      </c>
      <c r="B625" s="194"/>
      <c r="C625" s="133" t="s">
        <v>95</v>
      </c>
      <c r="D625" s="133" t="s">
        <v>243</v>
      </c>
      <c r="E625" s="150" t="s">
        <v>685</v>
      </c>
      <c r="F625" s="151"/>
      <c r="G625" s="149">
        <v>293000</v>
      </c>
      <c r="H625" s="135">
        <v>0</v>
      </c>
    </row>
    <row r="626" spans="1:8" ht="23.25" customHeight="1" x14ac:dyDescent="0.25">
      <c r="A626" s="193" t="s">
        <v>132</v>
      </c>
      <c r="B626" s="194"/>
      <c r="C626" s="133" t="s">
        <v>95</v>
      </c>
      <c r="D626" s="133" t="s">
        <v>243</v>
      </c>
      <c r="E626" s="150" t="s">
        <v>685</v>
      </c>
      <c r="F626" s="150" t="s">
        <v>109</v>
      </c>
      <c r="G626" s="149">
        <v>293000</v>
      </c>
      <c r="H626" s="135">
        <v>0</v>
      </c>
    </row>
    <row r="627" spans="1:8" ht="15" customHeight="1" x14ac:dyDescent="0.25">
      <c r="A627" s="193" t="s">
        <v>166</v>
      </c>
      <c r="B627" s="194"/>
      <c r="C627" s="133" t="s">
        <v>95</v>
      </c>
      <c r="D627" s="133" t="s">
        <v>243</v>
      </c>
      <c r="E627" s="150" t="s">
        <v>685</v>
      </c>
      <c r="F627" s="150" t="s">
        <v>112</v>
      </c>
      <c r="G627" s="149">
        <v>293000</v>
      </c>
      <c r="H627" s="135">
        <v>0</v>
      </c>
    </row>
    <row r="628" spans="1:8" ht="34.5" customHeight="1" x14ac:dyDescent="0.25">
      <c r="A628" s="193" t="s">
        <v>264</v>
      </c>
      <c r="B628" s="194"/>
      <c r="C628" s="133" t="s">
        <v>95</v>
      </c>
      <c r="D628" s="133" t="s">
        <v>243</v>
      </c>
      <c r="E628" s="150" t="s">
        <v>263</v>
      </c>
      <c r="F628" s="150"/>
      <c r="G628" s="149">
        <v>48741680.75</v>
      </c>
      <c r="H628" s="135">
        <v>0</v>
      </c>
    </row>
    <row r="629" spans="1:8" ht="15" customHeight="1" x14ac:dyDescent="0.25">
      <c r="A629" s="193" t="s">
        <v>372</v>
      </c>
      <c r="B629" s="194"/>
      <c r="C629" s="133" t="s">
        <v>95</v>
      </c>
      <c r="D629" s="133" t="s">
        <v>243</v>
      </c>
      <c r="E629" s="150" t="s">
        <v>371</v>
      </c>
      <c r="F629" s="151"/>
      <c r="G629" s="149">
        <v>19838430.260000002</v>
      </c>
      <c r="H629" s="135">
        <v>0</v>
      </c>
    </row>
    <row r="630" spans="1:8" ht="15" customHeight="1" x14ac:dyDescent="0.25">
      <c r="A630" s="193" t="s">
        <v>684</v>
      </c>
      <c r="B630" s="194"/>
      <c r="C630" s="133" t="s">
        <v>95</v>
      </c>
      <c r="D630" s="133" t="s">
        <v>243</v>
      </c>
      <c r="E630" s="150" t="s">
        <v>683</v>
      </c>
      <c r="F630" s="151"/>
      <c r="G630" s="149">
        <v>19838430.260000002</v>
      </c>
      <c r="H630" s="135">
        <v>0</v>
      </c>
    </row>
    <row r="631" spans="1:8" ht="23.25" customHeight="1" x14ac:dyDescent="0.25">
      <c r="A631" s="193" t="s">
        <v>142</v>
      </c>
      <c r="B631" s="194"/>
      <c r="C631" s="133" t="s">
        <v>95</v>
      </c>
      <c r="D631" s="133" t="s">
        <v>243</v>
      </c>
      <c r="E631" s="150" t="s">
        <v>683</v>
      </c>
      <c r="F631" s="150" t="s">
        <v>141</v>
      </c>
      <c r="G631" s="149">
        <v>19838430.260000002</v>
      </c>
      <c r="H631" s="135">
        <v>0</v>
      </c>
    </row>
    <row r="632" spans="1:8" ht="23.25" customHeight="1" x14ac:dyDescent="0.25">
      <c r="A632" s="193" t="s">
        <v>140</v>
      </c>
      <c r="B632" s="194"/>
      <c r="C632" s="133" t="s">
        <v>95</v>
      </c>
      <c r="D632" s="133" t="s">
        <v>243</v>
      </c>
      <c r="E632" s="150" t="s">
        <v>683</v>
      </c>
      <c r="F632" s="150" t="s">
        <v>139</v>
      </c>
      <c r="G632" s="149">
        <v>19838430.260000002</v>
      </c>
      <c r="H632" s="135">
        <v>0</v>
      </c>
    </row>
    <row r="633" spans="1:8" ht="15" customHeight="1" x14ac:dyDescent="0.25">
      <c r="A633" s="193" t="s">
        <v>682</v>
      </c>
      <c r="B633" s="194"/>
      <c r="C633" s="133" t="s">
        <v>95</v>
      </c>
      <c r="D633" s="133" t="s">
        <v>243</v>
      </c>
      <c r="E633" s="150" t="s">
        <v>681</v>
      </c>
      <c r="F633" s="151"/>
      <c r="G633" s="149">
        <v>7725250</v>
      </c>
      <c r="H633" s="135">
        <v>0</v>
      </c>
    </row>
    <row r="634" spans="1:8" ht="15" customHeight="1" x14ac:dyDescent="0.25">
      <c r="A634" s="193" t="s">
        <v>680</v>
      </c>
      <c r="B634" s="194"/>
      <c r="C634" s="133" t="s">
        <v>95</v>
      </c>
      <c r="D634" s="133" t="s">
        <v>243</v>
      </c>
      <c r="E634" s="150" t="s">
        <v>679</v>
      </c>
      <c r="F634" s="151"/>
      <c r="G634" s="149">
        <v>5560200</v>
      </c>
      <c r="H634" s="135">
        <v>0</v>
      </c>
    </row>
    <row r="635" spans="1:8" ht="23.25" customHeight="1" x14ac:dyDescent="0.25">
      <c r="A635" s="193" t="s">
        <v>142</v>
      </c>
      <c r="B635" s="194"/>
      <c r="C635" s="133" t="s">
        <v>95</v>
      </c>
      <c r="D635" s="133" t="s">
        <v>243</v>
      </c>
      <c r="E635" s="150" t="s">
        <v>679</v>
      </c>
      <c r="F635" s="150" t="s">
        <v>141</v>
      </c>
      <c r="G635" s="149">
        <v>5560200</v>
      </c>
      <c r="H635" s="135">
        <v>0</v>
      </c>
    </row>
    <row r="636" spans="1:8" ht="23.25" customHeight="1" x14ac:dyDescent="0.25">
      <c r="A636" s="193" t="s">
        <v>140</v>
      </c>
      <c r="B636" s="194"/>
      <c r="C636" s="133" t="s">
        <v>95</v>
      </c>
      <c r="D636" s="133" t="s">
        <v>243</v>
      </c>
      <c r="E636" s="150" t="s">
        <v>679</v>
      </c>
      <c r="F636" s="150" t="s">
        <v>139</v>
      </c>
      <c r="G636" s="149">
        <v>5560200</v>
      </c>
      <c r="H636" s="135">
        <v>0</v>
      </c>
    </row>
    <row r="637" spans="1:8" ht="23.25" customHeight="1" x14ac:dyDescent="0.25">
      <c r="A637" s="193" t="s">
        <v>1473</v>
      </c>
      <c r="B637" s="194"/>
      <c r="C637" s="133" t="s">
        <v>95</v>
      </c>
      <c r="D637" s="133" t="s">
        <v>243</v>
      </c>
      <c r="E637" s="150" t="s">
        <v>1474</v>
      </c>
      <c r="F637" s="151"/>
      <c r="G637" s="149">
        <v>2165050</v>
      </c>
      <c r="H637" s="135">
        <v>0</v>
      </c>
    </row>
    <row r="638" spans="1:8" ht="23.25" customHeight="1" x14ac:dyDescent="0.25">
      <c r="A638" s="193" t="s">
        <v>142</v>
      </c>
      <c r="B638" s="194"/>
      <c r="C638" s="133" t="s">
        <v>95</v>
      </c>
      <c r="D638" s="133" t="s">
        <v>243</v>
      </c>
      <c r="E638" s="150" t="s">
        <v>1474</v>
      </c>
      <c r="F638" s="150" t="s">
        <v>141</v>
      </c>
      <c r="G638" s="149">
        <v>2165050</v>
      </c>
      <c r="H638" s="135">
        <v>0</v>
      </c>
    </row>
    <row r="639" spans="1:8" ht="23.25" customHeight="1" x14ac:dyDescent="0.25">
      <c r="A639" s="193" t="s">
        <v>140</v>
      </c>
      <c r="B639" s="194"/>
      <c r="C639" s="133" t="s">
        <v>95</v>
      </c>
      <c r="D639" s="133" t="s">
        <v>243</v>
      </c>
      <c r="E639" s="150" t="s">
        <v>1474</v>
      </c>
      <c r="F639" s="150" t="s">
        <v>139</v>
      </c>
      <c r="G639" s="149">
        <v>2165050</v>
      </c>
      <c r="H639" s="135">
        <v>0</v>
      </c>
    </row>
    <row r="640" spans="1:8" ht="23.25" customHeight="1" x14ac:dyDescent="0.25">
      <c r="A640" s="193" t="s">
        <v>678</v>
      </c>
      <c r="B640" s="194"/>
      <c r="C640" s="133" t="s">
        <v>95</v>
      </c>
      <c r="D640" s="133" t="s">
        <v>243</v>
      </c>
      <c r="E640" s="150" t="s">
        <v>677</v>
      </c>
      <c r="F640" s="151"/>
      <c r="G640" s="149">
        <v>21178000.489999998</v>
      </c>
      <c r="H640" s="135">
        <v>0</v>
      </c>
    </row>
    <row r="641" spans="1:8" ht="15" customHeight="1" x14ac:dyDescent="0.25">
      <c r="A641" s="193" t="s">
        <v>676</v>
      </c>
      <c r="B641" s="194"/>
      <c r="C641" s="133" t="s">
        <v>95</v>
      </c>
      <c r="D641" s="133" t="s">
        <v>243</v>
      </c>
      <c r="E641" s="150" t="s">
        <v>675</v>
      </c>
      <c r="F641" s="151"/>
      <c r="G641" s="149">
        <v>5183000</v>
      </c>
      <c r="H641" s="135">
        <v>0</v>
      </c>
    </row>
    <row r="642" spans="1:8" ht="23.25" customHeight="1" x14ac:dyDescent="0.25">
      <c r="A642" s="193" t="s">
        <v>142</v>
      </c>
      <c r="B642" s="194"/>
      <c r="C642" s="133" t="s">
        <v>95</v>
      </c>
      <c r="D642" s="133" t="s">
        <v>243</v>
      </c>
      <c r="E642" s="150" t="s">
        <v>675</v>
      </c>
      <c r="F642" s="150" t="s">
        <v>141</v>
      </c>
      <c r="G642" s="149">
        <v>5183000</v>
      </c>
      <c r="H642" s="135">
        <v>0</v>
      </c>
    </row>
    <row r="643" spans="1:8" ht="23.25" customHeight="1" x14ac:dyDescent="0.25">
      <c r="A643" s="193" t="s">
        <v>140</v>
      </c>
      <c r="B643" s="194"/>
      <c r="C643" s="133" t="s">
        <v>95</v>
      </c>
      <c r="D643" s="133" t="s">
        <v>243</v>
      </c>
      <c r="E643" s="150" t="s">
        <v>675</v>
      </c>
      <c r="F643" s="150" t="s">
        <v>139</v>
      </c>
      <c r="G643" s="149">
        <v>5183000</v>
      </c>
      <c r="H643" s="135">
        <v>0</v>
      </c>
    </row>
    <row r="644" spans="1:8" ht="23.25" customHeight="1" x14ac:dyDescent="0.25">
      <c r="A644" s="193" t="s">
        <v>674</v>
      </c>
      <c r="B644" s="194"/>
      <c r="C644" s="133" t="s">
        <v>95</v>
      </c>
      <c r="D644" s="133" t="s">
        <v>243</v>
      </c>
      <c r="E644" s="150" t="s">
        <v>673</v>
      </c>
      <c r="F644" s="151"/>
      <c r="G644" s="149">
        <v>15995000.49</v>
      </c>
      <c r="H644" s="135">
        <v>0</v>
      </c>
    </row>
    <row r="645" spans="1:8" ht="23.25" customHeight="1" x14ac:dyDescent="0.25">
      <c r="A645" s="193" t="s">
        <v>132</v>
      </c>
      <c r="B645" s="194"/>
      <c r="C645" s="133" t="s">
        <v>95</v>
      </c>
      <c r="D645" s="133" t="s">
        <v>243</v>
      </c>
      <c r="E645" s="150" t="s">
        <v>673</v>
      </c>
      <c r="F645" s="150" t="s">
        <v>109</v>
      </c>
      <c r="G645" s="149">
        <v>15995000.49</v>
      </c>
      <c r="H645" s="135">
        <v>0</v>
      </c>
    </row>
    <row r="646" spans="1:8" ht="15" customHeight="1" x14ac:dyDescent="0.25">
      <c r="A646" s="193" t="s">
        <v>131</v>
      </c>
      <c r="B646" s="194"/>
      <c r="C646" s="133" t="s">
        <v>95</v>
      </c>
      <c r="D646" s="133" t="s">
        <v>243</v>
      </c>
      <c r="E646" s="150" t="s">
        <v>673</v>
      </c>
      <c r="F646" s="150" t="s">
        <v>127</v>
      </c>
      <c r="G646" s="149">
        <v>15995000.49</v>
      </c>
      <c r="H646" s="135">
        <v>0</v>
      </c>
    </row>
    <row r="647" spans="1:8" ht="15" customHeight="1" x14ac:dyDescent="0.25">
      <c r="A647" s="193" t="s">
        <v>672</v>
      </c>
      <c r="B647" s="194"/>
      <c r="C647" s="133" t="s">
        <v>95</v>
      </c>
      <c r="D647" s="133" t="s">
        <v>369</v>
      </c>
      <c r="E647" s="134"/>
      <c r="F647" s="134"/>
      <c r="G647" s="149">
        <v>13133044.34</v>
      </c>
      <c r="H647" s="135">
        <v>3783000</v>
      </c>
    </row>
    <row r="648" spans="1:8" ht="23.25" customHeight="1" x14ac:dyDescent="0.25">
      <c r="A648" s="193" t="s">
        <v>606</v>
      </c>
      <c r="B648" s="194"/>
      <c r="C648" s="133" t="s">
        <v>95</v>
      </c>
      <c r="D648" s="133" t="s">
        <v>369</v>
      </c>
      <c r="E648" s="133" t="s">
        <v>605</v>
      </c>
      <c r="F648" s="133"/>
      <c r="G648" s="149">
        <v>5533044.3399999999</v>
      </c>
      <c r="H648" s="135">
        <v>3783000</v>
      </c>
    </row>
    <row r="649" spans="1:8" ht="23.25" customHeight="1" x14ac:dyDescent="0.25">
      <c r="A649" s="193" t="s">
        <v>604</v>
      </c>
      <c r="B649" s="194"/>
      <c r="C649" s="133" t="s">
        <v>95</v>
      </c>
      <c r="D649" s="133" t="s">
        <v>369</v>
      </c>
      <c r="E649" s="150" t="s">
        <v>603</v>
      </c>
      <c r="F649" s="150"/>
      <c r="G649" s="149">
        <v>5533044.3399999999</v>
      </c>
      <c r="H649" s="135">
        <v>3783000</v>
      </c>
    </row>
    <row r="650" spans="1:8" ht="23.25" customHeight="1" x14ac:dyDescent="0.25">
      <c r="A650" s="193" t="s">
        <v>602</v>
      </c>
      <c r="B650" s="194"/>
      <c r="C650" s="133" t="s">
        <v>95</v>
      </c>
      <c r="D650" s="133" t="s">
        <v>369</v>
      </c>
      <c r="E650" s="150" t="s">
        <v>601</v>
      </c>
      <c r="F650" s="151"/>
      <c r="G650" s="149">
        <v>5533044.3399999999</v>
      </c>
      <c r="H650" s="135">
        <v>3783000</v>
      </c>
    </row>
    <row r="651" spans="1:8" ht="45.75" customHeight="1" x14ac:dyDescent="0.25">
      <c r="A651" s="193" t="s">
        <v>671</v>
      </c>
      <c r="B651" s="194"/>
      <c r="C651" s="133" t="s">
        <v>95</v>
      </c>
      <c r="D651" s="133" t="s">
        <v>369</v>
      </c>
      <c r="E651" s="150" t="s">
        <v>670</v>
      </c>
      <c r="F651" s="151"/>
      <c r="G651" s="149">
        <v>3783000</v>
      </c>
      <c r="H651" s="135">
        <v>3783000</v>
      </c>
    </row>
    <row r="652" spans="1:8" ht="45.75" customHeight="1" x14ac:dyDescent="0.25">
      <c r="A652" s="193" t="s">
        <v>146</v>
      </c>
      <c r="B652" s="194"/>
      <c r="C652" s="133" t="s">
        <v>95</v>
      </c>
      <c r="D652" s="133" t="s">
        <v>369</v>
      </c>
      <c r="E652" s="150" t="s">
        <v>670</v>
      </c>
      <c r="F652" s="150" t="s">
        <v>145</v>
      </c>
      <c r="G652" s="149">
        <v>2721711</v>
      </c>
      <c r="H652" s="135">
        <v>2721711</v>
      </c>
    </row>
    <row r="653" spans="1:8" ht="15" customHeight="1" x14ac:dyDescent="0.25">
      <c r="A653" s="193" t="s">
        <v>144</v>
      </c>
      <c r="B653" s="194"/>
      <c r="C653" s="133" t="s">
        <v>95</v>
      </c>
      <c r="D653" s="133" t="s">
        <v>369</v>
      </c>
      <c r="E653" s="150" t="s">
        <v>670</v>
      </c>
      <c r="F653" s="150" t="s">
        <v>143</v>
      </c>
      <c r="G653" s="149">
        <v>2721711</v>
      </c>
      <c r="H653" s="135">
        <v>2721711</v>
      </c>
    </row>
    <row r="654" spans="1:8" ht="23.25" customHeight="1" x14ac:dyDescent="0.25">
      <c r="A654" s="193" t="s">
        <v>142</v>
      </c>
      <c r="B654" s="194"/>
      <c r="C654" s="133" t="s">
        <v>95</v>
      </c>
      <c r="D654" s="133" t="s">
        <v>369</v>
      </c>
      <c r="E654" s="150" t="s">
        <v>670</v>
      </c>
      <c r="F654" s="150" t="s">
        <v>141</v>
      </c>
      <c r="G654" s="149">
        <v>1061289</v>
      </c>
      <c r="H654" s="135">
        <v>1061289</v>
      </c>
    </row>
    <row r="655" spans="1:8" ht="23.25" customHeight="1" x14ac:dyDescent="0.25">
      <c r="A655" s="193" t="s">
        <v>140</v>
      </c>
      <c r="B655" s="194"/>
      <c r="C655" s="133" t="s">
        <v>95</v>
      </c>
      <c r="D655" s="133" t="s">
        <v>369</v>
      </c>
      <c r="E655" s="150" t="s">
        <v>670</v>
      </c>
      <c r="F655" s="150" t="s">
        <v>139</v>
      </c>
      <c r="G655" s="149">
        <v>1061289</v>
      </c>
      <c r="H655" s="135">
        <v>1061289</v>
      </c>
    </row>
    <row r="656" spans="1:8" ht="79.5" customHeight="1" x14ac:dyDescent="0.25">
      <c r="A656" s="193" t="s">
        <v>669</v>
      </c>
      <c r="B656" s="194"/>
      <c r="C656" s="133" t="s">
        <v>95</v>
      </c>
      <c r="D656" s="133" t="s">
        <v>369</v>
      </c>
      <c r="E656" s="150" t="s">
        <v>668</v>
      </c>
      <c r="F656" s="151"/>
      <c r="G656" s="149">
        <v>1750044.34</v>
      </c>
      <c r="H656" s="135">
        <v>0</v>
      </c>
    </row>
    <row r="657" spans="1:8" ht="45.75" customHeight="1" x14ac:dyDescent="0.25">
      <c r="A657" s="193" t="s">
        <v>146</v>
      </c>
      <c r="B657" s="194"/>
      <c r="C657" s="133" t="s">
        <v>95</v>
      </c>
      <c r="D657" s="133" t="s">
        <v>369</v>
      </c>
      <c r="E657" s="150" t="s">
        <v>668</v>
      </c>
      <c r="F657" s="150" t="s">
        <v>145</v>
      </c>
      <c r="G657" s="149">
        <v>1664560</v>
      </c>
      <c r="H657" s="135">
        <v>0</v>
      </c>
    </row>
    <row r="658" spans="1:8" ht="15" customHeight="1" x14ac:dyDescent="0.25">
      <c r="A658" s="193" t="s">
        <v>144</v>
      </c>
      <c r="B658" s="194"/>
      <c r="C658" s="133" t="s">
        <v>95</v>
      </c>
      <c r="D658" s="133" t="s">
        <v>369</v>
      </c>
      <c r="E658" s="150" t="s">
        <v>668</v>
      </c>
      <c r="F658" s="150" t="s">
        <v>143</v>
      </c>
      <c r="G658" s="149">
        <v>1664560</v>
      </c>
      <c r="H658" s="135">
        <v>0</v>
      </c>
    </row>
    <row r="659" spans="1:8" ht="23.25" customHeight="1" x14ac:dyDescent="0.25">
      <c r="A659" s="193" t="s">
        <v>142</v>
      </c>
      <c r="B659" s="194"/>
      <c r="C659" s="133" t="s">
        <v>95</v>
      </c>
      <c r="D659" s="133" t="s">
        <v>369</v>
      </c>
      <c r="E659" s="150" t="s">
        <v>668</v>
      </c>
      <c r="F659" s="150" t="s">
        <v>141</v>
      </c>
      <c r="G659" s="149">
        <v>85484.34</v>
      </c>
      <c r="H659" s="135">
        <v>0</v>
      </c>
    </row>
    <row r="660" spans="1:8" ht="23.25" customHeight="1" x14ac:dyDescent="0.25">
      <c r="A660" s="193" t="s">
        <v>140</v>
      </c>
      <c r="B660" s="194"/>
      <c r="C660" s="133" t="s">
        <v>95</v>
      </c>
      <c r="D660" s="133" t="s">
        <v>369</v>
      </c>
      <c r="E660" s="150" t="s">
        <v>668</v>
      </c>
      <c r="F660" s="150" t="s">
        <v>139</v>
      </c>
      <c r="G660" s="149">
        <v>85484.34</v>
      </c>
      <c r="H660" s="135">
        <v>0</v>
      </c>
    </row>
    <row r="661" spans="1:8" ht="15" customHeight="1" x14ac:dyDescent="0.25">
      <c r="A661" s="193" t="s">
        <v>478</v>
      </c>
      <c r="B661" s="194"/>
      <c r="C661" s="133" t="s">
        <v>95</v>
      </c>
      <c r="D661" s="133" t="s">
        <v>369</v>
      </c>
      <c r="E661" s="133" t="s">
        <v>477</v>
      </c>
      <c r="F661" s="133"/>
      <c r="G661" s="149">
        <v>7600000</v>
      </c>
      <c r="H661" s="135">
        <v>0</v>
      </c>
    </row>
    <row r="662" spans="1:8" ht="23.25" customHeight="1" x14ac:dyDescent="0.25">
      <c r="A662" s="193" t="s">
        <v>667</v>
      </c>
      <c r="B662" s="194"/>
      <c r="C662" s="133" t="s">
        <v>95</v>
      </c>
      <c r="D662" s="133" t="s">
        <v>369</v>
      </c>
      <c r="E662" s="150" t="s">
        <v>666</v>
      </c>
      <c r="F662" s="150"/>
      <c r="G662" s="149">
        <v>5600000</v>
      </c>
      <c r="H662" s="135">
        <v>0</v>
      </c>
    </row>
    <row r="663" spans="1:8" ht="34.5" customHeight="1" x14ac:dyDescent="0.25">
      <c r="A663" s="193" t="s">
        <v>665</v>
      </c>
      <c r="B663" s="194"/>
      <c r="C663" s="133" t="s">
        <v>95</v>
      </c>
      <c r="D663" s="133" t="s">
        <v>369</v>
      </c>
      <c r="E663" s="150" t="s">
        <v>664</v>
      </c>
      <c r="F663" s="151"/>
      <c r="G663" s="149">
        <v>5600000</v>
      </c>
      <c r="H663" s="135">
        <v>0</v>
      </c>
    </row>
    <row r="664" spans="1:8" ht="23.25" customHeight="1" x14ac:dyDescent="0.25">
      <c r="A664" s="193" t="s">
        <v>663</v>
      </c>
      <c r="B664" s="194"/>
      <c r="C664" s="133" t="s">
        <v>95</v>
      </c>
      <c r="D664" s="133" t="s">
        <v>369</v>
      </c>
      <c r="E664" s="150" t="s">
        <v>662</v>
      </c>
      <c r="F664" s="151"/>
      <c r="G664" s="149">
        <v>5600000</v>
      </c>
      <c r="H664" s="135">
        <v>0</v>
      </c>
    </row>
    <row r="665" spans="1:8" ht="15" customHeight="1" x14ac:dyDescent="0.25">
      <c r="A665" s="193" t="s">
        <v>332</v>
      </c>
      <c r="B665" s="194"/>
      <c r="C665" s="133" t="s">
        <v>95</v>
      </c>
      <c r="D665" s="133" t="s">
        <v>369</v>
      </c>
      <c r="E665" s="150" t="s">
        <v>662</v>
      </c>
      <c r="F665" s="150" t="s">
        <v>98</v>
      </c>
      <c r="G665" s="149">
        <v>5600000</v>
      </c>
      <c r="H665" s="135">
        <v>0</v>
      </c>
    </row>
    <row r="666" spans="1:8" ht="34.5" customHeight="1" x14ac:dyDescent="0.25">
      <c r="A666" s="193" t="s">
        <v>609</v>
      </c>
      <c r="B666" s="194"/>
      <c r="C666" s="133" t="s">
        <v>95</v>
      </c>
      <c r="D666" s="133" t="s">
        <v>369</v>
      </c>
      <c r="E666" s="150" t="s">
        <v>662</v>
      </c>
      <c r="F666" s="150" t="s">
        <v>100</v>
      </c>
      <c r="G666" s="149">
        <v>5600000</v>
      </c>
      <c r="H666" s="135">
        <v>0</v>
      </c>
    </row>
    <row r="667" spans="1:8" ht="23.25" customHeight="1" x14ac:dyDescent="0.25">
      <c r="A667" s="193" t="s">
        <v>476</v>
      </c>
      <c r="B667" s="194"/>
      <c r="C667" s="133" t="s">
        <v>95</v>
      </c>
      <c r="D667" s="133" t="s">
        <v>369</v>
      </c>
      <c r="E667" s="150" t="s">
        <v>475</v>
      </c>
      <c r="F667" s="150"/>
      <c r="G667" s="149">
        <v>2000000</v>
      </c>
      <c r="H667" s="135">
        <v>0</v>
      </c>
    </row>
    <row r="668" spans="1:8" ht="34.5" customHeight="1" x14ac:dyDescent="0.25">
      <c r="A668" s="193" t="s">
        <v>474</v>
      </c>
      <c r="B668" s="194"/>
      <c r="C668" s="133" t="s">
        <v>95</v>
      </c>
      <c r="D668" s="133" t="s">
        <v>369</v>
      </c>
      <c r="E668" s="150" t="s">
        <v>473</v>
      </c>
      <c r="F668" s="151"/>
      <c r="G668" s="149">
        <v>2000000</v>
      </c>
      <c r="H668" s="135">
        <v>0</v>
      </c>
    </row>
    <row r="669" spans="1:8" ht="34.5" customHeight="1" x14ac:dyDescent="0.25">
      <c r="A669" s="193" t="s">
        <v>472</v>
      </c>
      <c r="B669" s="194"/>
      <c r="C669" s="133" t="s">
        <v>95</v>
      </c>
      <c r="D669" s="133" t="s">
        <v>369</v>
      </c>
      <c r="E669" s="150" t="s">
        <v>471</v>
      </c>
      <c r="F669" s="151"/>
      <c r="G669" s="149">
        <v>2000000</v>
      </c>
      <c r="H669" s="135">
        <v>0</v>
      </c>
    </row>
    <row r="670" spans="1:8" ht="23.25" customHeight="1" x14ac:dyDescent="0.25">
      <c r="A670" s="193" t="s">
        <v>142</v>
      </c>
      <c r="B670" s="194"/>
      <c r="C670" s="133" t="s">
        <v>95</v>
      </c>
      <c r="D670" s="133" t="s">
        <v>369</v>
      </c>
      <c r="E670" s="150" t="s">
        <v>471</v>
      </c>
      <c r="F670" s="150" t="s">
        <v>141</v>
      </c>
      <c r="G670" s="149">
        <v>2000000</v>
      </c>
      <c r="H670" s="135">
        <v>0</v>
      </c>
    </row>
    <row r="671" spans="1:8" ht="23.25" customHeight="1" x14ac:dyDescent="0.25">
      <c r="A671" s="193" t="s">
        <v>140</v>
      </c>
      <c r="B671" s="194"/>
      <c r="C671" s="133" t="s">
        <v>95</v>
      </c>
      <c r="D671" s="133" t="s">
        <v>369</v>
      </c>
      <c r="E671" s="150" t="s">
        <v>471</v>
      </c>
      <c r="F671" s="150" t="s">
        <v>139</v>
      </c>
      <c r="G671" s="149">
        <v>2000000</v>
      </c>
      <c r="H671" s="135">
        <v>0</v>
      </c>
    </row>
    <row r="672" spans="1:8" ht="15" customHeight="1" x14ac:dyDescent="0.25">
      <c r="A672" s="263" t="s">
        <v>1397</v>
      </c>
      <c r="B672" s="264"/>
      <c r="C672" s="152" t="s">
        <v>102</v>
      </c>
      <c r="D672" s="152"/>
      <c r="E672" s="152"/>
      <c r="F672" s="152"/>
      <c r="G672" s="153">
        <v>2039042138.72</v>
      </c>
      <c r="H672" s="138">
        <v>424000</v>
      </c>
    </row>
    <row r="673" spans="1:8" ht="15" customHeight="1" x14ac:dyDescent="0.25">
      <c r="A673" s="193" t="s">
        <v>655</v>
      </c>
      <c r="B673" s="194"/>
      <c r="C673" s="133" t="s">
        <v>102</v>
      </c>
      <c r="D673" s="133" t="s">
        <v>86</v>
      </c>
      <c r="E673" s="134"/>
      <c r="F673" s="134"/>
      <c r="G673" s="149">
        <v>96625148.170000002</v>
      </c>
      <c r="H673" s="135">
        <v>0</v>
      </c>
    </row>
    <row r="674" spans="1:8" ht="15" customHeight="1" x14ac:dyDescent="0.25">
      <c r="A674" s="193" t="s">
        <v>163</v>
      </c>
      <c r="B674" s="194"/>
      <c r="C674" s="133" t="s">
        <v>102</v>
      </c>
      <c r="D674" s="133" t="s">
        <v>86</v>
      </c>
      <c r="E674" s="133" t="s">
        <v>162</v>
      </c>
      <c r="F674" s="133"/>
      <c r="G674" s="149">
        <v>200000</v>
      </c>
      <c r="H674" s="135">
        <v>0</v>
      </c>
    </row>
    <row r="675" spans="1:8" ht="15" customHeight="1" x14ac:dyDescent="0.25">
      <c r="A675" s="193" t="s">
        <v>161</v>
      </c>
      <c r="B675" s="194"/>
      <c r="C675" s="133" t="s">
        <v>102</v>
      </c>
      <c r="D675" s="133" t="s">
        <v>86</v>
      </c>
      <c r="E675" s="150" t="s">
        <v>160</v>
      </c>
      <c r="F675" s="150"/>
      <c r="G675" s="149">
        <v>200000</v>
      </c>
      <c r="H675" s="135">
        <v>0</v>
      </c>
    </row>
    <row r="676" spans="1:8" ht="34.5" customHeight="1" x14ac:dyDescent="0.25">
      <c r="A676" s="193" t="s">
        <v>188</v>
      </c>
      <c r="B676" s="194"/>
      <c r="C676" s="133" t="s">
        <v>102</v>
      </c>
      <c r="D676" s="133" t="s">
        <v>86</v>
      </c>
      <c r="E676" s="150" t="s">
        <v>187</v>
      </c>
      <c r="F676" s="151"/>
      <c r="G676" s="149">
        <v>200000</v>
      </c>
      <c r="H676" s="135">
        <v>0</v>
      </c>
    </row>
    <row r="677" spans="1:8" ht="57" customHeight="1" x14ac:dyDescent="0.25">
      <c r="A677" s="193" t="s">
        <v>1447</v>
      </c>
      <c r="B677" s="194"/>
      <c r="C677" s="133" t="s">
        <v>102</v>
      </c>
      <c r="D677" s="133" t="s">
        <v>86</v>
      </c>
      <c r="E677" s="150" t="s">
        <v>1448</v>
      </c>
      <c r="F677" s="151"/>
      <c r="G677" s="149">
        <v>200000</v>
      </c>
      <c r="H677" s="135">
        <v>0</v>
      </c>
    </row>
    <row r="678" spans="1:8" ht="23.25" customHeight="1" x14ac:dyDescent="0.25">
      <c r="A678" s="193" t="s">
        <v>142</v>
      </c>
      <c r="B678" s="194"/>
      <c r="C678" s="133" t="s">
        <v>102</v>
      </c>
      <c r="D678" s="133" t="s">
        <v>86</v>
      </c>
      <c r="E678" s="150" t="s">
        <v>1448</v>
      </c>
      <c r="F678" s="150" t="s">
        <v>141</v>
      </c>
      <c r="G678" s="149">
        <v>200000</v>
      </c>
      <c r="H678" s="135">
        <v>0</v>
      </c>
    </row>
    <row r="679" spans="1:8" ht="23.25" customHeight="1" x14ac:dyDescent="0.25">
      <c r="A679" s="193" t="s">
        <v>140</v>
      </c>
      <c r="B679" s="194"/>
      <c r="C679" s="133" t="s">
        <v>102</v>
      </c>
      <c r="D679" s="133" t="s">
        <v>86</v>
      </c>
      <c r="E679" s="150" t="s">
        <v>1448</v>
      </c>
      <c r="F679" s="150" t="s">
        <v>139</v>
      </c>
      <c r="G679" s="149">
        <v>200000</v>
      </c>
      <c r="H679" s="135">
        <v>0</v>
      </c>
    </row>
    <row r="680" spans="1:8" ht="23.25" customHeight="1" x14ac:dyDescent="0.25">
      <c r="A680" s="193" t="s">
        <v>547</v>
      </c>
      <c r="B680" s="194"/>
      <c r="C680" s="133" t="s">
        <v>102</v>
      </c>
      <c r="D680" s="133" t="s">
        <v>86</v>
      </c>
      <c r="E680" s="133" t="s">
        <v>546</v>
      </c>
      <c r="F680" s="133"/>
      <c r="G680" s="149">
        <v>29224590.57</v>
      </c>
      <c r="H680" s="135">
        <v>0</v>
      </c>
    </row>
    <row r="681" spans="1:8" ht="23.25" customHeight="1" x14ac:dyDescent="0.25">
      <c r="A681" s="193" t="s">
        <v>1112</v>
      </c>
      <c r="B681" s="194"/>
      <c r="C681" s="133" t="s">
        <v>102</v>
      </c>
      <c r="D681" s="133" t="s">
        <v>86</v>
      </c>
      <c r="E681" s="150" t="s">
        <v>1113</v>
      </c>
      <c r="F681" s="150"/>
      <c r="G681" s="149">
        <v>14313122.76</v>
      </c>
      <c r="H681" s="135">
        <v>0</v>
      </c>
    </row>
    <row r="682" spans="1:8" ht="23.25" customHeight="1" x14ac:dyDescent="0.25">
      <c r="A682" s="193" t="s">
        <v>1114</v>
      </c>
      <c r="B682" s="194"/>
      <c r="C682" s="133" t="s">
        <v>102</v>
      </c>
      <c r="D682" s="133" t="s">
        <v>86</v>
      </c>
      <c r="E682" s="150" t="s">
        <v>1115</v>
      </c>
      <c r="F682" s="151"/>
      <c r="G682" s="149">
        <v>14313122.76</v>
      </c>
      <c r="H682" s="135">
        <v>0</v>
      </c>
    </row>
    <row r="683" spans="1:8" ht="34.5" customHeight="1" x14ac:dyDescent="0.25">
      <c r="A683" s="193" t="s">
        <v>1116</v>
      </c>
      <c r="B683" s="194"/>
      <c r="C683" s="133" t="s">
        <v>102</v>
      </c>
      <c r="D683" s="133" t="s">
        <v>86</v>
      </c>
      <c r="E683" s="150" t="s">
        <v>1117</v>
      </c>
      <c r="F683" s="151"/>
      <c r="G683" s="149">
        <v>14313122.76</v>
      </c>
      <c r="H683" s="135">
        <v>0</v>
      </c>
    </row>
    <row r="684" spans="1:8" ht="23.25" customHeight="1" x14ac:dyDescent="0.25">
      <c r="A684" s="193" t="s">
        <v>132</v>
      </c>
      <c r="B684" s="194"/>
      <c r="C684" s="133" t="s">
        <v>102</v>
      </c>
      <c r="D684" s="133" t="s">
        <v>86</v>
      </c>
      <c r="E684" s="150" t="s">
        <v>1117</v>
      </c>
      <c r="F684" s="150" t="s">
        <v>109</v>
      </c>
      <c r="G684" s="149">
        <v>14313122.76</v>
      </c>
      <c r="H684" s="135">
        <v>0</v>
      </c>
    </row>
    <row r="685" spans="1:8" ht="15" customHeight="1" x14ac:dyDescent="0.25">
      <c r="A685" s="193" t="s">
        <v>166</v>
      </c>
      <c r="B685" s="194"/>
      <c r="C685" s="133" t="s">
        <v>102</v>
      </c>
      <c r="D685" s="133" t="s">
        <v>86</v>
      </c>
      <c r="E685" s="150" t="s">
        <v>1117</v>
      </c>
      <c r="F685" s="150" t="s">
        <v>112</v>
      </c>
      <c r="G685" s="149">
        <v>14313122.76</v>
      </c>
      <c r="H685" s="135">
        <v>0</v>
      </c>
    </row>
    <row r="686" spans="1:8" ht="15" customHeight="1" x14ac:dyDescent="0.25">
      <c r="A686" s="193" t="s">
        <v>178</v>
      </c>
      <c r="B686" s="194"/>
      <c r="C686" s="133" t="s">
        <v>102</v>
      </c>
      <c r="D686" s="133" t="s">
        <v>86</v>
      </c>
      <c r="E686" s="150" t="s">
        <v>624</v>
      </c>
      <c r="F686" s="150"/>
      <c r="G686" s="149">
        <v>14911467.810000001</v>
      </c>
      <c r="H686" s="135">
        <v>0</v>
      </c>
    </row>
    <row r="687" spans="1:8" ht="23.25" customHeight="1" x14ac:dyDescent="0.25">
      <c r="A687" s="193" t="s">
        <v>176</v>
      </c>
      <c r="B687" s="194"/>
      <c r="C687" s="133" t="s">
        <v>102</v>
      </c>
      <c r="D687" s="133" t="s">
        <v>86</v>
      </c>
      <c r="E687" s="150" t="s">
        <v>623</v>
      </c>
      <c r="F687" s="151"/>
      <c r="G687" s="149">
        <v>14911467.810000001</v>
      </c>
      <c r="H687" s="135">
        <v>0</v>
      </c>
    </row>
    <row r="688" spans="1:8" ht="34.5" customHeight="1" x14ac:dyDescent="0.25">
      <c r="A688" s="193" t="s">
        <v>654</v>
      </c>
      <c r="B688" s="194"/>
      <c r="C688" s="133" t="s">
        <v>102</v>
      </c>
      <c r="D688" s="133" t="s">
        <v>86</v>
      </c>
      <c r="E688" s="150" t="s">
        <v>653</v>
      </c>
      <c r="F688" s="151"/>
      <c r="G688" s="149">
        <v>14911467.810000001</v>
      </c>
      <c r="H688" s="135">
        <v>0</v>
      </c>
    </row>
    <row r="689" spans="1:8" ht="23.25" customHeight="1" x14ac:dyDescent="0.25">
      <c r="A689" s="193" t="s">
        <v>132</v>
      </c>
      <c r="B689" s="194"/>
      <c r="C689" s="133" t="s">
        <v>102</v>
      </c>
      <c r="D689" s="133" t="s">
        <v>86</v>
      </c>
      <c r="E689" s="150" t="s">
        <v>653</v>
      </c>
      <c r="F689" s="150" t="s">
        <v>109</v>
      </c>
      <c r="G689" s="149">
        <v>14911467.810000001</v>
      </c>
      <c r="H689" s="135">
        <v>0</v>
      </c>
    </row>
    <row r="690" spans="1:8" ht="15" customHeight="1" x14ac:dyDescent="0.25">
      <c r="A690" s="193" t="s">
        <v>166</v>
      </c>
      <c r="B690" s="194"/>
      <c r="C690" s="133" t="s">
        <v>102</v>
      </c>
      <c r="D690" s="133" t="s">
        <v>86</v>
      </c>
      <c r="E690" s="150" t="s">
        <v>653</v>
      </c>
      <c r="F690" s="150" t="s">
        <v>112</v>
      </c>
      <c r="G690" s="149">
        <v>14911467.810000001</v>
      </c>
      <c r="H690" s="135">
        <v>0</v>
      </c>
    </row>
    <row r="691" spans="1:8" ht="23.25" customHeight="1" x14ac:dyDescent="0.25">
      <c r="A691" s="193" t="s">
        <v>180</v>
      </c>
      <c r="B691" s="194"/>
      <c r="C691" s="133" t="s">
        <v>102</v>
      </c>
      <c r="D691" s="133" t="s">
        <v>86</v>
      </c>
      <c r="E691" s="133" t="s">
        <v>179</v>
      </c>
      <c r="F691" s="133"/>
      <c r="G691" s="149">
        <v>61677829</v>
      </c>
      <c r="H691" s="135">
        <v>0</v>
      </c>
    </row>
    <row r="692" spans="1:8" ht="15" customHeight="1" x14ac:dyDescent="0.25">
      <c r="A692" s="193" t="s">
        <v>652</v>
      </c>
      <c r="B692" s="194"/>
      <c r="C692" s="133" t="s">
        <v>102</v>
      </c>
      <c r="D692" s="133" t="s">
        <v>86</v>
      </c>
      <c r="E692" s="150" t="s">
        <v>651</v>
      </c>
      <c r="F692" s="150"/>
      <c r="G692" s="149">
        <v>61677829</v>
      </c>
      <c r="H692" s="135">
        <v>0</v>
      </c>
    </row>
    <row r="693" spans="1:8" ht="34.5" customHeight="1" x14ac:dyDescent="0.25">
      <c r="A693" s="193" t="s">
        <v>650</v>
      </c>
      <c r="B693" s="194"/>
      <c r="C693" s="133" t="s">
        <v>102</v>
      </c>
      <c r="D693" s="133" t="s">
        <v>86</v>
      </c>
      <c r="E693" s="150" t="s">
        <v>649</v>
      </c>
      <c r="F693" s="151"/>
      <c r="G693" s="149">
        <v>61677829</v>
      </c>
      <c r="H693" s="135">
        <v>0</v>
      </c>
    </row>
    <row r="694" spans="1:8" ht="34.5" customHeight="1" x14ac:dyDescent="0.25">
      <c r="A694" s="193" t="s">
        <v>648</v>
      </c>
      <c r="B694" s="194"/>
      <c r="C694" s="133" t="s">
        <v>102</v>
      </c>
      <c r="D694" s="133" t="s">
        <v>86</v>
      </c>
      <c r="E694" s="150" t="s">
        <v>647</v>
      </c>
      <c r="F694" s="151"/>
      <c r="G694" s="149">
        <v>4604633.54</v>
      </c>
      <c r="H694" s="135">
        <v>0</v>
      </c>
    </row>
    <row r="695" spans="1:8" ht="23.25" customHeight="1" x14ac:dyDescent="0.25">
      <c r="A695" s="193" t="s">
        <v>142</v>
      </c>
      <c r="B695" s="194"/>
      <c r="C695" s="133" t="s">
        <v>102</v>
      </c>
      <c r="D695" s="133" t="s">
        <v>86</v>
      </c>
      <c r="E695" s="150" t="s">
        <v>647</v>
      </c>
      <c r="F695" s="150" t="s">
        <v>141</v>
      </c>
      <c r="G695" s="149">
        <v>4604633.54</v>
      </c>
      <c r="H695" s="135">
        <v>0</v>
      </c>
    </row>
    <row r="696" spans="1:8" ht="23.25" customHeight="1" x14ac:dyDescent="0.25">
      <c r="A696" s="193" t="s">
        <v>140</v>
      </c>
      <c r="B696" s="194"/>
      <c r="C696" s="133" t="s">
        <v>102</v>
      </c>
      <c r="D696" s="133" t="s">
        <v>86</v>
      </c>
      <c r="E696" s="150" t="s">
        <v>647</v>
      </c>
      <c r="F696" s="150" t="s">
        <v>139</v>
      </c>
      <c r="G696" s="149">
        <v>4604633.54</v>
      </c>
      <c r="H696" s="135">
        <v>0</v>
      </c>
    </row>
    <row r="697" spans="1:8" ht="34.5" customHeight="1" x14ac:dyDescent="0.25">
      <c r="A697" s="193" t="s">
        <v>646</v>
      </c>
      <c r="B697" s="194"/>
      <c r="C697" s="133" t="s">
        <v>102</v>
      </c>
      <c r="D697" s="133" t="s">
        <v>86</v>
      </c>
      <c r="E697" s="150" t="s">
        <v>645</v>
      </c>
      <c r="F697" s="151"/>
      <c r="G697" s="149">
        <v>6098129</v>
      </c>
      <c r="H697" s="135">
        <v>0</v>
      </c>
    </row>
    <row r="698" spans="1:8" ht="23.25" customHeight="1" x14ac:dyDescent="0.25">
      <c r="A698" s="193" t="s">
        <v>132</v>
      </c>
      <c r="B698" s="194"/>
      <c r="C698" s="133" t="s">
        <v>102</v>
      </c>
      <c r="D698" s="133" t="s">
        <v>86</v>
      </c>
      <c r="E698" s="150" t="s">
        <v>645</v>
      </c>
      <c r="F698" s="150" t="s">
        <v>109</v>
      </c>
      <c r="G698" s="149">
        <v>6098129</v>
      </c>
      <c r="H698" s="135">
        <v>0</v>
      </c>
    </row>
    <row r="699" spans="1:8" ht="15" customHeight="1" x14ac:dyDescent="0.25">
      <c r="A699" s="193" t="s">
        <v>166</v>
      </c>
      <c r="B699" s="194"/>
      <c r="C699" s="133" t="s">
        <v>102</v>
      </c>
      <c r="D699" s="133" t="s">
        <v>86</v>
      </c>
      <c r="E699" s="150" t="s">
        <v>645</v>
      </c>
      <c r="F699" s="150" t="s">
        <v>112</v>
      </c>
      <c r="G699" s="149">
        <v>6098129</v>
      </c>
      <c r="H699" s="135">
        <v>0</v>
      </c>
    </row>
    <row r="700" spans="1:8" ht="23.25" customHeight="1" x14ac:dyDescent="0.25">
      <c r="A700" s="193" t="s">
        <v>644</v>
      </c>
      <c r="B700" s="194"/>
      <c r="C700" s="133" t="s">
        <v>102</v>
      </c>
      <c r="D700" s="133" t="s">
        <v>86</v>
      </c>
      <c r="E700" s="150" t="s">
        <v>643</v>
      </c>
      <c r="F700" s="151"/>
      <c r="G700" s="149">
        <v>50975066.460000001</v>
      </c>
      <c r="H700" s="135">
        <v>0</v>
      </c>
    </row>
    <row r="701" spans="1:8" ht="23.25" customHeight="1" x14ac:dyDescent="0.25">
      <c r="A701" s="193" t="s">
        <v>142</v>
      </c>
      <c r="B701" s="194"/>
      <c r="C701" s="133" t="s">
        <v>102</v>
      </c>
      <c r="D701" s="133" t="s">
        <v>86</v>
      </c>
      <c r="E701" s="150" t="s">
        <v>643</v>
      </c>
      <c r="F701" s="150" t="s">
        <v>141</v>
      </c>
      <c r="G701" s="149">
        <v>50975066.460000001</v>
      </c>
      <c r="H701" s="135">
        <v>0</v>
      </c>
    </row>
    <row r="702" spans="1:8" ht="23.25" customHeight="1" x14ac:dyDescent="0.25">
      <c r="A702" s="193" t="s">
        <v>140</v>
      </c>
      <c r="B702" s="194"/>
      <c r="C702" s="133" t="s">
        <v>102</v>
      </c>
      <c r="D702" s="133" t="s">
        <v>86</v>
      </c>
      <c r="E702" s="150" t="s">
        <v>643</v>
      </c>
      <c r="F702" s="150" t="s">
        <v>139</v>
      </c>
      <c r="G702" s="149">
        <v>50975066.460000001</v>
      </c>
      <c r="H702" s="135">
        <v>0</v>
      </c>
    </row>
    <row r="703" spans="1:8" ht="23.25" customHeight="1" x14ac:dyDescent="0.25">
      <c r="A703" s="193" t="s">
        <v>586</v>
      </c>
      <c r="B703" s="194"/>
      <c r="C703" s="133" t="s">
        <v>102</v>
      </c>
      <c r="D703" s="133" t="s">
        <v>86</v>
      </c>
      <c r="E703" s="133" t="s">
        <v>585</v>
      </c>
      <c r="F703" s="133"/>
      <c r="G703" s="149">
        <v>1450020</v>
      </c>
      <c r="H703" s="135">
        <v>0</v>
      </c>
    </row>
    <row r="704" spans="1:8" ht="34.5" customHeight="1" x14ac:dyDescent="0.25">
      <c r="A704" s="193" t="s">
        <v>614</v>
      </c>
      <c r="B704" s="194"/>
      <c r="C704" s="133" t="s">
        <v>102</v>
      </c>
      <c r="D704" s="133" t="s">
        <v>86</v>
      </c>
      <c r="E704" s="150" t="s">
        <v>613</v>
      </c>
      <c r="F704" s="150"/>
      <c r="G704" s="149">
        <v>1450020</v>
      </c>
      <c r="H704" s="135">
        <v>0</v>
      </c>
    </row>
    <row r="705" spans="1:8" ht="23.25" customHeight="1" x14ac:dyDescent="0.25">
      <c r="A705" s="193" t="s">
        <v>642</v>
      </c>
      <c r="B705" s="194"/>
      <c r="C705" s="133" t="s">
        <v>102</v>
      </c>
      <c r="D705" s="133" t="s">
        <v>86</v>
      </c>
      <c r="E705" s="150" t="s">
        <v>641</v>
      </c>
      <c r="F705" s="151"/>
      <c r="G705" s="149">
        <v>1450020</v>
      </c>
      <c r="H705" s="135">
        <v>0</v>
      </c>
    </row>
    <row r="706" spans="1:8" ht="15" customHeight="1" x14ac:dyDescent="0.25">
      <c r="A706" s="193" t="s">
        <v>640</v>
      </c>
      <c r="B706" s="194"/>
      <c r="C706" s="133" t="s">
        <v>102</v>
      </c>
      <c r="D706" s="133" t="s">
        <v>86</v>
      </c>
      <c r="E706" s="150" t="s">
        <v>639</v>
      </c>
      <c r="F706" s="151"/>
      <c r="G706" s="149">
        <v>1450020</v>
      </c>
      <c r="H706" s="135">
        <v>0</v>
      </c>
    </row>
    <row r="707" spans="1:8" ht="23.25" customHeight="1" x14ac:dyDescent="0.25">
      <c r="A707" s="193" t="s">
        <v>132</v>
      </c>
      <c r="B707" s="194"/>
      <c r="C707" s="133" t="s">
        <v>102</v>
      </c>
      <c r="D707" s="133" t="s">
        <v>86</v>
      </c>
      <c r="E707" s="150" t="s">
        <v>639</v>
      </c>
      <c r="F707" s="150" t="s">
        <v>109</v>
      </c>
      <c r="G707" s="149">
        <v>495334.79</v>
      </c>
      <c r="H707" s="135">
        <v>0</v>
      </c>
    </row>
    <row r="708" spans="1:8" ht="15" customHeight="1" x14ac:dyDescent="0.25">
      <c r="A708" s="193" t="s">
        <v>166</v>
      </c>
      <c r="B708" s="194"/>
      <c r="C708" s="133" t="s">
        <v>102</v>
      </c>
      <c r="D708" s="133" t="s">
        <v>86</v>
      </c>
      <c r="E708" s="150" t="s">
        <v>639</v>
      </c>
      <c r="F708" s="150" t="s">
        <v>112</v>
      </c>
      <c r="G708" s="149">
        <v>495334.79</v>
      </c>
      <c r="H708" s="135">
        <v>0</v>
      </c>
    </row>
    <row r="709" spans="1:8" ht="15" customHeight="1" x14ac:dyDescent="0.25">
      <c r="A709" s="193" t="s">
        <v>332</v>
      </c>
      <c r="B709" s="194"/>
      <c r="C709" s="133" t="s">
        <v>102</v>
      </c>
      <c r="D709" s="133" t="s">
        <v>86</v>
      </c>
      <c r="E709" s="150" t="s">
        <v>639</v>
      </c>
      <c r="F709" s="150" t="s">
        <v>98</v>
      </c>
      <c r="G709" s="149">
        <v>954685.21</v>
      </c>
      <c r="H709" s="135">
        <v>0</v>
      </c>
    </row>
    <row r="710" spans="1:8" ht="34.5" customHeight="1" x14ac:dyDescent="0.25">
      <c r="A710" s="193" t="s">
        <v>609</v>
      </c>
      <c r="B710" s="194"/>
      <c r="C710" s="133" t="s">
        <v>102</v>
      </c>
      <c r="D710" s="133" t="s">
        <v>86</v>
      </c>
      <c r="E710" s="150" t="s">
        <v>639</v>
      </c>
      <c r="F710" s="150" t="s">
        <v>100</v>
      </c>
      <c r="G710" s="149">
        <v>954685.21</v>
      </c>
      <c r="H710" s="135">
        <v>0</v>
      </c>
    </row>
    <row r="711" spans="1:8" ht="23.25" customHeight="1" x14ac:dyDescent="0.25">
      <c r="A711" s="193" t="s">
        <v>1118</v>
      </c>
      <c r="B711" s="194"/>
      <c r="C711" s="133" t="s">
        <v>102</v>
      </c>
      <c r="D711" s="133" t="s">
        <v>86</v>
      </c>
      <c r="E711" s="133" t="s">
        <v>1119</v>
      </c>
      <c r="F711" s="133"/>
      <c r="G711" s="149">
        <v>3203187.4</v>
      </c>
      <c r="H711" s="135">
        <v>0</v>
      </c>
    </row>
    <row r="712" spans="1:8" ht="34.5" customHeight="1" x14ac:dyDescent="0.25">
      <c r="A712" s="193" t="s">
        <v>1120</v>
      </c>
      <c r="B712" s="194"/>
      <c r="C712" s="133" t="s">
        <v>102</v>
      </c>
      <c r="D712" s="133" t="s">
        <v>86</v>
      </c>
      <c r="E712" s="150" t="s">
        <v>1121</v>
      </c>
      <c r="F712" s="150"/>
      <c r="G712" s="149">
        <v>3203187.4</v>
      </c>
      <c r="H712" s="135">
        <v>0</v>
      </c>
    </row>
    <row r="713" spans="1:8" ht="23.25" customHeight="1" x14ac:dyDescent="0.25">
      <c r="A713" s="193" t="s">
        <v>1122</v>
      </c>
      <c r="B713" s="194"/>
      <c r="C713" s="133" t="s">
        <v>102</v>
      </c>
      <c r="D713" s="133" t="s">
        <v>86</v>
      </c>
      <c r="E713" s="150" t="s">
        <v>1123</v>
      </c>
      <c r="F713" s="151"/>
      <c r="G713" s="149">
        <v>3203187.4</v>
      </c>
      <c r="H713" s="135">
        <v>0</v>
      </c>
    </row>
    <row r="714" spans="1:8" ht="34.5" customHeight="1" x14ac:dyDescent="0.25">
      <c r="A714" s="193" t="s">
        <v>1124</v>
      </c>
      <c r="B714" s="194"/>
      <c r="C714" s="133" t="s">
        <v>102</v>
      </c>
      <c r="D714" s="133" t="s">
        <v>86</v>
      </c>
      <c r="E714" s="150" t="s">
        <v>1125</v>
      </c>
      <c r="F714" s="151"/>
      <c r="G714" s="149">
        <v>3203187.4</v>
      </c>
      <c r="H714" s="135">
        <v>0</v>
      </c>
    </row>
    <row r="715" spans="1:8" ht="23.25" customHeight="1" x14ac:dyDescent="0.25">
      <c r="A715" s="193" t="s">
        <v>142</v>
      </c>
      <c r="B715" s="194"/>
      <c r="C715" s="133" t="s">
        <v>102</v>
      </c>
      <c r="D715" s="133" t="s">
        <v>86</v>
      </c>
      <c r="E715" s="150" t="s">
        <v>1125</v>
      </c>
      <c r="F715" s="150" t="s">
        <v>141</v>
      </c>
      <c r="G715" s="149">
        <v>599000</v>
      </c>
      <c r="H715" s="135">
        <v>0</v>
      </c>
    </row>
    <row r="716" spans="1:8" ht="23.25" customHeight="1" x14ac:dyDescent="0.25">
      <c r="A716" s="193" t="s">
        <v>140</v>
      </c>
      <c r="B716" s="194"/>
      <c r="C716" s="133" t="s">
        <v>102</v>
      </c>
      <c r="D716" s="133" t="s">
        <v>86</v>
      </c>
      <c r="E716" s="150" t="s">
        <v>1125</v>
      </c>
      <c r="F716" s="150" t="s">
        <v>139</v>
      </c>
      <c r="G716" s="149">
        <v>599000</v>
      </c>
      <c r="H716" s="135">
        <v>0</v>
      </c>
    </row>
    <row r="717" spans="1:8" ht="23.25" customHeight="1" x14ac:dyDescent="0.25">
      <c r="A717" s="193" t="s">
        <v>132</v>
      </c>
      <c r="B717" s="194"/>
      <c r="C717" s="133" t="s">
        <v>102</v>
      </c>
      <c r="D717" s="133" t="s">
        <v>86</v>
      </c>
      <c r="E717" s="150" t="s">
        <v>1125</v>
      </c>
      <c r="F717" s="150" t="s">
        <v>109</v>
      </c>
      <c r="G717" s="149">
        <v>2604187.4</v>
      </c>
      <c r="H717" s="135">
        <v>0</v>
      </c>
    </row>
    <row r="718" spans="1:8" ht="15" customHeight="1" x14ac:dyDescent="0.25">
      <c r="A718" s="193" t="s">
        <v>166</v>
      </c>
      <c r="B718" s="194"/>
      <c r="C718" s="133" t="s">
        <v>102</v>
      </c>
      <c r="D718" s="133" t="s">
        <v>86</v>
      </c>
      <c r="E718" s="150" t="s">
        <v>1125</v>
      </c>
      <c r="F718" s="150" t="s">
        <v>112</v>
      </c>
      <c r="G718" s="149">
        <v>2604187.4</v>
      </c>
      <c r="H718" s="135">
        <v>0</v>
      </c>
    </row>
    <row r="719" spans="1:8" ht="15" customHeight="1" x14ac:dyDescent="0.25">
      <c r="A719" s="193" t="s">
        <v>443</v>
      </c>
      <c r="B719" s="194"/>
      <c r="C719" s="133" t="s">
        <v>102</v>
      </c>
      <c r="D719" s="133" t="s">
        <v>86</v>
      </c>
      <c r="E719" s="133" t="s">
        <v>442</v>
      </c>
      <c r="F719" s="133"/>
      <c r="G719" s="149">
        <v>869521.2</v>
      </c>
      <c r="H719" s="135">
        <v>0</v>
      </c>
    </row>
    <row r="720" spans="1:8" ht="15" customHeight="1" x14ac:dyDescent="0.25">
      <c r="A720" s="193" t="s">
        <v>820</v>
      </c>
      <c r="B720" s="194"/>
      <c r="C720" s="133" t="s">
        <v>102</v>
      </c>
      <c r="D720" s="133" t="s">
        <v>86</v>
      </c>
      <c r="E720" s="150" t="s">
        <v>818</v>
      </c>
      <c r="F720" s="151"/>
      <c r="G720" s="149">
        <v>869521.2</v>
      </c>
      <c r="H720" s="135">
        <v>0</v>
      </c>
    </row>
    <row r="721" spans="1:8" ht="23.25" customHeight="1" x14ac:dyDescent="0.25">
      <c r="A721" s="193" t="s">
        <v>132</v>
      </c>
      <c r="B721" s="194"/>
      <c r="C721" s="133" t="s">
        <v>102</v>
      </c>
      <c r="D721" s="133" t="s">
        <v>86</v>
      </c>
      <c r="E721" s="150" t="s">
        <v>818</v>
      </c>
      <c r="F721" s="150" t="s">
        <v>109</v>
      </c>
      <c r="G721" s="149">
        <v>869521.2</v>
      </c>
      <c r="H721" s="135">
        <v>0</v>
      </c>
    </row>
    <row r="722" spans="1:8" ht="15" customHeight="1" x14ac:dyDescent="0.25">
      <c r="A722" s="193" t="s">
        <v>166</v>
      </c>
      <c r="B722" s="194"/>
      <c r="C722" s="133" t="s">
        <v>102</v>
      </c>
      <c r="D722" s="133" t="s">
        <v>86</v>
      </c>
      <c r="E722" s="150" t="s">
        <v>818</v>
      </c>
      <c r="F722" s="150" t="s">
        <v>112</v>
      </c>
      <c r="G722" s="149">
        <v>869521.2</v>
      </c>
      <c r="H722" s="135">
        <v>0</v>
      </c>
    </row>
    <row r="723" spans="1:8" ht="15" customHeight="1" x14ac:dyDescent="0.25">
      <c r="A723" s="193" t="s">
        <v>638</v>
      </c>
      <c r="B723" s="194"/>
      <c r="C723" s="133" t="s">
        <v>102</v>
      </c>
      <c r="D723" s="133" t="s">
        <v>90</v>
      </c>
      <c r="E723" s="134"/>
      <c r="F723" s="134"/>
      <c r="G723" s="149">
        <v>89012594.849999994</v>
      </c>
      <c r="H723" s="135">
        <v>0</v>
      </c>
    </row>
    <row r="724" spans="1:8" ht="23.25" customHeight="1" x14ac:dyDescent="0.25">
      <c r="A724" s="193" t="s">
        <v>547</v>
      </c>
      <c r="B724" s="194"/>
      <c r="C724" s="133" t="s">
        <v>102</v>
      </c>
      <c r="D724" s="133" t="s">
        <v>90</v>
      </c>
      <c r="E724" s="133" t="s">
        <v>546</v>
      </c>
      <c r="F724" s="133"/>
      <c r="G724" s="149">
        <v>77161735.189999998</v>
      </c>
      <c r="H724" s="135">
        <v>0</v>
      </c>
    </row>
    <row r="725" spans="1:8" ht="15" customHeight="1" x14ac:dyDescent="0.25">
      <c r="A725" s="193" t="s">
        <v>637</v>
      </c>
      <c r="B725" s="194"/>
      <c r="C725" s="133" t="s">
        <v>102</v>
      </c>
      <c r="D725" s="133" t="s">
        <v>90</v>
      </c>
      <c r="E725" s="150" t="s">
        <v>636</v>
      </c>
      <c r="F725" s="150"/>
      <c r="G725" s="149">
        <v>75154.03</v>
      </c>
      <c r="H725" s="135">
        <v>0</v>
      </c>
    </row>
    <row r="726" spans="1:8" ht="45.75" customHeight="1" x14ac:dyDescent="0.25">
      <c r="A726" s="193" t="s">
        <v>1451</v>
      </c>
      <c r="B726" s="194"/>
      <c r="C726" s="133" t="s">
        <v>102</v>
      </c>
      <c r="D726" s="133" t="s">
        <v>90</v>
      </c>
      <c r="E726" s="150" t="s">
        <v>1452</v>
      </c>
      <c r="F726" s="151"/>
      <c r="G726" s="149">
        <v>75154.03</v>
      </c>
      <c r="H726" s="135">
        <v>0</v>
      </c>
    </row>
    <row r="727" spans="1:8" ht="23.25" customHeight="1" x14ac:dyDescent="0.25">
      <c r="A727" s="193" t="s">
        <v>1453</v>
      </c>
      <c r="B727" s="194"/>
      <c r="C727" s="133" t="s">
        <v>102</v>
      </c>
      <c r="D727" s="133" t="s">
        <v>90</v>
      </c>
      <c r="E727" s="150" t="s">
        <v>1454</v>
      </c>
      <c r="F727" s="151"/>
      <c r="G727" s="149">
        <v>75154.03</v>
      </c>
      <c r="H727" s="135">
        <v>0</v>
      </c>
    </row>
    <row r="728" spans="1:8" ht="23.25" customHeight="1" x14ac:dyDescent="0.25">
      <c r="A728" s="193" t="s">
        <v>405</v>
      </c>
      <c r="B728" s="194"/>
      <c r="C728" s="133" t="s">
        <v>102</v>
      </c>
      <c r="D728" s="133" t="s">
        <v>90</v>
      </c>
      <c r="E728" s="150" t="s">
        <v>1454</v>
      </c>
      <c r="F728" s="150" t="s">
        <v>404</v>
      </c>
      <c r="G728" s="149">
        <v>75154.03</v>
      </c>
      <c r="H728" s="135">
        <v>0</v>
      </c>
    </row>
    <row r="729" spans="1:8" ht="15" customHeight="1" x14ac:dyDescent="0.25">
      <c r="A729" s="193" t="s">
        <v>403</v>
      </c>
      <c r="B729" s="194"/>
      <c r="C729" s="133" t="s">
        <v>102</v>
      </c>
      <c r="D729" s="133" t="s">
        <v>90</v>
      </c>
      <c r="E729" s="150" t="s">
        <v>1454</v>
      </c>
      <c r="F729" s="150" t="s">
        <v>401</v>
      </c>
      <c r="G729" s="149">
        <v>75154.03</v>
      </c>
      <c r="H729" s="135">
        <v>0</v>
      </c>
    </row>
    <row r="730" spans="1:8" ht="15" customHeight="1" x14ac:dyDescent="0.25">
      <c r="A730" s="193" t="s">
        <v>545</v>
      </c>
      <c r="B730" s="194"/>
      <c r="C730" s="133" t="s">
        <v>102</v>
      </c>
      <c r="D730" s="133" t="s">
        <v>90</v>
      </c>
      <c r="E730" s="150" t="s">
        <v>544</v>
      </c>
      <c r="F730" s="150"/>
      <c r="G730" s="149">
        <v>5915641.5300000003</v>
      </c>
      <c r="H730" s="135">
        <v>0</v>
      </c>
    </row>
    <row r="731" spans="1:8" ht="45.75" customHeight="1" x14ac:dyDescent="0.25">
      <c r="A731" s="193" t="s">
        <v>543</v>
      </c>
      <c r="B731" s="194"/>
      <c r="C731" s="133" t="s">
        <v>102</v>
      </c>
      <c r="D731" s="133" t="s">
        <v>90</v>
      </c>
      <c r="E731" s="150" t="s">
        <v>542</v>
      </c>
      <c r="F731" s="151"/>
      <c r="G731" s="149">
        <v>5915641.5300000003</v>
      </c>
      <c r="H731" s="135">
        <v>0</v>
      </c>
    </row>
    <row r="732" spans="1:8" ht="34.5" customHeight="1" x14ac:dyDescent="0.25">
      <c r="A732" s="193" t="s">
        <v>1398</v>
      </c>
      <c r="B732" s="194"/>
      <c r="C732" s="133" t="s">
        <v>102</v>
      </c>
      <c r="D732" s="133" t="s">
        <v>90</v>
      </c>
      <c r="E732" s="150" t="s">
        <v>1126</v>
      </c>
      <c r="F732" s="151"/>
      <c r="G732" s="149">
        <v>5915641.5300000003</v>
      </c>
      <c r="H732" s="135">
        <v>0</v>
      </c>
    </row>
    <row r="733" spans="1:8" ht="23.25" customHeight="1" x14ac:dyDescent="0.25">
      <c r="A733" s="193" t="s">
        <v>405</v>
      </c>
      <c r="B733" s="194"/>
      <c r="C733" s="133" t="s">
        <v>102</v>
      </c>
      <c r="D733" s="133" t="s">
        <v>90</v>
      </c>
      <c r="E733" s="150" t="s">
        <v>1126</v>
      </c>
      <c r="F733" s="150" t="s">
        <v>404</v>
      </c>
      <c r="G733" s="149">
        <v>5915641.5300000003</v>
      </c>
      <c r="H733" s="135">
        <v>0</v>
      </c>
    </row>
    <row r="734" spans="1:8" ht="15" customHeight="1" x14ac:dyDescent="0.25">
      <c r="A734" s="193" t="s">
        <v>403</v>
      </c>
      <c r="B734" s="194"/>
      <c r="C734" s="133" t="s">
        <v>102</v>
      </c>
      <c r="D734" s="133" t="s">
        <v>90</v>
      </c>
      <c r="E734" s="150" t="s">
        <v>1126</v>
      </c>
      <c r="F734" s="150" t="s">
        <v>401</v>
      </c>
      <c r="G734" s="149">
        <v>5915641.5300000003</v>
      </c>
      <c r="H734" s="135">
        <v>0</v>
      </c>
    </row>
    <row r="735" spans="1:8" ht="23.25" customHeight="1" x14ac:dyDescent="0.25">
      <c r="A735" s="193" t="s">
        <v>635</v>
      </c>
      <c r="B735" s="194"/>
      <c r="C735" s="133" t="s">
        <v>102</v>
      </c>
      <c r="D735" s="133" t="s">
        <v>90</v>
      </c>
      <c r="E735" s="150" t="s">
        <v>634</v>
      </c>
      <c r="F735" s="150"/>
      <c r="G735" s="149">
        <v>56930000</v>
      </c>
      <c r="H735" s="135">
        <v>0</v>
      </c>
    </row>
    <row r="736" spans="1:8" ht="34.5" customHeight="1" x14ac:dyDescent="0.25">
      <c r="A736" s="193" t="s">
        <v>633</v>
      </c>
      <c r="B736" s="194"/>
      <c r="C736" s="133" t="s">
        <v>102</v>
      </c>
      <c r="D736" s="133" t="s">
        <v>90</v>
      </c>
      <c r="E736" s="150" t="s">
        <v>632</v>
      </c>
      <c r="F736" s="151"/>
      <c r="G736" s="149">
        <v>52000000</v>
      </c>
      <c r="H736" s="135">
        <v>0</v>
      </c>
    </row>
    <row r="737" spans="1:8" ht="15" customHeight="1" x14ac:dyDescent="0.25">
      <c r="A737" s="193" t="s">
        <v>631</v>
      </c>
      <c r="B737" s="194"/>
      <c r="C737" s="133" t="s">
        <v>102</v>
      </c>
      <c r="D737" s="133" t="s">
        <v>90</v>
      </c>
      <c r="E737" s="150" t="s">
        <v>630</v>
      </c>
      <c r="F737" s="151"/>
      <c r="G737" s="149">
        <v>52000000</v>
      </c>
      <c r="H737" s="135">
        <v>0</v>
      </c>
    </row>
    <row r="738" spans="1:8" ht="15" customHeight="1" x14ac:dyDescent="0.25">
      <c r="A738" s="193" t="s">
        <v>332</v>
      </c>
      <c r="B738" s="194"/>
      <c r="C738" s="133" t="s">
        <v>102</v>
      </c>
      <c r="D738" s="133" t="s">
        <v>90</v>
      </c>
      <c r="E738" s="150" t="s">
        <v>630</v>
      </c>
      <c r="F738" s="150" t="s">
        <v>98</v>
      </c>
      <c r="G738" s="149">
        <v>52000000</v>
      </c>
      <c r="H738" s="135">
        <v>0</v>
      </c>
    </row>
    <row r="739" spans="1:8" ht="34.5" customHeight="1" x14ac:dyDescent="0.25">
      <c r="A739" s="193" t="s">
        <v>609</v>
      </c>
      <c r="B739" s="194"/>
      <c r="C739" s="133" t="s">
        <v>102</v>
      </c>
      <c r="D739" s="133" t="s">
        <v>90</v>
      </c>
      <c r="E739" s="150" t="s">
        <v>630</v>
      </c>
      <c r="F739" s="150" t="s">
        <v>100</v>
      </c>
      <c r="G739" s="149">
        <v>52000000</v>
      </c>
      <c r="H739" s="135">
        <v>0</v>
      </c>
    </row>
    <row r="740" spans="1:8" ht="45.75" customHeight="1" x14ac:dyDescent="0.25">
      <c r="A740" s="193" t="s">
        <v>629</v>
      </c>
      <c r="B740" s="194"/>
      <c r="C740" s="133" t="s">
        <v>102</v>
      </c>
      <c r="D740" s="133" t="s">
        <v>90</v>
      </c>
      <c r="E740" s="150" t="s">
        <v>628</v>
      </c>
      <c r="F740" s="151"/>
      <c r="G740" s="149">
        <v>4930000</v>
      </c>
      <c r="H740" s="135">
        <v>0</v>
      </c>
    </row>
    <row r="741" spans="1:8" ht="34.5" customHeight="1" x14ac:dyDescent="0.25">
      <c r="A741" s="193" t="s">
        <v>1399</v>
      </c>
      <c r="B741" s="194"/>
      <c r="C741" s="133" t="s">
        <v>102</v>
      </c>
      <c r="D741" s="133" t="s">
        <v>90</v>
      </c>
      <c r="E741" s="150" t="s">
        <v>1400</v>
      </c>
      <c r="F741" s="151"/>
      <c r="G741" s="149">
        <v>4900000</v>
      </c>
      <c r="H741" s="135">
        <v>0</v>
      </c>
    </row>
    <row r="742" spans="1:8" ht="23.25" customHeight="1" x14ac:dyDescent="0.25">
      <c r="A742" s="193" t="s">
        <v>142</v>
      </c>
      <c r="B742" s="194"/>
      <c r="C742" s="133" t="s">
        <v>102</v>
      </c>
      <c r="D742" s="133" t="s">
        <v>90</v>
      </c>
      <c r="E742" s="150" t="s">
        <v>1400</v>
      </c>
      <c r="F742" s="150" t="s">
        <v>141</v>
      </c>
      <c r="G742" s="149">
        <v>4900000</v>
      </c>
      <c r="H742" s="135">
        <v>0</v>
      </c>
    </row>
    <row r="743" spans="1:8" ht="23.25" customHeight="1" x14ac:dyDescent="0.25">
      <c r="A743" s="193" t="s">
        <v>140</v>
      </c>
      <c r="B743" s="194"/>
      <c r="C743" s="133" t="s">
        <v>102</v>
      </c>
      <c r="D743" s="133" t="s">
        <v>90</v>
      </c>
      <c r="E743" s="150" t="s">
        <v>1400</v>
      </c>
      <c r="F743" s="150" t="s">
        <v>139</v>
      </c>
      <c r="G743" s="149">
        <v>4900000</v>
      </c>
      <c r="H743" s="135">
        <v>0</v>
      </c>
    </row>
    <row r="744" spans="1:8" ht="34.5" customHeight="1" x14ac:dyDescent="0.25">
      <c r="A744" s="193" t="s">
        <v>1401</v>
      </c>
      <c r="B744" s="194"/>
      <c r="C744" s="133" t="s">
        <v>102</v>
      </c>
      <c r="D744" s="133" t="s">
        <v>90</v>
      </c>
      <c r="E744" s="150" t="s">
        <v>627</v>
      </c>
      <c r="F744" s="151"/>
      <c r="G744" s="149">
        <v>30000</v>
      </c>
      <c r="H744" s="135">
        <v>0</v>
      </c>
    </row>
    <row r="745" spans="1:8" ht="23.25" customHeight="1" x14ac:dyDescent="0.25">
      <c r="A745" s="193" t="s">
        <v>142</v>
      </c>
      <c r="B745" s="194"/>
      <c r="C745" s="133" t="s">
        <v>102</v>
      </c>
      <c r="D745" s="133" t="s">
        <v>90</v>
      </c>
      <c r="E745" s="150" t="s">
        <v>627</v>
      </c>
      <c r="F745" s="150" t="s">
        <v>141</v>
      </c>
      <c r="G745" s="149">
        <v>30000</v>
      </c>
      <c r="H745" s="135">
        <v>0</v>
      </c>
    </row>
    <row r="746" spans="1:8" ht="23.25" customHeight="1" x14ac:dyDescent="0.25">
      <c r="A746" s="193" t="s">
        <v>140</v>
      </c>
      <c r="B746" s="194"/>
      <c r="C746" s="133" t="s">
        <v>102</v>
      </c>
      <c r="D746" s="133" t="s">
        <v>90</v>
      </c>
      <c r="E746" s="150" t="s">
        <v>627</v>
      </c>
      <c r="F746" s="150" t="s">
        <v>139</v>
      </c>
      <c r="G746" s="149">
        <v>30000</v>
      </c>
      <c r="H746" s="135">
        <v>0</v>
      </c>
    </row>
    <row r="747" spans="1:8" ht="23.25" customHeight="1" x14ac:dyDescent="0.25">
      <c r="A747" s="193" t="s">
        <v>1112</v>
      </c>
      <c r="B747" s="194"/>
      <c r="C747" s="133" t="s">
        <v>102</v>
      </c>
      <c r="D747" s="133" t="s">
        <v>90</v>
      </c>
      <c r="E747" s="150" t="s">
        <v>1113</v>
      </c>
      <c r="F747" s="150"/>
      <c r="G747" s="149">
        <v>9468261.5099999998</v>
      </c>
      <c r="H747" s="135">
        <v>0</v>
      </c>
    </row>
    <row r="748" spans="1:8" ht="34.5" customHeight="1" x14ac:dyDescent="0.25">
      <c r="A748" s="193" t="s">
        <v>1234</v>
      </c>
      <c r="B748" s="194"/>
      <c r="C748" s="133" t="s">
        <v>102</v>
      </c>
      <c r="D748" s="133" t="s">
        <v>90</v>
      </c>
      <c r="E748" s="150" t="s">
        <v>1235</v>
      </c>
      <c r="F748" s="151"/>
      <c r="G748" s="149">
        <v>9468261.5099999998</v>
      </c>
      <c r="H748" s="135">
        <v>0</v>
      </c>
    </row>
    <row r="749" spans="1:8" ht="34.5" customHeight="1" x14ac:dyDescent="0.25">
      <c r="A749" s="193" t="s">
        <v>1401</v>
      </c>
      <c r="B749" s="194"/>
      <c r="C749" s="133" t="s">
        <v>102</v>
      </c>
      <c r="D749" s="133" t="s">
        <v>90</v>
      </c>
      <c r="E749" s="150" t="s">
        <v>1236</v>
      </c>
      <c r="F749" s="151"/>
      <c r="G749" s="149">
        <v>9468261.5099999998</v>
      </c>
      <c r="H749" s="135">
        <v>0</v>
      </c>
    </row>
    <row r="750" spans="1:8" ht="23.25" customHeight="1" x14ac:dyDescent="0.25">
      <c r="A750" s="193" t="s">
        <v>405</v>
      </c>
      <c r="B750" s="194"/>
      <c r="C750" s="133" t="s">
        <v>102</v>
      </c>
      <c r="D750" s="133" t="s">
        <v>90</v>
      </c>
      <c r="E750" s="150" t="s">
        <v>1236</v>
      </c>
      <c r="F750" s="150" t="s">
        <v>404</v>
      </c>
      <c r="G750" s="149">
        <v>9468261.5099999998</v>
      </c>
      <c r="H750" s="135">
        <v>0</v>
      </c>
    </row>
    <row r="751" spans="1:8" ht="15" customHeight="1" x14ac:dyDescent="0.25">
      <c r="A751" s="193" t="s">
        <v>403</v>
      </c>
      <c r="B751" s="194"/>
      <c r="C751" s="133" t="s">
        <v>102</v>
      </c>
      <c r="D751" s="133" t="s">
        <v>90</v>
      </c>
      <c r="E751" s="150" t="s">
        <v>1236</v>
      </c>
      <c r="F751" s="150" t="s">
        <v>401</v>
      </c>
      <c r="G751" s="149">
        <v>9468261.5099999998</v>
      </c>
      <c r="H751" s="135">
        <v>0</v>
      </c>
    </row>
    <row r="752" spans="1:8" ht="15" customHeight="1" x14ac:dyDescent="0.25">
      <c r="A752" s="193" t="s">
        <v>178</v>
      </c>
      <c r="B752" s="194"/>
      <c r="C752" s="133" t="s">
        <v>102</v>
      </c>
      <c r="D752" s="133" t="s">
        <v>90</v>
      </c>
      <c r="E752" s="150" t="s">
        <v>624</v>
      </c>
      <c r="F752" s="150"/>
      <c r="G752" s="149">
        <v>4772678.12</v>
      </c>
      <c r="H752" s="135">
        <v>0</v>
      </c>
    </row>
    <row r="753" spans="1:8" ht="23.25" customHeight="1" x14ac:dyDescent="0.25">
      <c r="A753" s="193" t="s">
        <v>176</v>
      </c>
      <c r="B753" s="194"/>
      <c r="C753" s="133" t="s">
        <v>102</v>
      </c>
      <c r="D753" s="133" t="s">
        <v>90</v>
      </c>
      <c r="E753" s="150" t="s">
        <v>623</v>
      </c>
      <c r="F753" s="151"/>
      <c r="G753" s="149">
        <v>4772678.12</v>
      </c>
      <c r="H753" s="135">
        <v>0</v>
      </c>
    </row>
    <row r="754" spans="1:8" ht="34.5" customHeight="1" x14ac:dyDescent="0.25">
      <c r="A754" s="193" t="s">
        <v>622</v>
      </c>
      <c r="B754" s="194"/>
      <c r="C754" s="133" t="s">
        <v>102</v>
      </c>
      <c r="D754" s="133" t="s">
        <v>90</v>
      </c>
      <c r="E754" s="150" t="s">
        <v>621</v>
      </c>
      <c r="F754" s="151"/>
      <c r="G754" s="149">
        <v>1859905.71</v>
      </c>
      <c r="H754" s="135">
        <v>0</v>
      </c>
    </row>
    <row r="755" spans="1:8" ht="23.25" customHeight="1" x14ac:dyDescent="0.25">
      <c r="A755" s="193" t="s">
        <v>142</v>
      </c>
      <c r="B755" s="194"/>
      <c r="C755" s="133" t="s">
        <v>102</v>
      </c>
      <c r="D755" s="133" t="s">
        <v>90</v>
      </c>
      <c r="E755" s="150" t="s">
        <v>621</v>
      </c>
      <c r="F755" s="150" t="s">
        <v>141</v>
      </c>
      <c r="G755" s="149">
        <v>1859905.71</v>
      </c>
      <c r="H755" s="135">
        <v>0</v>
      </c>
    </row>
    <row r="756" spans="1:8" ht="23.25" customHeight="1" x14ac:dyDescent="0.25">
      <c r="A756" s="193" t="s">
        <v>140</v>
      </c>
      <c r="B756" s="194"/>
      <c r="C756" s="133" t="s">
        <v>102</v>
      </c>
      <c r="D756" s="133" t="s">
        <v>90</v>
      </c>
      <c r="E756" s="150" t="s">
        <v>621</v>
      </c>
      <c r="F756" s="150" t="s">
        <v>139</v>
      </c>
      <c r="G756" s="149">
        <v>1859905.71</v>
      </c>
      <c r="H756" s="135">
        <v>0</v>
      </c>
    </row>
    <row r="757" spans="1:8" ht="34.5" customHeight="1" x14ac:dyDescent="0.25">
      <c r="A757" s="193" t="s">
        <v>619</v>
      </c>
      <c r="B757" s="194"/>
      <c r="C757" s="133" t="s">
        <v>102</v>
      </c>
      <c r="D757" s="133" t="s">
        <v>90</v>
      </c>
      <c r="E757" s="150" t="s">
        <v>620</v>
      </c>
      <c r="F757" s="151"/>
      <c r="G757" s="149">
        <v>1816772.41</v>
      </c>
      <c r="H757" s="135">
        <v>0</v>
      </c>
    </row>
    <row r="758" spans="1:8" ht="23.25" customHeight="1" x14ac:dyDescent="0.25">
      <c r="A758" s="193" t="s">
        <v>142</v>
      </c>
      <c r="B758" s="194"/>
      <c r="C758" s="133" t="s">
        <v>102</v>
      </c>
      <c r="D758" s="133" t="s">
        <v>90</v>
      </c>
      <c r="E758" s="150" t="s">
        <v>620</v>
      </c>
      <c r="F758" s="150" t="s">
        <v>141</v>
      </c>
      <c r="G758" s="149">
        <v>1816772.41</v>
      </c>
      <c r="H758" s="135">
        <v>0</v>
      </c>
    </row>
    <row r="759" spans="1:8" ht="23.25" customHeight="1" x14ac:dyDescent="0.25">
      <c r="A759" s="193" t="s">
        <v>140</v>
      </c>
      <c r="B759" s="194"/>
      <c r="C759" s="133" t="s">
        <v>102</v>
      </c>
      <c r="D759" s="133" t="s">
        <v>90</v>
      </c>
      <c r="E759" s="150" t="s">
        <v>620</v>
      </c>
      <c r="F759" s="150" t="s">
        <v>139</v>
      </c>
      <c r="G759" s="149">
        <v>1816772.41</v>
      </c>
      <c r="H759" s="135">
        <v>0</v>
      </c>
    </row>
    <row r="760" spans="1:8" ht="34.5" customHeight="1" x14ac:dyDescent="0.25">
      <c r="A760" s="193" t="s">
        <v>619</v>
      </c>
      <c r="B760" s="194"/>
      <c r="C760" s="133" t="s">
        <v>102</v>
      </c>
      <c r="D760" s="133" t="s">
        <v>90</v>
      </c>
      <c r="E760" s="150" t="s">
        <v>618</v>
      </c>
      <c r="F760" s="151"/>
      <c r="G760" s="149">
        <v>1096000</v>
      </c>
      <c r="H760" s="135">
        <v>0</v>
      </c>
    </row>
    <row r="761" spans="1:8" ht="45.75" customHeight="1" x14ac:dyDescent="0.25">
      <c r="A761" s="193" t="s">
        <v>146</v>
      </c>
      <c r="B761" s="194"/>
      <c r="C761" s="133" t="s">
        <v>102</v>
      </c>
      <c r="D761" s="133" t="s">
        <v>90</v>
      </c>
      <c r="E761" s="150" t="s">
        <v>618</v>
      </c>
      <c r="F761" s="150" t="s">
        <v>145</v>
      </c>
      <c r="G761" s="149">
        <v>1096000</v>
      </c>
      <c r="H761" s="135">
        <v>0</v>
      </c>
    </row>
    <row r="762" spans="1:8" ht="15" customHeight="1" x14ac:dyDescent="0.25">
      <c r="A762" s="193" t="s">
        <v>144</v>
      </c>
      <c r="B762" s="194"/>
      <c r="C762" s="133" t="s">
        <v>102</v>
      </c>
      <c r="D762" s="133" t="s">
        <v>90</v>
      </c>
      <c r="E762" s="150" t="s">
        <v>618</v>
      </c>
      <c r="F762" s="150" t="s">
        <v>143</v>
      </c>
      <c r="G762" s="149">
        <v>1096000</v>
      </c>
      <c r="H762" s="135">
        <v>0</v>
      </c>
    </row>
    <row r="763" spans="1:8" ht="23.25" customHeight="1" x14ac:dyDescent="0.25">
      <c r="A763" s="193" t="s">
        <v>586</v>
      </c>
      <c r="B763" s="194"/>
      <c r="C763" s="133" t="s">
        <v>102</v>
      </c>
      <c r="D763" s="133" t="s">
        <v>90</v>
      </c>
      <c r="E763" s="133" t="s">
        <v>585</v>
      </c>
      <c r="F763" s="133"/>
      <c r="G763" s="149">
        <v>11850859.66</v>
      </c>
      <c r="H763" s="135">
        <v>0</v>
      </c>
    </row>
    <row r="764" spans="1:8" ht="15" customHeight="1" x14ac:dyDescent="0.25">
      <c r="A764" s="193" t="s">
        <v>572</v>
      </c>
      <c r="B764" s="194"/>
      <c r="C764" s="133" t="s">
        <v>102</v>
      </c>
      <c r="D764" s="133" t="s">
        <v>90</v>
      </c>
      <c r="E764" s="150" t="s">
        <v>571</v>
      </c>
      <c r="F764" s="150"/>
      <c r="G764" s="149">
        <v>11350859.66</v>
      </c>
      <c r="H764" s="135">
        <v>0</v>
      </c>
    </row>
    <row r="765" spans="1:8" ht="23.25" customHeight="1" x14ac:dyDescent="0.25">
      <c r="A765" s="193" t="s">
        <v>570</v>
      </c>
      <c r="B765" s="194"/>
      <c r="C765" s="133" t="s">
        <v>102</v>
      </c>
      <c r="D765" s="133" t="s">
        <v>90</v>
      </c>
      <c r="E765" s="150" t="s">
        <v>569</v>
      </c>
      <c r="F765" s="151"/>
      <c r="G765" s="149">
        <v>11350859.66</v>
      </c>
      <c r="H765" s="135">
        <v>0</v>
      </c>
    </row>
    <row r="766" spans="1:8" ht="23.25" customHeight="1" x14ac:dyDescent="0.25">
      <c r="A766" s="193" t="s">
        <v>617</v>
      </c>
      <c r="B766" s="194"/>
      <c r="C766" s="133" t="s">
        <v>102</v>
      </c>
      <c r="D766" s="133" t="s">
        <v>90</v>
      </c>
      <c r="E766" s="150" t="s">
        <v>1455</v>
      </c>
      <c r="F766" s="151"/>
      <c r="G766" s="149">
        <v>1600513.75</v>
      </c>
      <c r="H766" s="135">
        <v>0</v>
      </c>
    </row>
    <row r="767" spans="1:8" ht="23.25" customHeight="1" x14ac:dyDescent="0.25">
      <c r="A767" s="193" t="s">
        <v>142</v>
      </c>
      <c r="B767" s="194"/>
      <c r="C767" s="133" t="s">
        <v>102</v>
      </c>
      <c r="D767" s="133" t="s">
        <v>90</v>
      </c>
      <c r="E767" s="150" t="s">
        <v>1455</v>
      </c>
      <c r="F767" s="150" t="s">
        <v>141</v>
      </c>
      <c r="G767" s="149">
        <v>1600513.75</v>
      </c>
      <c r="H767" s="135">
        <v>0</v>
      </c>
    </row>
    <row r="768" spans="1:8" ht="23.25" customHeight="1" x14ac:dyDescent="0.25">
      <c r="A768" s="193" t="s">
        <v>140</v>
      </c>
      <c r="B768" s="194"/>
      <c r="C768" s="133" t="s">
        <v>102</v>
      </c>
      <c r="D768" s="133" t="s">
        <v>90</v>
      </c>
      <c r="E768" s="150" t="s">
        <v>1455</v>
      </c>
      <c r="F768" s="150" t="s">
        <v>139</v>
      </c>
      <c r="G768" s="149">
        <v>1600513.75</v>
      </c>
      <c r="H768" s="135">
        <v>0</v>
      </c>
    </row>
    <row r="769" spans="1:8" ht="23.25" customHeight="1" x14ac:dyDescent="0.25">
      <c r="A769" s="193" t="s">
        <v>1402</v>
      </c>
      <c r="B769" s="194"/>
      <c r="C769" s="133" t="s">
        <v>102</v>
      </c>
      <c r="D769" s="133" t="s">
        <v>90</v>
      </c>
      <c r="E769" s="150" t="s">
        <v>1403</v>
      </c>
      <c r="F769" s="151"/>
      <c r="G769" s="149">
        <v>2413627.9700000002</v>
      </c>
      <c r="H769" s="135">
        <v>0</v>
      </c>
    </row>
    <row r="770" spans="1:8" ht="23.25" customHeight="1" x14ac:dyDescent="0.25">
      <c r="A770" s="193" t="s">
        <v>142</v>
      </c>
      <c r="B770" s="194"/>
      <c r="C770" s="133" t="s">
        <v>102</v>
      </c>
      <c r="D770" s="133" t="s">
        <v>90</v>
      </c>
      <c r="E770" s="150" t="s">
        <v>1403</v>
      </c>
      <c r="F770" s="150" t="s">
        <v>141</v>
      </c>
      <c r="G770" s="149">
        <v>2413627.9700000002</v>
      </c>
      <c r="H770" s="135">
        <v>0</v>
      </c>
    </row>
    <row r="771" spans="1:8" ht="23.25" customHeight="1" x14ac:dyDescent="0.25">
      <c r="A771" s="193" t="s">
        <v>140</v>
      </c>
      <c r="B771" s="194"/>
      <c r="C771" s="133" t="s">
        <v>102</v>
      </c>
      <c r="D771" s="133" t="s">
        <v>90</v>
      </c>
      <c r="E771" s="150" t="s">
        <v>1403</v>
      </c>
      <c r="F771" s="150" t="s">
        <v>139</v>
      </c>
      <c r="G771" s="149">
        <v>2413627.9700000002</v>
      </c>
      <c r="H771" s="135">
        <v>0</v>
      </c>
    </row>
    <row r="772" spans="1:8" ht="23.25" customHeight="1" x14ac:dyDescent="0.25">
      <c r="A772" s="193" t="s">
        <v>615</v>
      </c>
      <c r="B772" s="194"/>
      <c r="C772" s="133" t="s">
        <v>102</v>
      </c>
      <c r="D772" s="133" t="s">
        <v>90</v>
      </c>
      <c r="E772" s="150" t="s">
        <v>1456</v>
      </c>
      <c r="F772" s="151"/>
      <c r="G772" s="149">
        <v>191867.94</v>
      </c>
      <c r="H772" s="135">
        <v>0</v>
      </c>
    </row>
    <row r="773" spans="1:8" ht="23.25" customHeight="1" x14ac:dyDescent="0.25">
      <c r="A773" s="193" t="s">
        <v>132</v>
      </c>
      <c r="B773" s="194"/>
      <c r="C773" s="133" t="s">
        <v>102</v>
      </c>
      <c r="D773" s="133" t="s">
        <v>90</v>
      </c>
      <c r="E773" s="150" t="s">
        <v>1456</v>
      </c>
      <c r="F773" s="150" t="s">
        <v>109</v>
      </c>
      <c r="G773" s="149">
        <v>191867.94</v>
      </c>
      <c r="H773" s="135">
        <v>0</v>
      </c>
    </row>
    <row r="774" spans="1:8" ht="15" customHeight="1" x14ac:dyDescent="0.25">
      <c r="A774" s="193" t="s">
        <v>166</v>
      </c>
      <c r="B774" s="194"/>
      <c r="C774" s="133" t="s">
        <v>102</v>
      </c>
      <c r="D774" s="133" t="s">
        <v>90</v>
      </c>
      <c r="E774" s="150" t="s">
        <v>1456</v>
      </c>
      <c r="F774" s="150" t="s">
        <v>112</v>
      </c>
      <c r="G774" s="149">
        <v>191867.94</v>
      </c>
      <c r="H774" s="135">
        <v>0</v>
      </c>
    </row>
    <row r="775" spans="1:8" ht="15" customHeight="1" x14ac:dyDescent="0.25">
      <c r="A775" s="193" t="s">
        <v>1457</v>
      </c>
      <c r="B775" s="194"/>
      <c r="C775" s="133" t="s">
        <v>102</v>
      </c>
      <c r="D775" s="133" t="s">
        <v>90</v>
      </c>
      <c r="E775" s="150" t="s">
        <v>1458</v>
      </c>
      <c r="F775" s="151"/>
      <c r="G775" s="149">
        <v>7144850</v>
      </c>
      <c r="H775" s="135">
        <v>0</v>
      </c>
    </row>
    <row r="776" spans="1:8" ht="23.25" customHeight="1" x14ac:dyDescent="0.25">
      <c r="A776" s="193" t="s">
        <v>142</v>
      </c>
      <c r="B776" s="194"/>
      <c r="C776" s="133" t="s">
        <v>102</v>
      </c>
      <c r="D776" s="133" t="s">
        <v>90</v>
      </c>
      <c r="E776" s="150" t="s">
        <v>1458</v>
      </c>
      <c r="F776" s="150" t="s">
        <v>141</v>
      </c>
      <c r="G776" s="149">
        <v>7144850</v>
      </c>
      <c r="H776" s="135">
        <v>0</v>
      </c>
    </row>
    <row r="777" spans="1:8" ht="23.25" customHeight="1" x14ac:dyDescent="0.25">
      <c r="A777" s="193" t="s">
        <v>140</v>
      </c>
      <c r="B777" s="194"/>
      <c r="C777" s="133" t="s">
        <v>102</v>
      </c>
      <c r="D777" s="133" t="s">
        <v>90</v>
      </c>
      <c r="E777" s="150" t="s">
        <v>1458</v>
      </c>
      <c r="F777" s="150" t="s">
        <v>139</v>
      </c>
      <c r="G777" s="149">
        <v>7144850</v>
      </c>
      <c r="H777" s="135">
        <v>0</v>
      </c>
    </row>
    <row r="778" spans="1:8" ht="34.5" customHeight="1" x14ac:dyDescent="0.25">
      <c r="A778" s="193" t="s">
        <v>614</v>
      </c>
      <c r="B778" s="194"/>
      <c r="C778" s="133" t="s">
        <v>102</v>
      </c>
      <c r="D778" s="133" t="s">
        <v>90</v>
      </c>
      <c r="E778" s="150" t="s">
        <v>613</v>
      </c>
      <c r="F778" s="150"/>
      <c r="G778" s="149">
        <v>500000</v>
      </c>
      <c r="H778" s="135">
        <v>0</v>
      </c>
    </row>
    <row r="779" spans="1:8" ht="34.5" customHeight="1" x14ac:dyDescent="0.25">
      <c r="A779" s="193" t="s">
        <v>612</v>
      </c>
      <c r="B779" s="194"/>
      <c r="C779" s="133" t="s">
        <v>102</v>
      </c>
      <c r="D779" s="133" t="s">
        <v>90</v>
      </c>
      <c r="E779" s="150" t="s">
        <v>611</v>
      </c>
      <c r="F779" s="151"/>
      <c r="G779" s="149">
        <v>500000</v>
      </c>
      <c r="H779" s="135">
        <v>0</v>
      </c>
    </row>
    <row r="780" spans="1:8" ht="15" customHeight="1" x14ac:dyDescent="0.25">
      <c r="A780" s="193" t="s">
        <v>610</v>
      </c>
      <c r="B780" s="194"/>
      <c r="C780" s="133" t="s">
        <v>102</v>
      </c>
      <c r="D780" s="133" t="s">
        <v>90</v>
      </c>
      <c r="E780" s="150" t="s">
        <v>608</v>
      </c>
      <c r="F780" s="151"/>
      <c r="G780" s="149">
        <v>500000</v>
      </c>
      <c r="H780" s="135">
        <v>0</v>
      </c>
    </row>
    <row r="781" spans="1:8" ht="15" customHeight="1" x14ac:dyDescent="0.25">
      <c r="A781" s="193" t="s">
        <v>332</v>
      </c>
      <c r="B781" s="194"/>
      <c r="C781" s="133" t="s">
        <v>102</v>
      </c>
      <c r="D781" s="133" t="s">
        <v>90</v>
      </c>
      <c r="E781" s="150" t="s">
        <v>608</v>
      </c>
      <c r="F781" s="150" t="s">
        <v>98</v>
      </c>
      <c r="G781" s="149">
        <v>500000</v>
      </c>
      <c r="H781" s="135">
        <v>0</v>
      </c>
    </row>
    <row r="782" spans="1:8" ht="34.5" customHeight="1" x14ac:dyDescent="0.25">
      <c r="A782" s="193" t="s">
        <v>609</v>
      </c>
      <c r="B782" s="194"/>
      <c r="C782" s="133" t="s">
        <v>102</v>
      </c>
      <c r="D782" s="133" t="s">
        <v>90</v>
      </c>
      <c r="E782" s="150" t="s">
        <v>608</v>
      </c>
      <c r="F782" s="150" t="s">
        <v>100</v>
      </c>
      <c r="G782" s="149">
        <v>500000</v>
      </c>
      <c r="H782" s="135">
        <v>0</v>
      </c>
    </row>
    <row r="783" spans="1:8" ht="15" customHeight="1" x14ac:dyDescent="0.25">
      <c r="A783" s="193" t="s">
        <v>607</v>
      </c>
      <c r="B783" s="194"/>
      <c r="C783" s="133" t="s">
        <v>102</v>
      </c>
      <c r="D783" s="133" t="s">
        <v>118</v>
      </c>
      <c r="E783" s="134"/>
      <c r="F783" s="134"/>
      <c r="G783" s="149">
        <v>1649321627.01</v>
      </c>
      <c r="H783" s="135">
        <v>0</v>
      </c>
    </row>
    <row r="784" spans="1:8" ht="15" customHeight="1" x14ac:dyDescent="0.25">
      <c r="A784" s="193" t="s">
        <v>516</v>
      </c>
      <c r="B784" s="194"/>
      <c r="C784" s="133" t="s">
        <v>102</v>
      </c>
      <c r="D784" s="133" t="s">
        <v>118</v>
      </c>
      <c r="E784" s="133" t="s">
        <v>515</v>
      </c>
      <c r="F784" s="133"/>
      <c r="G784" s="149">
        <v>18452666.16</v>
      </c>
      <c r="H784" s="135">
        <v>0</v>
      </c>
    </row>
    <row r="785" spans="1:8" ht="34.5" customHeight="1" x14ac:dyDescent="0.25">
      <c r="A785" s="193" t="s">
        <v>514</v>
      </c>
      <c r="B785" s="194"/>
      <c r="C785" s="133" t="s">
        <v>102</v>
      </c>
      <c r="D785" s="133" t="s">
        <v>118</v>
      </c>
      <c r="E785" s="150" t="s">
        <v>513</v>
      </c>
      <c r="F785" s="150"/>
      <c r="G785" s="149">
        <v>18452666.16</v>
      </c>
      <c r="H785" s="135">
        <v>0</v>
      </c>
    </row>
    <row r="786" spans="1:8" ht="34.5" customHeight="1" x14ac:dyDescent="0.25">
      <c r="A786" s="193" t="s">
        <v>1237</v>
      </c>
      <c r="B786" s="194"/>
      <c r="C786" s="133" t="s">
        <v>102</v>
      </c>
      <c r="D786" s="133" t="s">
        <v>118</v>
      </c>
      <c r="E786" s="150" t="s">
        <v>1180</v>
      </c>
      <c r="F786" s="151"/>
      <c r="G786" s="149">
        <v>18452666.16</v>
      </c>
      <c r="H786" s="135">
        <v>0</v>
      </c>
    </row>
    <row r="787" spans="1:8" ht="23.25" customHeight="1" x14ac:dyDescent="0.25">
      <c r="A787" s="193" t="s">
        <v>1404</v>
      </c>
      <c r="B787" s="194"/>
      <c r="C787" s="133" t="s">
        <v>102</v>
      </c>
      <c r="D787" s="133" t="s">
        <v>118</v>
      </c>
      <c r="E787" s="150" t="s">
        <v>1405</v>
      </c>
      <c r="F787" s="151"/>
      <c r="G787" s="149">
        <v>779039.81</v>
      </c>
      <c r="H787" s="135">
        <v>0</v>
      </c>
    </row>
    <row r="788" spans="1:8" ht="23.25" customHeight="1" x14ac:dyDescent="0.25">
      <c r="A788" s="193" t="s">
        <v>142</v>
      </c>
      <c r="B788" s="194"/>
      <c r="C788" s="133" t="s">
        <v>102</v>
      </c>
      <c r="D788" s="133" t="s">
        <v>118</v>
      </c>
      <c r="E788" s="150" t="s">
        <v>1405</v>
      </c>
      <c r="F788" s="150" t="s">
        <v>141</v>
      </c>
      <c r="G788" s="149">
        <v>779039.81</v>
      </c>
      <c r="H788" s="135">
        <v>0</v>
      </c>
    </row>
    <row r="789" spans="1:8" ht="23.25" customHeight="1" x14ac:dyDescent="0.25">
      <c r="A789" s="193" t="s">
        <v>140</v>
      </c>
      <c r="B789" s="194"/>
      <c r="C789" s="133" t="s">
        <v>102</v>
      </c>
      <c r="D789" s="133" t="s">
        <v>118</v>
      </c>
      <c r="E789" s="150" t="s">
        <v>1405</v>
      </c>
      <c r="F789" s="150" t="s">
        <v>139</v>
      </c>
      <c r="G789" s="149">
        <v>779039.81</v>
      </c>
      <c r="H789" s="135">
        <v>0</v>
      </c>
    </row>
    <row r="790" spans="1:8" ht="23.25" customHeight="1" x14ac:dyDescent="0.25">
      <c r="A790" s="193" t="s">
        <v>1181</v>
      </c>
      <c r="B790" s="194"/>
      <c r="C790" s="133" t="s">
        <v>102</v>
      </c>
      <c r="D790" s="133" t="s">
        <v>118</v>
      </c>
      <c r="E790" s="150" t="s">
        <v>1182</v>
      </c>
      <c r="F790" s="151"/>
      <c r="G790" s="149">
        <v>4974502.5</v>
      </c>
      <c r="H790" s="135">
        <v>0</v>
      </c>
    </row>
    <row r="791" spans="1:8" ht="23.25" customHeight="1" x14ac:dyDescent="0.25">
      <c r="A791" s="193" t="s">
        <v>142</v>
      </c>
      <c r="B791" s="194"/>
      <c r="C791" s="133" t="s">
        <v>102</v>
      </c>
      <c r="D791" s="133" t="s">
        <v>118</v>
      </c>
      <c r="E791" s="150" t="s">
        <v>1182</v>
      </c>
      <c r="F791" s="150" t="s">
        <v>141</v>
      </c>
      <c r="G791" s="149">
        <v>4974502.5</v>
      </c>
      <c r="H791" s="135">
        <v>0</v>
      </c>
    </row>
    <row r="792" spans="1:8" ht="23.25" customHeight="1" x14ac:dyDescent="0.25">
      <c r="A792" s="193" t="s">
        <v>140</v>
      </c>
      <c r="B792" s="194"/>
      <c r="C792" s="133" t="s">
        <v>102</v>
      </c>
      <c r="D792" s="133" t="s">
        <v>118</v>
      </c>
      <c r="E792" s="150" t="s">
        <v>1182</v>
      </c>
      <c r="F792" s="150" t="s">
        <v>139</v>
      </c>
      <c r="G792" s="149">
        <v>4974502.5</v>
      </c>
      <c r="H792" s="135">
        <v>0</v>
      </c>
    </row>
    <row r="793" spans="1:8" ht="23.25" customHeight="1" x14ac:dyDescent="0.25">
      <c r="A793" s="193" t="s">
        <v>1183</v>
      </c>
      <c r="B793" s="194"/>
      <c r="C793" s="133" t="s">
        <v>102</v>
      </c>
      <c r="D793" s="133" t="s">
        <v>118</v>
      </c>
      <c r="E793" s="150" t="s">
        <v>1184</v>
      </c>
      <c r="F793" s="151"/>
      <c r="G793" s="149">
        <v>2986244.12</v>
      </c>
      <c r="H793" s="135">
        <v>0</v>
      </c>
    </row>
    <row r="794" spans="1:8" ht="23.25" customHeight="1" x14ac:dyDescent="0.25">
      <c r="A794" s="193" t="s">
        <v>142</v>
      </c>
      <c r="B794" s="194"/>
      <c r="C794" s="133" t="s">
        <v>102</v>
      </c>
      <c r="D794" s="133" t="s">
        <v>118</v>
      </c>
      <c r="E794" s="150" t="s">
        <v>1184</v>
      </c>
      <c r="F794" s="150" t="s">
        <v>141</v>
      </c>
      <c r="G794" s="149">
        <v>2986244.12</v>
      </c>
      <c r="H794" s="135">
        <v>0</v>
      </c>
    </row>
    <row r="795" spans="1:8" ht="23.25" customHeight="1" x14ac:dyDescent="0.25">
      <c r="A795" s="193" t="s">
        <v>140</v>
      </c>
      <c r="B795" s="194"/>
      <c r="C795" s="133" t="s">
        <v>102</v>
      </c>
      <c r="D795" s="133" t="s">
        <v>118</v>
      </c>
      <c r="E795" s="150" t="s">
        <v>1184</v>
      </c>
      <c r="F795" s="150" t="s">
        <v>139</v>
      </c>
      <c r="G795" s="149">
        <v>2986244.12</v>
      </c>
      <c r="H795" s="135">
        <v>0</v>
      </c>
    </row>
    <row r="796" spans="1:8" ht="23.25" customHeight="1" x14ac:dyDescent="0.25">
      <c r="A796" s="193" t="s">
        <v>1238</v>
      </c>
      <c r="B796" s="194"/>
      <c r="C796" s="133" t="s">
        <v>102</v>
      </c>
      <c r="D796" s="133" t="s">
        <v>118</v>
      </c>
      <c r="E796" s="150" t="s">
        <v>1239</v>
      </c>
      <c r="F796" s="151"/>
      <c r="G796" s="149">
        <v>5712879.7300000004</v>
      </c>
      <c r="H796" s="135">
        <v>0</v>
      </c>
    </row>
    <row r="797" spans="1:8" ht="23.25" customHeight="1" x14ac:dyDescent="0.25">
      <c r="A797" s="193" t="s">
        <v>142</v>
      </c>
      <c r="B797" s="194"/>
      <c r="C797" s="133" t="s">
        <v>102</v>
      </c>
      <c r="D797" s="133" t="s">
        <v>118</v>
      </c>
      <c r="E797" s="150" t="s">
        <v>1239</v>
      </c>
      <c r="F797" s="150" t="s">
        <v>141</v>
      </c>
      <c r="G797" s="149">
        <v>5712879.7300000004</v>
      </c>
      <c r="H797" s="135">
        <v>0</v>
      </c>
    </row>
    <row r="798" spans="1:8" ht="23.25" customHeight="1" x14ac:dyDescent="0.25">
      <c r="A798" s="193" t="s">
        <v>140</v>
      </c>
      <c r="B798" s="194"/>
      <c r="C798" s="133" t="s">
        <v>102</v>
      </c>
      <c r="D798" s="133" t="s">
        <v>118</v>
      </c>
      <c r="E798" s="150" t="s">
        <v>1239</v>
      </c>
      <c r="F798" s="150" t="s">
        <v>139</v>
      </c>
      <c r="G798" s="149">
        <v>5712879.7300000004</v>
      </c>
      <c r="H798" s="135">
        <v>0</v>
      </c>
    </row>
    <row r="799" spans="1:8" ht="23.25" customHeight="1" x14ac:dyDescent="0.25">
      <c r="A799" s="193" t="s">
        <v>1185</v>
      </c>
      <c r="B799" s="194"/>
      <c r="C799" s="133" t="s">
        <v>102</v>
      </c>
      <c r="D799" s="133" t="s">
        <v>118</v>
      </c>
      <c r="E799" s="150" t="s">
        <v>1186</v>
      </c>
      <c r="F799" s="151"/>
      <c r="G799" s="149">
        <v>4000000</v>
      </c>
      <c r="H799" s="135">
        <v>0</v>
      </c>
    </row>
    <row r="800" spans="1:8" ht="23.25" customHeight="1" x14ac:dyDescent="0.25">
      <c r="A800" s="193" t="s">
        <v>132</v>
      </c>
      <c r="B800" s="194"/>
      <c r="C800" s="133" t="s">
        <v>102</v>
      </c>
      <c r="D800" s="133" t="s">
        <v>118</v>
      </c>
      <c r="E800" s="150" t="s">
        <v>1186</v>
      </c>
      <c r="F800" s="150" t="s">
        <v>109</v>
      </c>
      <c r="G800" s="149">
        <v>4000000</v>
      </c>
      <c r="H800" s="135">
        <v>0</v>
      </c>
    </row>
    <row r="801" spans="1:8" ht="15" customHeight="1" x14ac:dyDescent="0.25">
      <c r="A801" s="193" t="s">
        <v>166</v>
      </c>
      <c r="B801" s="194"/>
      <c r="C801" s="133" t="s">
        <v>102</v>
      </c>
      <c r="D801" s="133" t="s">
        <v>118</v>
      </c>
      <c r="E801" s="150" t="s">
        <v>1186</v>
      </c>
      <c r="F801" s="150" t="s">
        <v>112</v>
      </c>
      <c r="G801" s="149">
        <v>4000000</v>
      </c>
      <c r="H801" s="135">
        <v>0</v>
      </c>
    </row>
    <row r="802" spans="1:8" ht="23.25" customHeight="1" x14ac:dyDescent="0.25">
      <c r="A802" s="193" t="s">
        <v>606</v>
      </c>
      <c r="B802" s="194"/>
      <c r="C802" s="133" t="s">
        <v>102</v>
      </c>
      <c r="D802" s="133" t="s">
        <v>118</v>
      </c>
      <c r="E802" s="133" t="s">
        <v>605</v>
      </c>
      <c r="F802" s="133"/>
      <c r="G802" s="149">
        <v>60678619.369999997</v>
      </c>
      <c r="H802" s="135">
        <v>0</v>
      </c>
    </row>
    <row r="803" spans="1:8" ht="23.25" customHeight="1" x14ac:dyDescent="0.25">
      <c r="A803" s="193" t="s">
        <v>604</v>
      </c>
      <c r="B803" s="194"/>
      <c r="C803" s="133" t="s">
        <v>102</v>
      </c>
      <c r="D803" s="133" t="s">
        <v>118</v>
      </c>
      <c r="E803" s="150" t="s">
        <v>603</v>
      </c>
      <c r="F803" s="150"/>
      <c r="G803" s="149">
        <v>60678619.369999997</v>
      </c>
      <c r="H803" s="135">
        <v>0</v>
      </c>
    </row>
    <row r="804" spans="1:8" ht="23.25" customHeight="1" x14ac:dyDescent="0.25">
      <c r="A804" s="193" t="s">
        <v>602</v>
      </c>
      <c r="B804" s="194"/>
      <c r="C804" s="133" t="s">
        <v>102</v>
      </c>
      <c r="D804" s="133" t="s">
        <v>118</v>
      </c>
      <c r="E804" s="150" t="s">
        <v>601</v>
      </c>
      <c r="F804" s="151"/>
      <c r="G804" s="149">
        <v>60678619.369999997</v>
      </c>
      <c r="H804" s="135">
        <v>0</v>
      </c>
    </row>
    <row r="805" spans="1:8" ht="34.5" customHeight="1" x14ac:dyDescent="0.25">
      <c r="A805" s="193" t="s">
        <v>598</v>
      </c>
      <c r="B805" s="194"/>
      <c r="C805" s="133" t="s">
        <v>102</v>
      </c>
      <c r="D805" s="133" t="s">
        <v>118</v>
      </c>
      <c r="E805" s="150" t="s">
        <v>600</v>
      </c>
      <c r="F805" s="151"/>
      <c r="G805" s="149">
        <v>16150000</v>
      </c>
      <c r="H805" s="135">
        <v>0</v>
      </c>
    </row>
    <row r="806" spans="1:8" ht="23.25" customHeight="1" x14ac:dyDescent="0.25">
      <c r="A806" s="193" t="s">
        <v>142</v>
      </c>
      <c r="B806" s="194"/>
      <c r="C806" s="133" t="s">
        <v>102</v>
      </c>
      <c r="D806" s="133" t="s">
        <v>118</v>
      </c>
      <c r="E806" s="150" t="s">
        <v>600</v>
      </c>
      <c r="F806" s="150" t="s">
        <v>141</v>
      </c>
      <c r="G806" s="149">
        <v>16150000</v>
      </c>
      <c r="H806" s="135">
        <v>0</v>
      </c>
    </row>
    <row r="807" spans="1:8" ht="23.25" customHeight="1" x14ac:dyDescent="0.25">
      <c r="A807" s="193" t="s">
        <v>140</v>
      </c>
      <c r="B807" s="194"/>
      <c r="C807" s="133" t="s">
        <v>102</v>
      </c>
      <c r="D807" s="133" t="s">
        <v>118</v>
      </c>
      <c r="E807" s="150" t="s">
        <v>600</v>
      </c>
      <c r="F807" s="150" t="s">
        <v>139</v>
      </c>
      <c r="G807" s="149">
        <v>16150000</v>
      </c>
      <c r="H807" s="135">
        <v>0</v>
      </c>
    </row>
    <row r="808" spans="1:8" ht="34.5" customHeight="1" x14ac:dyDescent="0.25">
      <c r="A808" s="193" t="s">
        <v>598</v>
      </c>
      <c r="B808" s="194"/>
      <c r="C808" s="133" t="s">
        <v>102</v>
      </c>
      <c r="D808" s="133" t="s">
        <v>118</v>
      </c>
      <c r="E808" s="150" t="s">
        <v>597</v>
      </c>
      <c r="F808" s="151"/>
      <c r="G808" s="149">
        <v>31039800.690000001</v>
      </c>
      <c r="H808" s="135">
        <v>0</v>
      </c>
    </row>
    <row r="809" spans="1:8" ht="45.75" customHeight="1" x14ac:dyDescent="0.25">
      <c r="A809" s="193" t="s">
        <v>146</v>
      </c>
      <c r="B809" s="194"/>
      <c r="C809" s="133" t="s">
        <v>102</v>
      </c>
      <c r="D809" s="133" t="s">
        <v>118</v>
      </c>
      <c r="E809" s="150" t="s">
        <v>597</v>
      </c>
      <c r="F809" s="150" t="s">
        <v>145</v>
      </c>
      <c r="G809" s="149">
        <v>25804319</v>
      </c>
      <c r="H809" s="135">
        <v>0</v>
      </c>
    </row>
    <row r="810" spans="1:8" ht="15" customHeight="1" x14ac:dyDescent="0.25">
      <c r="A810" s="193" t="s">
        <v>144</v>
      </c>
      <c r="B810" s="194"/>
      <c r="C810" s="133" t="s">
        <v>102</v>
      </c>
      <c r="D810" s="133" t="s">
        <v>118</v>
      </c>
      <c r="E810" s="150" t="s">
        <v>597</v>
      </c>
      <c r="F810" s="150" t="s">
        <v>143</v>
      </c>
      <c r="G810" s="149">
        <v>25804319</v>
      </c>
      <c r="H810" s="135">
        <v>0</v>
      </c>
    </row>
    <row r="811" spans="1:8" ht="23.25" customHeight="1" x14ac:dyDescent="0.25">
      <c r="A811" s="193" t="s">
        <v>142</v>
      </c>
      <c r="B811" s="194"/>
      <c r="C811" s="133" t="s">
        <v>102</v>
      </c>
      <c r="D811" s="133" t="s">
        <v>118</v>
      </c>
      <c r="E811" s="150" t="s">
        <v>597</v>
      </c>
      <c r="F811" s="150" t="s">
        <v>141</v>
      </c>
      <c r="G811" s="149">
        <v>5164349.1900000004</v>
      </c>
      <c r="H811" s="135">
        <v>0</v>
      </c>
    </row>
    <row r="812" spans="1:8" ht="23.25" customHeight="1" x14ac:dyDescent="0.25">
      <c r="A812" s="193" t="s">
        <v>140</v>
      </c>
      <c r="B812" s="194"/>
      <c r="C812" s="133" t="s">
        <v>102</v>
      </c>
      <c r="D812" s="133" t="s">
        <v>118</v>
      </c>
      <c r="E812" s="150" t="s">
        <v>597</v>
      </c>
      <c r="F812" s="150" t="s">
        <v>139</v>
      </c>
      <c r="G812" s="149">
        <v>5164349.1900000004</v>
      </c>
      <c r="H812" s="135">
        <v>0</v>
      </c>
    </row>
    <row r="813" spans="1:8" ht="15" customHeight="1" x14ac:dyDescent="0.25">
      <c r="A813" s="193" t="s">
        <v>332</v>
      </c>
      <c r="B813" s="194"/>
      <c r="C813" s="133" t="s">
        <v>102</v>
      </c>
      <c r="D813" s="133" t="s">
        <v>118</v>
      </c>
      <c r="E813" s="150" t="s">
        <v>597</v>
      </c>
      <c r="F813" s="150" t="s">
        <v>98</v>
      </c>
      <c r="G813" s="149">
        <v>71132.5</v>
      </c>
      <c r="H813" s="135">
        <v>0</v>
      </c>
    </row>
    <row r="814" spans="1:8" ht="15" customHeight="1" x14ac:dyDescent="0.25">
      <c r="A814" s="193" t="s">
        <v>331</v>
      </c>
      <c r="B814" s="194"/>
      <c r="C814" s="133" t="s">
        <v>102</v>
      </c>
      <c r="D814" s="133" t="s">
        <v>118</v>
      </c>
      <c r="E814" s="150" t="s">
        <v>597</v>
      </c>
      <c r="F814" s="150" t="s">
        <v>330</v>
      </c>
      <c r="G814" s="149">
        <v>71132.5</v>
      </c>
      <c r="H814" s="135">
        <v>0</v>
      </c>
    </row>
    <row r="815" spans="1:8" ht="45.75" customHeight="1" x14ac:dyDescent="0.25">
      <c r="A815" s="193" t="s">
        <v>596</v>
      </c>
      <c r="B815" s="194"/>
      <c r="C815" s="133" t="s">
        <v>102</v>
      </c>
      <c r="D815" s="133" t="s">
        <v>118</v>
      </c>
      <c r="E815" s="150" t="s">
        <v>595</v>
      </c>
      <c r="F815" s="151"/>
      <c r="G815" s="149">
        <v>13488818.68</v>
      </c>
      <c r="H815" s="135">
        <v>0</v>
      </c>
    </row>
    <row r="816" spans="1:8" ht="45.75" customHeight="1" x14ac:dyDescent="0.25">
      <c r="A816" s="193" t="s">
        <v>146</v>
      </c>
      <c r="B816" s="194"/>
      <c r="C816" s="133" t="s">
        <v>102</v>
      </c>
      <c r="D816" s="133" t="s">
        <v>118</v>
      </c>
      <c r="E816" s="150" t="s">
        <v>595</v>
      </c>
      <c r="F816" s="150" t="s">
        <v>145</v>
      </c>
      <c r="G816" s="149">
        <v>12455696</v>
      </c>
      <c r="H816" s="135">
        <v>0</v>
      </c>
    </row>
    <row r="817" spans="1:8" ht="15" customHeight="1" x14ac:dyDescent="0.25">
      <c r="A817" s="193" t="s">
        <v>144</v>
      </c>
      <c r="B817" s="194"/>
      <c r="C817" s="133" t="s">
        <v>102</v>
      </c>
      <c r="D817" s="133" t="s">
        <v>118</v>
      </c>
      <c r="E817" s="150" t="s">
        <v>595</v>
      </c>
      <c r="F817" s="150" t="s">
        <v>143</v>
      </c>
      <c r="G817" s="149">
        <v>12455696</v>
      </c>
      <c r="H817" s="135">
        <v>0</v>
      </c>
    </row>
    <row r="818" spans="1:8" ht="23.25" customHeight="1" x14ac:dyDescent="0.25">
      <c r="A818" s="193" t="s">
        <v>142</v>
      </c>
      <c r="B818" s="194"/>
      <c r="C818" s="133" t="s">
        <v>102</v>
      </c>
      <c r="D818" s="133" t="s">
        <v>118</v>
      </c>
      <c r="E818" s="150" t="s">
        <v>595</v>
      </c>
      <c r="F818" s="150" t="s">
        <v>141</v>
      </c>
      <c r="G818" s="149">
        <v>1033122.68</v>
      </c>
      <c r="H818" s="135">
        <v>0</v>
      </c>
    </row>
    <row r="819" spans="1:8" ht="23.25" customHeight="1" x14ac:dyDescent="0.25">
      <c r="A819" s="193" t="s">
        <v>140</v>
      </c>
      <c r="B819" s="194"/>
      <c r="C819" s="133" t="s">
        <v>102</v>
      </c>
      <c r="D819" s="133" t="s">
        <v>118</v>
      </c>
      <c r="E819" s="150" t="s">
        <v>595</v>
      </c>
      <c r="F819" s="150" t="s">
        <v>139</v>
      </c>
      <c r="G819" s="149">
        <v>1033122.68</v>
      </c>
      <c r="H819" s="135">
        <v>0</v>
      </c>
    </row>
    <row r="820" spans="1:8" ht="34.5" customHeight="1" x14ac:dyDescent="0.25">
      <c r="A820" s="193" t="s">
        <v>239</v>
      </c>
      <c r="B820" s="194"/>
      <c r="C820" s="133" t="s">
        <v>102</v>
      </c>
      <c r="D820" s="133" t="s">
        <v>118</v>
      </c>
      <c r="E820" s="133" t="s">
        <v>238</v>
      </c>
      <c r="F820" s="133"/>
      <c r="G820" s="149">
        <v>19017775</v>
      </c>
      <c r="H820" s="135">
        <v>0</v>
      </c>
    </row>
    <row r="821" spans="1:8" ht="23.25" customHeight="1" x14ac:dyDescent="0.25">
      <c r="A821" s="193" t="s">
        <v>1187</v>
      </c>
      <c r="B821" s="194"/>
      <c r="C821" s="133" t="s">
        <v>102</v>
      </c>
      <c r="D821" s="133" t="s">
        <v>118</v>
      </c>
      <c r="E821" s="150" t="s">
        <v>1188</v>
      </c>
      <c r="F821" s="150"/>
      <c r="G821" s="149">
        <v>19017775</v>
      </c>
      <c r="H821" s="135">
        <v>0</v>
      </c>
    </row>
    <row r="822" spans="1:8" ht="34.5" customHeight="1" x14ac:dyDescent="0.25">
      <c r="A822" s="193" t="s">
        <v>1189</v>
      </c>
      <c r="B822" s="194"/>
      <c r="C822" s="133" t="s">
        <v>102</v>
      </c>
      <c r="D822" s="133" t="s">
        <v>118</v>
      </c>
      <c r="E822" s="150" t="s">
        <v>1190</v>
      </c>
      <c r="F822" s="151"/>
      <c r="G822" s="149">
        <v>19017775</v>
      </c>
      <c r="H822" s="135">
        <v>0</v>
      </c>
    </row>
    <row r="823" spans="1:8" ht="34.5" customHeight="1" x14ac:dyDescent="0.25">
      <c r="A823" s="193" t="s">
        <v>1191</v>
      </c>
      <c r="B823" s="194"/>
      <c r="C823" s="133" t="s">
        <v>102</v>
      </c>
      <c r="D823" s="133" t="s">
        <v>118</v>
      </c>
      <c r="E823" s="150" t="s">
        <v>1192</v>
      </c>
      <c r="F823" s="151"/>
      <c r="G823" s="149">
        <v>1427875</v>
      </c>
      <c r="H823" s="135">
        <v>0</v>
      </c>
    </row>
    <row r="824" spans="1:8" ht="23.25" customHeight="1" x14ac:dyDescent="0.25">
      <c r="A824" s="193" t="s">
        <v>142</v>
      </c>
      <c r="B824" s="194"/>
      <c r="C824" s="133" t="s">
        <v>102</v>
      </c>
      <c r="D824" s="133" t="s">
        <v>118</v>
      </c>
      <c r="E824" s="150" t="s">
        <v>1192</v>
      </c>
      <c r="F824" s="150" t="s">
        <v>141</v>
      </c>
      <c r="G824" s="149">
        <v>1427875</v>
      </c>
      <c r="H824" s="135">
        <v>0</v>
      </c>
    </row>
    <row r="825" spans="1:8" ht="23.25" customHeight="1" x14ac:dyDescent="0.25">
      <c r="A825" s="193" t="s">
        <v>140</v>
      </c>
      <c r="B825" s="194"/>
      <c r="C825" s="133" t="s">
        <v>102</v>
      </c>
      <c r="D825" s="133" t="s">
        <v>118</v>
      </c>
      <c r="E825" s="150" t="s">
        <v>1192</v>
      </c>
      <c r="F825" s="150" t="s">
        <v>139</v>
      </c>
      <c r="G825" s="149">
        <v>1427875</v>
      </c>
      <c r="H825" s="135">
        <v>0</v>
      </c>
    </row>
    <row r="826" spans="1:8" ht="34.5" customHeight="1" x14ac:dyDescent="0.25">
      <c r="A826" s="193" t="s">
        <v>1406</v>
      </c>
      <c r="B826" s="194"/>
      <c r="C826" s="133" t="s">
        <v>102</v>
      </c>
      <c r="D826" s="133" t="s">
        <v>118</v>
      </c>
      <c r="E826" s="150" t="s">
        <v>1407</v>
      </c>
      <c r="F826" s="151"/>
      <c r="G826" s="149">
        <v>17589900</v>
      </c>
      <c r="H826" s="135">
        <v>0</v>
      </c>
    </row>
    <row r="827" spans="1:8" ht="23.25" customHeight="1" x14ac:dyDescent="0.25">
      <c r="A827" s="193" t="s">
        <v>142</v>
      </c>
      <c r="B827" s="194"/>
      <c r="C827" s="133" t="s">
        <v>102</v>
      </c>
      <c r="D827" s="133" t="s">
        <v>118</v>
      </c>
      <c r="E827" s="150" t="s">
        <v>1407</v>
      </c>
      <c r="F827" s="150" t="s">
        <v>141</v>
      </c>
      <c r="G827" s="149">
        <v>17589900</v>
      </c>
      <c r="H827" s="135">
        <v>0</v>
      </c>
    </row>
    <row r="828" spans="1:8" ht="23.25" customHeight="1" x14ac:dyDescent="0.25">
      <c r="A828" s="193" t="s">
        <v>140</v>
      </c>
      <c r="B828" s="194"/>
      <c r="C828" s="133" t="s">
        <v>102</v>
      </c>
      <c r="D828" s="133" t="s">
        <v>118</v>
      </c>
      <c r="E828" s="150" t="s">
        <v>1407</v>
      </c>
      <c r="F828" s="150" t="s">
        <v>139</v>
      </c>
      <c r="G828" s="149">
        <v>17589900</v>
      </c>
      <c r="H828" s="135">
        <v>0</v>
      </c>
    </row>
    <row r="829" spans="1:8" ht="23.25" customHeight="1" x14ac:dyDescent="0.25">
      <c r="A829" s="193" t="s">
        <v>594</v>
      </c>
      <c r="B829" s="194"/>
      <c r="C829" s="133" t="s">
        <v>102</v>
      </c>
      <c r="D829" s="133" t="s">
        <v>118</v>
      </c>
      <c r="E829" s="133" t="s">
        <v>593</v>
      </c>
      <c r="F829" s="133"/>
      <c r="G829" s="149">
        <v>5000000</v>
      </c>
      <c r="H829" s="135">
        <v>0</v>
      </c>
    </row>
    <row r="830" spans="1:8" ht="23.25" customHeight="1" x14ac:dyDescent="0.25">
      <c r="A830" s="193" t="s">
        <v>592</v>
      </c>
      <c r="B830" s="194"/>
      <c r="C830" s="133" t="s">
        <v>102</v>
      </c>
      <c r="D830" s="133" t="s">
        <v>118</v>
      </c>
      <c r="E830" s="150" t="s">
        <v>591</v>
      </c>
      <c r="F830" s="150"/>
      <c r="G830" s="149">
        <v>5000000</v>
      </c>
      <c r="H830" s="135">
        <v>0</v>
      </c>
    </row>
    <row r="831" spans="1:8" ht="34.5" customHeight="1" x14ac:dyDescent="0.25">
      <c r="A831" s="193" t="s">
        <v>590</v>
      </c>
      <c r="B831" s="194"/>
      <c r="C831" s="133" t="s">
        <v>102</v>
      </c>
      <c r="D831" s="133" t="s">
        <v>118</v>
      </c>
      <c r="E831" s="150" t="s">
        <v>589</v>
      </c>
      <c r="F831" s="151"/>
      <c r="G831" s="149">
        <v>5000000</v>
      </c>
      <c r="H831" s="135">
        <v>0</v>
      </c>
    </row>
    <row r="832" spans="1:8" ht="23.25" customHeight="1" x14ac:dyDescent="0.25">
      <c r="A832" s="193" t="s">
        <v>588</v>
      </c>
      <c r="B832" s="194"/>
      <c r="C832" s="133" t="s">
        <v>102</v>
      </c>
      <c r="D832" s="133" t="s">
        <v>118</v>
      </c>
      <c r="E832" s="150" t="s">
        <v>587</v>
      </c>
      <c r="F832" s="151"/>
      <c r="G832" s="149">
        <v>5000000</v>
      </c>
      <c r="H832" s="135">
        <v>0</v>
      </c>
    </row>
    <row r="833" spans="1:8" ht="23.25" customHeight="1" x14ac:dyDescent="0.25">
      <c r="A833" s="193" t="s">
        <v>142</v>
      </c>
      <c r="B833" s="194"/>
      <c r="C833" s="133" t="s">
        <v>102</v>
      </c>
      <c r="D833" s="133" t="s">
        <v>118</v>
      </c>
      <c r="E833" s="150" t="s">
        <v>587</v>
      </c>
      <c r="F833" s="150" t="s">
        <v>141</v>
      </c>
      <c r="G833" s="149">
        <v>5000000</v>
      </c>
      <c r="H833" s="135">
        <v>0</v>
      </c>
    </row>
    <row r="834" spans="1:8" ht="23.25" customHeight="1" x14ac:dyDescent="0.25">
      <c r="A834" s="193" t="s">
        <v>140</v>
      </c>
      <c r="B834" s="194"/>
      <c r="C834" s="133" t="s">
        <v>102</v>
      </c>
      <c r="D834" s="133" t="s">
        <v>118</v>
      </c>
      <c r="E834" s="150" t="s">
        <v>587</v>
      </c>
      <c r="F834" s="150" t="s">
        <v>139</v>
      </c>
      <c r="G834" s="149">
        <v>5000000</v>
      </c>
      <c r="H834" s="135">
        <v>0</v>
      </c>
    </row>
    <row r="835" spans="1:8" ht="23.25" customHeight="1" x14ac:dyDescent="0.25">
      <c r="A835" s="193" t="s">
        <v>586</v>
      </c>
      <c r="B835" s="194"/>
      <c r="C835" s="133" t="s">
        <v>102</v>
      </c>
      <c r="D835" s="133" t="s">
        <v>118</v>
      </c>
      <c r="E835" s="133" t="s">
        <v>585</v>
      </c>
      <c r="F835" s="133"/>
      <c r="G835" s="149">
        <v>1546172566.48</v>
      </c>
      <c r="H835" s="135">
        <v>0</v>
      </c>
    </row>
    <row r="836" spans="1:8" ht="15" customHeight="1" x14ac:dyDescent="0.25">
      <c r="A836" s="193" t="s">
        <v>584</v>
      </c>
      <c r="B836" s="194"/>
      <c r="C836" s="133" t="s">
        <v>102</v>
      </c>
      <c r="D836" s="133" t="s">
        <v>118</v>
      </c>
      <c r="E836" s="150" t="s">
        <v>583</v>
      </c>
      <c r="F836" s="150"/>
      <c r="G836" s="149">
        <v>470652124.29000002</v>
      </c>
      <c r="H836" s="135">
        <v>0</v>
      </c>
    </row>
    <row r="837" spans="1:8" ht="23.25" customHeight="1" x14ac:dyDescent="0.25">
      <c r="A837" s="193" t="s">
        <v>582</v>
      </c>
      <c r="B837" s="194"/>
      <c r="C837" s="133" t="s">
        <v>102</v>
      </c>
      <c r="D837" s="133" t="s">
        <v>118</v>
      </c>
      <c r="E837" s="150" t="s">
        <v>581</v>
      </c>
      <c r="F837" s="151"/>
      <c r="G837" s="149">
        <v>470652124.29000002</v>
      </c>
      <c r="H837" s="135">
        <v>0</v>
      </c>
    </row>
    <row r="838" spans="1:8" ht="34.5" customHeight="1" x14ac:dyDescent="0.25">
      <c r="A838" s="193" t="s">
        <v>1240</v>
      </c>
      <c r="B838" s="194"/>
      <c r="C838" s="133" t="s">
        <v>102</v>
      </c>
      <c r="D838" s="133" t="s">
        <v>118</v>
      </c>
      <c r="E838" s="150" t="s">
        <v>1241</v>
      </c>
      <c r="F838" s="151"/>
      <c r="G838" s="149">
        <v>3607842.48</v>
      </c>
      <c r="H838" s="135">
        <v>0</v>
      </c>
    </row>
    <row r="839" spans="1:8" ht="23.25" customHeight="1" x14ac:dyDescent="0.25">
      <c r="A839" s="193" t="s">
        <v>142</v>
      </c>
      <c r="B839" s="194"/>
      <c r="C839" s="133" t="s">
        <v>102</v>
      </c>
      <c r="D839" s="133" t="s">
        <v>118</v>
      </c>
      <c r="E839" s="150" t="s">
        <v>1241</v>
      </c>
      <c r="F839" s="150" t="s">
        <v>141</v>
      </c>
      <c r="G839" s="149">
        <v>3607842.48</v>
      </c>
      <c r="H839" s="135">
        <v>0</v>
      </c>
    </row>
    <row r="840" spans="1:8" ht="23.25" customHeight="1" x14ac:dyDescent="0.25">
      <c r="A840" s="193" t="s">
        <v>140</v>
      </c>
      <c r="B840" s="194"/>
      <c r="C840" s="133" t="s">
        <v>102</v>
      </c>
      <c r="D840" s="133" t="s">
        <v>118</v>
      </c>
      <c r="E840" s="150" t="s">
        <v>1241</v>
      </c>
      <c r="F840" s="150" t="s">
        <v>139</v>
      </c>
      <c r="G840" s="149">
        <v>3607842.48</v>
      </c>
      <c r="H840" s="135">
        <v>0</v>
      </c>
    </row>
    <row r="841" spans="1:8" ht="23.25" customHeight="1" x14ac:dyDescent="0.25">
      <c r="A841" s="193" t="s">
        <v>1242</v>
      </c>
      <c r="B841" s="194"/>
      <c r="C841" s="133" t="s">
        <v>102</v>
      </c>
      <c r="D841" s="133" t="s">
        <v>118</v>
      </c>
      <c r="E841" s="150" t="s">
        <v>1243</v>
      </c>
      <c r="F841" s="151"/>
      <c r="G841" s="149">
        <v>99948850.719999999</v>
      </c>
      <c r="H841" s="135">
        <v>0</v>
      </c>
    </row>
    <row r="842" spans="1:8" ht="23.25" customHeight="1" x14ac:dyDescent="0.25">
      <c r="A842" s="193" t="s">
        <v>142</v>
      </c>
      <c r="B842" s="194"/>
      <c r="C842" s="133" t="s">
        <v>102</v>
      </c>
      <c r="D842" s="133" t="s">
        <v>118</v>
      </c>
      <c r="E842" s="150" t="s">
        <v>1243</v>
      </c>
      <c r="F842" s="150" t="s">
        <v>141</v>
      </c>
      <c r="G842" s="149">
        <v>99948850.719999999</v>
      </c>
      <c r="H842" s="135">
        <v>0</v>
      </c>
    </row>
    <row r="843" spans="1:8" ht="23.25" customHeight="1" x14ac:dyDescent="0.25">
      <c r="A843" s="193" t="s">
        <v>140</v>
      </c>
      <c r="B843" s="194"/>
      <c r="C843" s="133" t="s">
        <v>102</v>
      </c>
      <c r="D843" s="133" t="s">
        <v>118</v>
      </c>
      <c r="E843" s="150" t="s">
        <v>1243</v>
      </c>
      <c r="F843" s="150" t="s">
        <v>139</v>
      </c>
      <c r="G843" s="149">
        <v>99948850.719999999</v>
      </c>
      <c r="H843" s="135">
        <v>0</v>
      </c>
    </row>
    <row r="844" spans="1:8" ht="34.5" customHeight="1" x14ac:dyDescent="0.25">
      <c r="A844" s="193" t="s">
        <v>1244</v>
      </c>
      <c r="B844" s="194"/>
      <c r="C844" s="133" t="s">
        <v>102</v>
      </c>
      <c r="D844" s="133" t="s">
        <v>118</v>
      </c>
      <c r="E844" s="150" t="s">
        <v>1245</v>
      </c>
      <c r="F844" s="151"/>
      <c r="G844" s="149">
        <v>284507462.44</v>
      </c>
      <c r="H844" s="135">
        <v>0</v>
      </c>
    </row>
    <row r="845" spans="1:8" ht="23.25" customHeight="1" x14ac:dyDescent="0.25">
      <c r="A845" s="193" t="s">
        <v>142</v>
      </c>
      <c r="B845" s="194"/>
      <c r="C845" s="133" t="s">
        <v>102</v>
      </c>
      <c r="D845" s="133" t="s">
        <v>118</v>
      </c>
      <c r="E845" s="150" t="s">
        <v>1245</v>
      </c>
      <c r="F845" s="150" t="s">
        <v>141</v>
      </c>
      <c r="G845" s="149">
        <v>284507462.44</v>
      </c>
      <c r="H845" s="135">
        <v>0</v>
      </c>
    </row>
    <row r="846" spans="1:8" ht="23.25" customHeight="1" x14ac:dyDescent="0.25">
      <c r="A846" s="193" t="s">
        <v>140</v>
      </c>
      <c r="B846" s="194"/>
      <c r="C846" s="133" t="s">
        <v>102</v>
      </c>
      <c r="D846" s="133" t="s">
        <v>118</v>
      </c>
      <c r="E846" s="150" t="s">
        <v>1245</v>
      </c>
      <c r="F846" s="150" t="s">
        <v>139</v>
      </c>
      <c r="G846" s="149">
        <v>284507462.44</v>
      </c>
      <c r="H846" s="135">
        <v>0</v>
      </c>
    </row>
    <row r="847" spans="1:8" ht="45.75" customHeight="1" x14ac:dyDescent="0.25">
      <c r="A847" s="193" t="s">
        <v>580</v>
      </c>
      <c r="B847" s="194"/>
      <c r="C847" s="133" t="s">
        <v>102</v>
      </c>
      <c r="D847" s="133" t="s">
        <v>118</v>
      </c>
      <c r="E847" s="150" t="s">
        <v>579</v>
      </c>
      <c r="F847" s="151"/>
      <c r="G847" s="149">
        <v>2010880.32</v>
      </c>
      <c r="H847" s="135">
        <v>0</v>
      </c>
    </row>
    <row r="848" spans="1:8" ht="23.25" customHeight="1" x14ac:dyDescent="0.25">
      <c r="A848" s="193" t="s">
        <v>142</v>
      </c>
      <c r="B848" s="194"/>
      <c r="C848" s="133" t="s">
        <v>102</v>
      </c>
      <c r="D848" s="133" t="s">
        <v>118</v>
      </c>
      <c r="E848" s="150" t="s">
        <v>579</v>
      </c>
      <c r="F848" s="150" t="s">
        <v>141</v>
      </c>
      <c r="G848" s="149">
        <v>2010880.32</v>
      </c>
      <c r="H848" s="135">
        <v>0</v>
      </c>
    </row>
    <row r="849" spans="1:8" ht="23.25" customHeight="1" x14ac:dyDescent="0.25">
      <c r="A849" s="193" t="s">
        <v>140</v>
      </c>
      <c r="B849" s="194"/>
      <c r="C849" s="133" t="s">
        <v>102</v>
      </c>
      <c r="D849" s="133" t="s">
        <v>118</v>
      </c>
      <c r="E849" s="150" t="s">
        <v>579</v>
      </c>
      <c r="F849" s="150" t="s">
        <v>139</v>
      </c>
      <c r="G849" s="149">
        <v>2010880.32</v>
      </c>
      <c r="H849" s="135">
        <v>0</v>
      </c>
    </row>
    <row r="850" spans="1:8" ht="45.75" customHeight="1" x14ac:dyDescent="0.25">
      <c r="A850" s="193" t="s">
        <v>578</v>
      </c>
      <c r="B850" s="194"/>
      <c r="C850" s="133" t="s">
        <v>102</v>
      </c>
      <c r="D850" s="133" t="s">
        <v>118</v>
      </c>
      <c r="E850" s="150" t="s">
        <v>577</v>
      </c>
      <c r="F850" s="151"/>
      <c r="G850" s="149">
        <v>1903482.28</v>
      </c>
      <c r="H850" s="135">
        <v>0</v>
      </c>
    </row>
    <row r="851" spans="1:8" ht="23.25" customHeight="1" x14ac:dyDescent="0.25">
      <c r="A851" s="193" t="s">
        <v>142</v>
      </c>
      <c r="B851" s="194"/>
      <c r="C851" s="133" t="s">
        <v>102</v>
      </c>
      <c r="D851" s="133" t="s">
        <v>118</v>
      </c>
      <c r="E851" s="150" t="s">
        <v>577</v>
      </c>
      <c r="F851" s="150" t="s">
        <v>141</v>
      </c>
      <c r="G851" s="149">
        <v>1903482.28</v>
      </c>
      <c r="H851" s="135">
        <v>0</v>
      </c>
    </row>
    <row r="852" spans="1:8" ht="23.25" customHeight="1" x14ac:dyDescent="0.25">
      <c r="A852" s="193" t="s">
        <v>140</v>
      </c>
      <c r="B852" s="194"/>
      <c r="C852" s="133" t="s">
        <v>102</v>
      </c>
      <c r="D852" s="133" t="s">
        <v>118</v>
      </c>
      <c r="E852" s="150" t="s">
        <v>577</v>
      </c>
      <c r="F852" s="150" t="s">
        <v>139</v>
      </c>
      <c r="G852" s="149">
        <v>1903482.28</v>
      </c>
      <c r="H852" s="135">
        <v>0</v>
      </c>
    </row>
    <row r="853" spans="1:8" ht="45.75" customHeight="1" x14ac:dyDescent="0.25">
      <c r="A853" s="193" t="s">
        <v>1246</v>
      </c>
      <c r="B853" s="194"/>
      <c r="C853" s="133" t="s">
        <v>102</v>
      </c>
      <c r="D853" s="133" t="s">
        <v>118</v>
      </c>
      <c r="E853" s="150" t="s">
        <v>1247</v>
      </c>
      <c r="F853" s="151"/>
      <c r="G853" s="149">
        <v>4000000</v>
      </c>
      <c r="H853" s="135">
        <v>0</v>
      </c>
    </row>
    <row r="854" spans="1:8" ht="23.25" customHeight="1" x14ac:dyDescent="0.25">
      <c r="A854" s="193" t="s">
        <v>142</v>
      </c>
      <c r="B854" s="194"/>
      <c r="C854" s="133" t="s">
        <v>102</v>
      </c>
      <c r="D854" s="133" t="s">
        <v>118</v>
      </c>
      <c r="E854" s="150" t="s">
        <v>1247</v>
      </c>
      <c r="F854" s="150" t="s">
        <v>141</v>
      </c>
      <c r="G854" s="149">
        <v>4000000</v>
      </c>
      <c r="H854" s="135">
        <v>0</v>
      </c>
    </row>
    <row r="855" spans="1:8" ht="23.25" customHeight="1" x14ac:dyDescent="0.25">
      <c r="A855" s="193" t="s">
        <v>140</v>
      </c>
      <c r="B855" s="194"/>
      <c r="C855" s="133" t="s">
        <v>102</v>
      </c>
      <c r="D855" s="133" t="s">
        <v>118</v>
      </c>
      <c r="E855" s="150" t="s">
        <v>1247</v>
      </c>
      <c r="F855" s="150" t="s">
        <v>139</v>
      </c>
      <c r="G855" s="149">
        <v>4000000</v>
      </c>
      <c r="H855" s="135">
        <v>0</v>
      </c>
    </row>
    <row r="856" spans="1:8" ht="45.75" customHeight="1" x14ac:dyDescent="0.25">
      <c r="A856" s="193" t="s">
        <v>576</v>
      </c>
      <c r="B856" s="194"/>
      <c r="C856" s="133" t="s">
        <v>102</v>
      </c>
      <c r="D856" s="133" t="s">
        <v>118</v>
      </c>
      <c r="E856" s="150" t="s">
        <v>575</v>
      </c>
      <c r="F856" s="151"/>
      <c r="G856" s="149">
        <v>2031484.15</v>
      </c>
      <c r="H856" s="135">
        <v>0</v>
      </c>
    </row>
    <row r="857" spans="1:8" ht="23.25" customHeight="1" x14ac:dyDescent="0.25">
      <c r="A857" s="193" t="s">
        <v>142</v>
      </c>
      <c r="B857" s="194"/>
      <c r="C857" s="133" t="s">
        <v>102</v>
      </c>
      <c r="D857" s="133" t="s">
        <v>118</v>
      </c>
      <c r="E857" s="150" t="s">
        <v>575</v>
      </c>
      <c r="F857" s="150" t="s">
        <v>141</v>
      </c>
      <c r="G857" s="149">
        <v>2031484.15</v>
      </c>
      <c r="H857" s="135">
        <v>0</v>
      </c>
    </row>
    <row r="858" spans="1:8" ht="23.25" customHeight="1" x14ac:dyDescent="0.25">
      <c r="A858" s="193" t="s">
        <v>140</v>
      </c>
      <c r="B858" s="194"/>
      <c r="C858" s="133" t="s">
        <v>102</v>
      </c>
      <c r="D858" s="133" t="s">
        <v>118</v>
      </c>
      <c r="E858" s="150" t="s">
        <v>575</v>
      </c>
      <c r="F858" s="150" t="s">
        <v>139</v>
      </c>
      <c r="G858" s="149">
        <v>2031484.15</v>
      </c>
      <c r="H858" s="135">
        <v>0</v>
      </c>
    </row>
    <row r="859" spans="1:8" ht="45.75" customHeight="1" x14ac:dyDescent="0.25">
      <c r="A859" s="193" t="s">
        <v>574</v>
      </c>
      <c r="B859" s="194"/>
      <c r="C859" s="133" t="s">
        <v>102</v>
      </c>
      <c r="D859" s="133" t="s">
        <v>118</v>
      </c>
      <c r="E859" s="150" t="s">
        <v>573</v>
      </c>
      <c r="F859" s="151"/>
      <c r="G859" s="149">
        <v>1224733.56</v>
      </c>
      <c r="H859" s="135">
        <v>0</v>
      </c>
    </row>
    <row r="860" spans="1:8" ht="23.25" customHeight="1" x14ac:dyDescent="0.25">
      <c r="A860" s="193" t="s">
        <v>142</v>
      </c>
      <c r="B860" s="194"/>
      <c r="C860" s="133" t="s">
        <v>102</v>
      </c>
      <c r="D860" s="133" t="s">
        <v>118</v>
      </c>
      <c r="E860" s="150" t="s">
        <v>573</v>
      </c>
      <c r="F860" s="150" t="s">
        <v>141</v>
      </c>
      <c r="G860" s="149">
        <v>1224733.56</v>
      </c>
      <c r="H860" s="135">
        <v>0</v>
      </c>
    </row>
    <row r="861" spans="1:8" ht="23.25" customHeight="1" x14ac:dyDescent="0.25">
      <c r="A861" s="193" t="s">
        <v>140</v>
      </c>
      <c r="B861" s="194"/>
      <c r="C861" s="133" t="s">
        <v>102</v>
      </c>
      <c r="D861" s="133" t="s">
        <v>118</v>
      </c>
      <c r="E861" s="150" t="s">
        <v>573</v>
      </c>
      <c r="F861" s="150" t="s">
        <v>139</v>
      </c>
      <c r="G861" s="149">
        <v>1224733.56</v>
      </c>
      <c r="H861" s="135">
        <v>0</v>
      </c>
    </row>
    <row r="862" spans="1:8" ht="34.5" customHeight="1" x14ac:dyDescent="0.25">
      <c r="A862" s="193" t="s">
        <v>1077</v>
      </c>
      <c r="B862" s="194"/>
      <c r="C862" s="133" t="s">
        <v>102</v>
      </c>
      <c r="D862" s="133" t="s">
        <v>118</v>
      </c>
      <c r="E862" s="150" t="s">
        <v>1076</v>
      </c>
      <c r="F862" s="151"/>
      <c r="G862" s="149">
        <v>29076458.34</v>
      </c>
      <c r="H862" s="135">
        <v>0</v>
      </c>
    </row>
    <row r="863" spans="1:8" ht="23.25" customHeight="1" x14ac:dyDescent="0.25">
      <c r="A863" s="193" t="s">
        <v>142</v>
      </c>
      <c r="B863" s="194"/>
      <c r="C863" s="133" t="s">
        <v>102</v>
      </c>
      <c r="D863" s="133" t="s">
        <v>118</v>
      </c>
      <c r="E863" s="150" t="s">
        <v>1076</v>
      </c>
      <c r="F863" s="150" t="s">
        <v>141</v>
      </c>
      <c r="G863" s="149">
        <v>29076458.34</v>
      </c>
      <c r="H863" s="135">
        <v>0</v>
      </c>
    </row>
    <row r="864" spans="1:8" ht="23.25" customHeight="1" x14ac:dyDescent="0.25">
      <c r="A864" s="193" t="s">
        <v>140</v>
      </c>
      <c r="B864" s="194"/>
      <c r="C864" s="133" t="s">
        <v>102</v>
      </c>
      <c r="D864" s="133" t="s">
        <v>118</v>
      </c>
      <c r="E864" s="150" t="s">
        <v>1076</v>
      </c>
      <c r="F864" s="150" t="s">
        <v>139</v>
      </c>
      <c r="G864" s="149">
        <v>29076458.34</v>
      </c>
      <c r="H864" s="135">
        <v>0</v>
      </c>
    </row>
    <row r="865" spans="1:8" ht="23.25" customHeight="1" x14ac:dyDescent="0.25">
      <c r="A865" s="193" t="s">
        <v>1408</v>
      </c>
      <c r="B865" s="194"/>
      <c r="C865" s="133" t="s">
        <v>102</v>
      </c>
      <c r="D865" s="133" t="s">
        <v>118</v>
      </c>
      <c r="E865" s="150" t="s">
        <v>1409</v>
      </c>
      <c r="F865" s="151"/>
      <c r="G865" s="149">
        <v>42340930</v>
      </c>
      <c r="H865" s="135">
        <v>0</v>
      </c>
    </row>
    <row r="866" spans="1:8" ht="23.25" customHeight="1" x14ac:dyDescent="0.25">
      <c r="A866" s="193" t="s">
        <v>142</v>
      </c>
      <c r="B866" s="194"/>
      <c r="C866" s="133" t="s">
        <v>102</v>
      </c>
      <c r="D866" s="133" t="s">
        <v>118</v>
      </c>
      <c r="E866" s="150" t="s">
        <v>1409</v>
      </c>
      <c r="F866" s="150" t="s">
        <v>141</v>
      </c>
      <c r="G866" s="149">
        <v>42340930</v>
      </c>
      <c r="H866" s="135">
        <v>0</v>
      </c>
    </row>
    <row r="867" spans="1:8" ht="23.25" customHeight="1" x14ac:dyDescent="0.25">
      <c r="A867" s="193" t="s">
        <v>140</v>
      </c>
      <c r="B867" s="194"/>
      <c r="C867" s="133" t="s">
        <v>102</v>
      </c>
      <c r="D867" s="133" t="s">
        <v>118</v>
      </c>
      <c r="E867" s="150" t="s">
        <v>1409</v>
      </c>
      <c r="F867" s="150" t="s">
        <v>139</v>
      </c>
      <c r="G867" s="149">
        <v>42340930</v>
      </c>
      <c r="H867" s="135">
        <v>0</v>
      </c>
    </row>
    <row r="868" spans="1:8" ht="15" customHeight="1" x14ac:dyDescent="0.25">
      <c r="A868" s="193" t="s">
        <v>572</v>
      </c>
      <c r="B868" s="194"/>
      <c r="C868" s="133" t="s">
        <v>102</v>
      </c>
      <c r="D868" s="133" t="s">
        <v>118</v>
      </c>
      <c r="E868" s="150" t="s">
        <v>571</v>
      </c>
      <c r="F868" s="150"/>
      <c r="G868" s="149">
        <v>1075520442.1900001</v>
      </c>
      <c r="H868" s="135">
        <v>0</v>
      </c>
    </row>
    <row r="869" spans="1:8" ht="23.25" customHeight="1" x14ac:dyDescent="0.25">
      <c r="A869" s="193" t="s">
        <v>570</v>
      </c>
      <c r="B869" s="194"/>
      <c r="C869" s="133" t="s">
        <v>102</v>
      </c>
      <c r="D869" s="133" t="s">
        <v>118</v>
      </c>
      <c r="E869" s="150" t="s">
        <v>569</v>
      </c>
      <c r="F869" s="151"/>
      <c r="G869" s="149">
        <v>1075520442.1900001</v>
      </c>
      <c r="H869" s="135">
        <v>0</v>
      </c>
    </row>
    <row r="870" spans="1:8" ht="23.25" customHeight="1" x14ac:dyDescent="0.25">
      <c r="A870" s="193" t="s">
        <v>1248</v>
      </c>
      <c r="B870" s="194"/>
      <c r="C870" s="133" t="s">
        <v>102</v>
      </c>
      <c r="D870" s="133" t="s">
        <v>118</v>
      </c>
      <c r="E870" s="150" t="s">
        <v>1249</v>
      </c>
      <c r="F870" s="151"/>
      <c r="G870" s="149">
        <v>500000</v>
      </c>
      <c r="H870" s="135">
        <v>0</v>
      </c>
    </row>
    <row r="871" spans="1:8" ht="23.25" customHeight="1" x14ac:dyDescent="0.25">
      <c r="A871" s="193" t="s">
        <v>142</v>
      </c>
      <c r="B871" s="194"/>
      <c r="C871" s="133" t="s">
        <v>102</v>
      </c>
      <c r="D871" s="133" t="s">
        <v>118</v>
      </c>
      <c r="E871" s="150" t="s">
        <v>1249</v>
      </c>
      <c r="F871" s="150" t="s">
        <v>141</v>
      </c>
      <c r="G871" s="149">
        <v>500000</v>
      </c>
      <c r="H871" s="135">
        <v>0</v>
      </c>
    </row>
    <row r="872" spans="1:8" ht="23.25" customHeight="1" x14ac:dyDescent="0.25">
      <c r="A872" s="193" t="s">
        <v>140</v>
      </c>
      <c r="B872" s="194"/>
      <c r="C872" s="133" t="s">
        <v>102</v>
      </c>
      <c r="D872" s="133" t="s">
        <v>118</v>
      </c>
      <c r="E872" s="150" t="s">
        <v>1249</v>
      </c>
      <c r="F872" s="150" t="s">
        <v>139</v>
      </c>
      <c r="G872" s="149">
        <v>500000</v>
      </c>
      <c r="H872" s="135">
        <v>0</v>
      </c>
    </row>
    <row r="873" spans="1:8" ht="23.25" customHeight="1" x14ac:dyDescent="0.25">
      <c r="A873" s="193" t="s">
        <v>568</v>
      </c>
      <c r="B873" s="194"/>
      <c r="C873" s="133" t="s">
        <v>102</v>
      </c>
      <c r="D873" s="133" t="s">
        <v>118</v>
      </c>
      <c r="E873" s="150" t="s">
        <v>567</v>
      </c>
      <c r="F873" s="151"/>
      <c r="G873" s="149">
        <v>52849849.109999999</v>
      </c>
      <c r="H873" s="135">
        <v>0</v>
      </c>
    </row>
    <row r="874" spans="1:8" ht="23.25" customHeight="1" x14ac:dyDescent="0.25">
      <c r="A874" s="193" t="s">
        <v>142</v>
      </c>
      <c r="B874" s="194"/>
      <c r="C874" s="133" t="s">
        <v>102</v>
      </c>
      <c r="D874" s="133" t="s">
        <v>118</v>
      </c>
      <c r="E874" s="150" t="s">
        <v>567</v>
      </c>
      <c r="F874" s="150" t="s">
        <v>141</v>
      </c>
      <c r="G874" s="149">
        <v>52849849.109999999</v>
      </c>
      <c r="H874" s="135">
        <v>0</v>
      </c>
    </row>
    <row r="875" spans="1:8" ht="23.25" customHeight="1" x14ac:dyDescent="0.25">
      <c r="A875" s="193" t="s">
        <v>140</v>
      </c>
      <c r="B875" s="194"/>
      <c r="C875" s="133" t="s">
        <v>102</v>
      </c>
      <c r="D875" s="133" t="s">
        <v>118</v>
      </c>
      <c r="E875" s="150" t="s">
        <v>567</v>
      </c>
      <c r="F875" s="150" t="s">
        <v>139</v>
      </c>
      <c r="G875" s="149">
        <v>52849849.109999999</v>
      </c>
      <c r="H875" s="135">
        <v>0</v>
      </c>
    </row>
    <row r="876" spans="1:8" ht="23.25" customHeight="1" x14ac:dyDescent="0.25">
      <c r="A876" s="193" t="s">
        <v>566</v>
      </c>
      <c r="B876" s="194"/>
      <c r="C876" s="133" t="s">
        <v>102</v>
      </c>
      <c r="D876" s="133" t="s">
        <v>118</v>
      </c>
      <c r="E876" s="150" t="s">
        <v>565</v>
      </c>
      <c r="F876" s="151"/>
      <c r="G876" s="149">
        <v>37988198.359999999</v>
      </c>
      <c r="H876" s="135">
        <v>0</v>
      </c>
    </row>
    <row r="877" spans="1:8" ht="23.25" customHeight="1" x14ac:dyDescent="0.25">
      <c r="A877" s="193" t="s">
        <v>142</v>
      </c>
      <c r="B877" s="194"/>
      <c r="C877" s="133" t="s">
        <v>102</v>
      </c>
      <c r="D877" s="133" t="s">
        <v>118</v>
      </c>
      <c r="E877" s="150" t="s">
        <v>565</v>
      </c>
      <c r="F877" s="150" t="s">
        <v>141</v>
      </c>
      <c r="G877" s="149">
        <v>37988198.359999999</v>
      </c>
      <c r="H877" s="135">
        <v>0</v>
      </c>
    </row>
    <row r="878" spans="1:8" ht="23.25" customHeight="1" x14ac:dyDescent="0.25">
      <c r="A878" s="193" t="s">
        <v>140</v>
      </c>
      <c r="B878" s="194"/>
      <c r="C878" s="133" t="s">
        <v>102</v>
      </c>
      <c r="D878" s="133" t="s">
        <v>118</v>
      </c>
      <c r="E878" s="150" t="s">
        <v>565</v>
      </c>
      <c r="F878" s="150" t="s">
        <v>139</v>
      </c>
      <c r="G878" s="149">
        <v>37988198.359999999</v>
      </c>
      <c r="H878" s="135">
        <v>0</v>
      </c>
    </row>
    <row r="879" spans="1:8" ht="23.25" customHeight="1" x14ac:dyDescent="0.25">
      <c r="A879" s="193" t="s">
        <v>1396</v>
      </c>
      <c r="B879" s="194"/>
      <c r="C879" s="133" t="s">
        <v>102</v>
      </c>
      <c r="D879" s="133" t="s">
        <v>118</v>
      </c>
      <c r="E879" s="150" t="s">
        <v>564</v>
      </c>
      <c r="F879" s="151"/>
      <c r="G879" s="149">
        <v>340527743.33999997</v>
      </c>
      <c r="H879" s="135">
        <v>0</v>
      </c>
    </row>
    <row r="880" spans="1:8" ht="23.25" customHeight="1" x14ac:dyDescent="0.25">
      <c r="A880" s="193" t="s">
        <v>142</v>
      </c>
      <c r="B880" s="194"/>
      <c r="C880" s="133" t="s">
        <v>102</v>
      </c>
      <c r="D880" s="133" t="s">
        <v>118</v>
      </c>
      <c r="E880" s="150" t="s">
        <v>564</v>
      </c>
      <c r="F880" s="150" t="s">
        <v>141</v>
      </c>
      <c r="G880" s="149">
        <v>340527743.33999997</v>
      </c>
      <c r="H880" s="135">
        <v>0</v>
      </c>
    </row>
    <row r="881" spans="1:8" ht="23.25" customHeight="1" x14ac:dyDescent="0.25">
      <c r="A881" s="193" t="s">
        <v>140</v>
      </c>
      <c r="B881" s="194"/>
      <c r="C881" s="133" t="s">
        <v>102</v>
      </c>
      <c r="D881" s="133" t="s">
        <v>118</v>
      </c>
      <c r="E881" s="150" t="s">
        <v>564</v>
      </c>
      <c r="F881" s="150" t="s">
        <v>139</v>
      </c>
      <c r="G881" s="149">
        <v>340527743.33999997</v>
      </c>
      <c r="H881" s="135">
        <v>0</v>
      </c>
    </row>
    <row r="882" spans="1:8" ht="23.25" customHeight="1" x14ac:dyDescent="0.25">
      <c r="A882" s="193" t="s">
        <v>563</v>
      </c>
      <c r="B882" s="194"/>
      <c r="C882" s="133" t="s">
        <v>102</v>
      </c>
      <c r="D882" s="133" t="s">
        <v>118</v>
      </c>
      <c r="E882" s="150" t="s">
        <v>562</v>
      </c>
      <c r="F882" s="151"/>
      <c r="G882" s="149">
        <v>35992938.939999998</v>
      </c>
      <c r="H882" s="135">
        <v>0</v>
      </c>
    </row>
    <row r="883" spans="1:8" ht="23.25" customHeight="1" x14ac:dyDescent="0.25">
      <c r="A883" s="193" t="s">
        <v>132</v>
      </c>
      <c r="B883" s="194"/>
      <c r="C883" s="133" t="s">
        <v>102</v>
      </c>
      <c r="D883" s="133" t="s">
        <v>118</v>
      </c>
      <c r="E883" s="150" t="s">
        <v>562</v>
      </c>
      <c r="F883" s="150" t="s">
        <v>109</v>
      </c>
      <c r="G883" s="149">
        <v>35992938.939999998</v>
      </c>
      <c r="H883" s="135">
        <v>0</v>
      </c>
    </row>
    <row r="884" spans="1:8" ht="15" customHeight="1" x14ac:dyDescent="0.25">
      <c r="A884" s="193" t="s">
        <v>166</v>
      </c>
      <c r="B884" s="194"/>
      <c r="C884" s="133" t="s">
        <v>102</v>
      </c>
      <c r="D884" s="133" t="s">
        <v>118</v>
      </c>
      <c r="E884" s="150" t="s">
        <v>562</v>
      </c>
      <c r="F884" s="150" t="s">
        <v>112</v>
      </c>
      <c r="G884" s="149">
        <v>35992938.939999998</v>
      </c>
      <c r="H884" s="135">
        <v>0</v>
      </c>
    </row>
    <row r="885" spans="1:8" ht="23.25" customHeight="1" x14ac:dyDescent="0.25">
      <c r="A885" s="193" t="s">
        <v>1250</v>
      </c>
      <c r="B885" s="194"/>
      <c r="C885" s="133" t="s">
        <v>102</v>
      </c>
      <c r="D885" s="133" t="s">
        <v>118</v>
      </c>
      <c r="E885" s="150" t="s">
        <v>1251</v>
      </c>
      <c r="F885" s="151"/>
      <c r="G885" s="149">
        <v>145134133.41999999</v>
      </c>
      <c r="H885" s="135">
        <v>0</v>
      </c>
    </row>
    <row r="886" spans="1:8" ht="23.25" customHeight="1" x14ac:dyDescent="0.25">
      <c r="A886" s="193" t="s">
        <v>142</v>
      </c>
      <c r="B886" s="194"/>
      <c r="C886" s="133" t="s">
        <v>102</v>
      </c>
      <c r="D886" s="133" t="s">
        <v>118</v>
      </c>
      <c r="E886" s="150" t="s">
        <v>1251</v>
      </c>
      <c r="F886" s="150" t="s">
        <v>141</v>
      </c>
      <c r="G886" s="149">
        <v>145134133.41999999</v>
      </c>
      <c r="H886" s="135">
        <v>0</v>
      </c>
    </row>
    <row r="887" spans="1:8" ht="23.25" customHeight="1" x14ac:dyDescent="0.25">
      <c r="A887" s="193" t="s">
        <v>140</v>
      </c>
      <c r="B887" s="194"/>
      <c r="C887" s="133" t="s">
        <v>102</v>
      </c>
      <c r="D887" s="133" t="s">
        <v>118</v>
      </c>
      <c r="E887" s="150" t="s">
        <v>1251</v>
      </c>
      <c r="F887" s="150" t="s">
        <v>139</v>
      </c>
      <c r="G887" s="149">
        <v>145134133.41999999</v>
      </c>
      <c r="H887" s="135">
        <v>0</v>
      </c>
    </row>
    <row r="888" spans="1:8" ht="23.25" customHeight="1" x14ac:dyDescent="0.25">
      <c r="A888" s="193" t="s">
        <v>561</v>
      </c>
      <c r="B888" s="194"/>
      <c r="C888" s="133" t="s">
        <v>102</v>
      </c>
      <c r="D888" s="133" t="s">
        <v>118</v>
      </c>
      <c r="E888" s="150" t="s">
        <v>560</v>
      </c>
      <c r="F888" s="151"/>
      <c r="G888" s="149">
        <v>25287912.370000001</v>
      </c>
      <c r="H888" s="135">
        <v>0</v>
      </c>
    </row>
    <row r="889" spans="1:8" ht="23.25" customHeight="1" x14ac:dyDescent="0.25">
      <c r="A889" s="193" t="s">
        <v>142</v>
      </c>
      <c r="B889" s="194"/>
      <c r="C889" s="133" t="s">
        <v>102</v>
      </c>
      <c r="D889" s="133" t="s">
        <v>118</v>
      </c>
      <c r="E889" s="150" t="s">
        <v>560</v>
      </c>
      <c r="F889" s="150" t="s">
        <v>141</v>
      </c>
      <c r="G889" s="149">
        <v>25287912.370000001</v>
      </c>
      <c r="H889" s="135">
        <v>0</v>
      </c>
    </row>
    <row r="890" spans="1:8" ht="23.25" customHeight="1" x14ac:dyDescent="0.25">
      <c r="A890" s="193" t="s">
        <v>140</v>
      </c>
      <c r="B890" s="194"/>
      <c r="C890" s="133" t="s">
        <v>102</v>
      </c>
      <c r="D890" s="133" t="s">
        <v>118</v>
      </c>
      <c r="E890" s="150" t="s">
        <v>560</v>
      </c>
      <c r="F890" s="150" t="s">
        <v>139</v>
      </c>
      <c r="G890" s="149">
        <v>25287912.370000001</v>
      </c>
      <c r="H890" s="135">
        <v>0</v>
      </c>
    </row>
    <row r="891" spans="1:8" ht="23.25" customHeight="1" x14ac:dyDescent="0.25">
      <c r="A891" s="193" t="s">
        <v>559</v>
      </c>
      <c r="B891" s="194"/>
      <c r="C891" s="133" t="s">
        <v>102</v>
      </c>
      <c r="D891" s="133" t="s">
        <v>118</v>
      </c>
      <c r="E891" s="150" t="s">
        <v>558</v>
      </c>
      <c r="F891" s="151"/>
      <c r="G891" s="149">
        <v>15598602.35</v>
      </c>
      <c r="H891" s="135">
        <v>0</v>
      </c>
    </row>
    <row r="892" spans="1:8" ht="23.25" customHeight="1" x14ac:dyDescent="0.25">
      <c r="A892" s="193" t="s">
        <v>142</v>
      </c>
      <c r="B892" s="194"/>
      <c r="C892" s="133" t="s">
        <v>102</v>
      </c>
      <c r="D892" s="133" t="s">
        <v>118</v>
      </c>
      <c r="E892" s="150" t="s">
        <v>558</v>
      </c>
      <c r="F892" s="150" t="s">
        <v>141</v>
      </c>
      <c r="G892" s="149">
        <v>15598602.35</v>
      </c>
      <c r="H892" s="135">
        <v>0</v>
      </c>
    </row>
    <row r="893" spans="1:8" ht="23.25" customHeight="1" x14ac:dyDescent="0.25">
      <c r="A893" s="193" t="s">
        <v>140</v>
      </c>
      <c r="B893" s="194"/>
      <c r="C893" s="133" t="s">
        <v>102</v>
      </c>
      <c r="D893" s="133" t="s">
        <v>118</v>
      </c>
      <c r="E893" s="150" t="s">
        <v>558</v>
      </c>
      <c r="F893" s="150" t="s">
        <v>139</v>
      </c>
      <c r="G893" s="149">
        <v>15598602.35</v>
      </c>
      <c r="H893" s="135">
        <v>0</v>
      </c>
    </row>
    <row r="894" spans="1:8" ht="23.25" customHeight="1" x14ac:dyDescent="0.25">
      <c r="A894" s="193" t="s">
        <v>1410</v>
      </c>
      <c r="B894" s="194"/>
      <c r="C894" s="133" t="s">
        <v>102</v>
      </c>
      <c r="D894" s="133" t="s">
        <v>118</v>
      </c>
      <c r="E894" s="150" t="s">
        <v>557</v>
      </c>
      <c r="F894" s="151"/>
      <c r="G894" s="149">
        <v>25211173.16</v>
      </c>
      <c r="H894" s="135">
        <v>0</v>
      </c>
    </row>
    <row r="895" spans="1:8" ht="23.25" customHeight="1" x14ac:dyDescent="0.25">
      <c r="A895" s="193" t="s">
        <v>142</v>
      </c>
      <c r="B895" s="194"/>
      <c r="C895" s="133" t="s">
        <v>102</v>
      </c>
      <c r="D895" s="133" t="s">
        <v>118</v>
      </c>
      <c r="E895" s="150" t="s">
        <v>557</v>
      </c>
      <c r="F895" s="150" t="s">
        <v>141</v>
      </c>
      <c r="G895" s="149">
        <v>25211173.16</v>
      </c>
      <c r="H895" s="135">
        <v>0</v>
      </c>
    </row>
    <row r="896" spans="1:8" ht="23.25" customHeight="1" x14ac:dyDescent="0.25">
      <c r="A896" s="193" t="s">
        <v>140</v>
      </c>
      <c r="B896" s="194"/>
      <c r="C896" s="133" t="s">
        <v>102</v>
      </c>
      <c r="D896" s="133" t="s">
        <v>118</v>
      </c>
      <c r="E896" s="150" t="s">
        <v>557</v>
      </c>
      <c r="F896" s="150" t="s">
        <v>139</v>
      </c>
      <c r="G896" s="149">
        <v>25211173.16</v>
      </c>
      <c r="H896" s="135">
        <v>0</v>
      </c>
    </row>
    <row r="897" spans="1:8" ht="23.25" customHeight="1" x14ac:dyDescent="0.25">
      <c r="A897" s="193" t="s">
        <v>1075</v>
      </c>
      <c r="B897" s="194"/>
      <c r="C897" s="133" t="s">
        <v>102</v>
      </c>
      <c r="D897" s="133" t="s">
        <v>118</v>
      </c>
      <c r="E897" s="150" t="s">
        <v>1074</v>
      </c>
      <c r="F897" s="151"/>
      <c r="G897" s="149">
        <v>99900</v>
      </c>
      <c r="H897" s="135">
        <v>0</v>
      </c>
    </row>
    <row r="898" spans="1:8" ht="23.25" customHeight="1" x14ac:dyDescent="0.25">
      <c r="A898" s="193" t="s">
        <v>142</v>
      </c>
      <c r="B898" s="194"/>
      <c r="C898" s="133" t="s">
        <v>102</v>
      </c>
      <c r="D898" s="133" t="s">
        <v>118</v>
      </c>
      <c r="E898" s="150" t="s">
        <v>1074</v>
      </c>
      <c r="F898" s="150" t="s">
        <v>141</v>
      </c>
      <c r="G898" s="149">
        <v>99900</v>
      </c>
      <c r="H898" s="135">
        <v>0</v>
      </c>
    </row>
    <row r="899" spans="1:8" ht="23.25" customHeight="1" x14ac:dyDescent="0.25">
      <c r="A899" s="193" t="s">
        <v>140</v>
      </c>
      <c r="B899" s="194"/>
      <c r="C899" s="133" t="s">
        <v>102</v>
      </c>
      <c r="D899" s="133" t="s">
        <v>118</v>
      </c>
      <c r="E899" s="150" t="s">
        <v>1074</v>
      </c>
      <c r="F899" s="150" t="s">
        <v>139</v>
      </c>
      <c r="G899" s="149">
        <v>99900</v>
      </c>
      <c r="H899" s="135">
        <v>0</v>
      </c>
    </row>
    <row r="900" spans="1:8" ht="23.25" customHeight="1" x14ac:dyDescent="0.25">
      <c r="A900" s="193" t="s">
        <v>1073</v>
      </c>
      <c r="B900" s="194"/>
      <c r="C900" s="133" t="s">
        <v>102</v>
      </c>
      <c r="D900" s="133" t="s">
        <v>118</v>
      </c>
      <c r="E900" s="150" t="s">
        <v>1072</v>
      </c>
      <c r="F900" s="151"/>
      <c r="G900" s="149">
        <v>600000</v>
      </c>
      <c r="H900" s="135">
        <v>0</v>
      </c>
    </row>
    <row r="901" spans="1:8" ht="23.25" customHeight="1" x14ac:dyDescent="0.25">
      <c r="A901" s="193" t="s">
        <v>132</v>
      </c>
      <c r="B901" s="194"/>
      <c r="C901" s="133" t="s">
        <v>102</v>
      </c>
      <c r="D901" s="133" t="s">
        <v>118</v>
      </c>
      <c r="E901" s="150" t="s">
        <v>1072</v>
      </c>
      <c r="F901" s="150" t="s">
        <v>109</v>
      </c>
      <c r="G901" s="149">
        <v>600000</v>
      </c>
      <c r="H901" s="135">
        <v>0</v>
      </c>
    </row>
    <row r="902" spans="1:8" ht="15" customHeight="1" x14ac:dyDescent="0.25">
      <c r="A902" s="193" t="s">
        <v>166</v>
      </c>
      <c r="B902" s="194"/>
      <c r="C902" s="133" t="s">
        <v>102</v>
      </c>
      <c r="D902" s="133" t="s">
        <v>118</v>
      </c>
      <c r="E902" s="150" t="s">
        <v>1072</v>
      </c>
      <c r="F902" s="150" t="s">
        <v>112</v>
      </c>
      <c r="G902" s="149">
        <v>600000</v>
      </c>
      <c r="H902" s="135">
        <v>0</v>
      </c>
    </row>
    <row r="903" spans="1:8" ht="23.25" customHeight="1" x14ac:dyDescent="0.25">
      <c r="A903" s="193" t="s">
        <v>1252</v>
      </c>
      <c r="B903" s="194"/>
      <c r="C903" s="133" t="s">
        <v>102</v>
      </c>
      <c r="D903" s="133" t="s">
        <v>118</v>
      </c>
      <c r="E903" s="150" t="s">
        <v>1071</v>
      </c>
      <c r="F903" s="151"/>
      <c r="G903" s="149">
        <v>83691014.040000007</v>
      </c>
      <c r="H903" s="135">
        <v>0</v>
      </c>
    </row>
    <row r="904" spans="1:8" ht="45.75" customHeight="1" x14ac:dyDescent="0.25">
      <c r="A904" s="193" t="s">
        <v>146</v>
      </c>
      <c r="B904" s="194"/>
      <c r="C904" s="133" t="s">
        <v>102</v>
      </c>
      <c r="D904" s="133" t="s">
        <v>118</v>
      </c>
      <c r="E904" s="150" t="s">
        <v>1071</v>
      </c>
      <c r="F904" s="150" t="s">
        <v>145</v>
      </c>
      <c r="G904" s="149">
        <v>71684354.709999993</v>
      </c>
      <c r="H904" s="135">
        <v>0</v>
      </c>
    </row>
    <row r="905" spans="1:8" ht="15" customHeight="1" x14ac:dyDescent="0.25">
      <c r="A905" s="193" t="s">
        <v>144</v>
      </c>
      <c r="B905" s="194"/>
      <c r="C905" s="133" t="s">
        <v>102</v>
      </c>
      <c r="D905" s="133" t="s">
        <v>118</v>
      </c>
      <c r="E905" s="150" t="s">
        <v>1071</v>
      </c>
      <c r="F905" s="150" t="s">
        <v>143</v>
      </c>
      <c r="G905" s="149">
        <v>71684354.709999993</v>
      </c>
      <c r="H905" s="135">
        <v>0</v>
      </c>
    </row>
    <row r="906" spans="1:8" ht="23.25" customHeight="1" x14ac:dyDescent="0.25">
      <c r="A906" s="193" t="s">
        <v>142</v>
      </c>
      <c r="B906" s="194"/>
      <c r="C906" s="133" t="s">
        <v>102</v>
      </c>
      <c r="D906" s="133" t="s">
        <v>118</v>
      </c>
      <c r="E906" s="150" t="s">
        <v>1071</v>
      </c>
      <c r="F906" s="150" t="s">
        <v>141</v>
      </c>
      <c r="G906" s="149">
        <v>11915599.33</v>
      </c>
      <c r="H906" s="135">
        <v>0</v>
      </c>
    </row>
    <row r="907" spans="1:8" ht="23.25" customHeight="1" x14ac:dyDescent="0.25">
      <c r="A907" s="193" t="s">
        <v>140</v>
      </c>
      <c r="B907" s="194"/>
      <c r="C907" s="133" t="s">
        <v>102</v>
      </c>
      <c r="D907" s="133" t="s">
        <v>118</v>
      </c>
      <c r="E907" s="150" t="s">
        <v>1071</v>
      </c>
      <c r="F907" s="150" t="s">
        <v>139</v>
      </c>
      <c r="G907" s="149">
        <v>11915599.33</v>
      </c>
      <c r="H907" s="135">
        <v>0</v>
      </c>
    </row>
    <row r="908" spans="1:8" ht="15" customHeight="1" x14ac:dyDescent="0.25">
      <c r="A908" s="193" t="s">
        <v>332</v>
      </c>
      <c r="B908" s="194"/>
      <c r="C908" s="133" t="s">
        <v>102</v>
      </c>
      <c r="D908" s="133" t="s">
        <v>118</v>
      </c>
      <c r="E908" s="150" t="s">
        <v>1071</v>
      </c>
      <c r="F908" s="150" t="s">
        <v>98</v>
      </c>
      <c r="G908" s="149">
        <v>91060</v>
      </c>
      <c r="H908" s="135">
        <v>0</v>
      </c>
    </row>
    <row r="909" spans="1:8" ht="15" customHeight="1" x14ac:dyDescent="0.25">
      <c r="A909" s="193" t="s">
        <v>331</v>
      </c>
      <c r="B909" s="194"/>
      <c r="C909" s="133" t="s">
        <v>102</v>
      </c>
      <c r="D909" s="133" t="s">
        <v>118</v>
      </c>
      <c r="E909" s="150" t="s">
        <v>1071</v>
      </c>
      <c r="F909" s="150" t="s">
        <v>330</v>
      </c>
      <c r="G909" s="149">
        <v>91060</v>
      </c>
      <c r="H909" s="135">
        <v>0</v>
      </c>
    </row>
    <row r="910" spans="1:8" ht="34.5" customHeight="1" x14ac:dyDescent="0.25">
      <c r="A910" s="193" t="s">
        <v>1070</v>
      </c>
      <c r="B910" s="194"/>
      <c r="C910" s="133" t="s">
        <v>102</v>
      </c>
      <c r="D910" s="133" t="s">
        <v>118</v>
      </c>
      <c r="E910" s="150" t="s">
        <v>1069</v>
      </c>
      <c r="F910" s="151"/>
      <c r="G910" s="149">
        <v>308483507.10000002</v>
      </c>
      <c r="H910" s="135">
        <v>0</v>
      </c>
    </row>
    <row r="911" spans="1:8" ht="23.25" customHeight="1" x14ac:dyDescent="0.25">
      <c r="A911" s="193" t="s">
        <v>132</v>
      </c>
      <c r="B911" s="194"/>
      <c r="C911" s="133" t="s">
        <v>102</v>
      </c>
      <c r="D911" s="133" t="s">
        <v>118</v>
      </c>
      <c r="E911" s="150" t="s">
        <v>1069</v>
      </c>
      <c r="F911" s="150" t="s">
        <v>109</v>
      </c>
      <c r="G911" s="149">
        <v>308483507.10000002</v>
      </c>
      <c r="H911" s="135">
        <v>0</v>
      </c>
    </row>
    <row r="912" spans="1:8" ht="15" customHeight="1" x14ac:dyDescent="0.25">
      <c r="A912" s="193" t="s">
        <v>166</v>
      </c>
      <c r="B912" s="194"/>
      <c r="C912" s="133" t="s">
        <v>102</v>
      </c>
      <c r="D912" s="133" t="s">
        <v>118</v>
      </c>
      <c r="E912" s="150" t="s">
        <v>1069</v>
      </c>
      <c r="F912" s="150" t="s">
        <v>112</v>
      </c>
      <c r="G912" s="149">
        <v>308483507.10000002</v>
      </c>
      <c r="H912" s="135">
        <v>0</v>
      </c>
    </row>
    <row r="913" spans="1:8" ht="15" customHeight="1" x14ac:dyDescent="0.25">
      <c r="A913" s="193" t="s">
        <v>1127</v>
      </c>
      <c r="B913" s="194"/>
      <c r="C913" s="133" t="s">
        <v>102</v>
      </c>
      <c r="D913" s="133" t="s">
        <v>118</v>
      </c>
      <c r="E913" s="150" t="s">
        <v>1177</v>
      </c>
      <c r="F913" s="151"/>
      <c r="G913" s="149">
        <v>3555470</v>
      </c>
      <c r="H913" s="135">
        <v>0</v>
      </c>
    </row>
    <row r="914" spans="1:8" ht="23.25" customHeight="1" x14ac:dyDescent="0.25">
      <c r="A914" s="193" t="s">
        <v>142</v>
      </c>
      <c r="B914" s="194"/>
      <c r="C914" s="133" t="s">
        <v>102</v>
      </c>
      <c r="D914" s="133" t="s">
        <v>118</v>
      </c>
      <c r="E914" s="150" t="s">
        <v>1177</v>
      </c>
      <c r="F914" s="150" t="s">
        <v>141</v>
      </c>
      <c r="G914" s="149">
        <v>3555470</v>
      </c>
      <c r="H914" s="135">
        <v>0</v>
      </c>
    </row>
    <row r="915" spans="1:8" ht="23.25" customHeight="1" x14ac:dyDescent="0.25">
      <c r="A915" s="193" t="s">
        <v>140</v>
      </c>
      <c r="B915" s="194"/>
      <c r="C915" s="133" t="s">
        <v>102</v>
      </c>
      <c r="D915" s="133" t="s">
        <v>118</v>
      </c>
      <c r="E915" s="150" t="s">
        <v>1177</v>
      </c>
      <c r="F915" s="150" t="s">
        <v>139</v>
      </c>
      <c r="G915" s="149">
        <v>3555470</v>
      </c>
      <c r="H915" s="135">
        <v>0</v>
      </c>
    </row>
    <row r="916" spans="1:8" ht="15" customHeight="1" x14ac:dyDescent="0.25">
      <c r="A916" s="193" t="s">
        <v>556</v>
      </c>
      <c r="B916" s="194"/>
      <c r="C916" s="133" t="s">
        <v>102</v>
      </c>
      <c r="D916" s="133" t="s">
        <v>102</v>
      </c>
      <c r="E916" s="134"/>
      <c r="F916" s="134"/>
      <c r="G916" s="149">
        <v>204082768.69</v>
      </c>
      <c r="H916" s="135">
        <v>424000</v>
      </c>
    </row>
    <row r="917" spans="1:8" ht="23.25" customHeight="1" x14ac:dyDescent="0.25">
      <c r="A917" s="193" t="s">
        <v>547</v>
      </c>
      <c r="B917" s="194"/>
      <c r="C917" s="133" t="s">
        <v>102</v>
      </c>
      <c r="D917" s="133" t="s">
        <v>102</v>
      </c>
      <c r="E917" s="133" t="s">
        <v>546</v>
      </c>
      <c r="F917" s="133"/>
      <c r="G917" s="149">
        <v>424000</v>
      </c>
      <c r="H917" s="135">
        <v>424000</v>
      </c>
    </row>
    <row r="918" spans="1:8" ht="15" customHeight="1" x14ac:dyDescent="0.25">
      <c r="A918" s="193" t="s">
        <v>178</v>
      </c>
      <c r="B918" s="194"/>
      <c r="C918" s="133" t="s">
        <v>102</v>
      </c>
      <c r="D918" s="133" t="s">
        <v>102</v>
      </c>
      <c r="E918" s="150" t="s">
        <v>624</v>
      </c>
      <c r="F918" s="150"/>
      <c r="G918" s="149">
        <v>424000</v>
      </c>
      <c r="H918" s="135">
        <v>424000</v>
      </c>
    </row>
    <row r="919" spans="1:8" ht="23.25" customHeight="1" x14ac:dyDescent="0.25">
      <c r="A919" s="193" t="s">
        <v>176</v>
      </c>
      <c r="B919" s="194"/>
      <c r="C919" s="133" t="s">
        <v>102</v>
      </c>
      <c r="D919" s="133" t="s">
        <v>102</v>
      </c>
      <c r="E919" s="150" t="s">
        <v>623</v>
      </c>
      <c r="F919" s="151"/>
      <c r="G919" s="149">
        <v>424000</v>
      </c>
      <c r="H919" s="135">
        <v>424000</v>
      </c>
    </row>
    <row r="920" spans="1:8" ht="57" customHeight="1" x14ac:dyDescent="0.25">
      <c r="A920" s="193" t="s">
        <v>1459</v>
      </c>
      <c r="B920" s="194"/>
      <c r="C920" s="133" t="s">
        <v>102</v>
      </c>
      <c r="D920" s="133" t="s">
        <v>102</v>
      </c>
      <c r="E920" s="150" t="s">
        <v>1460</v>
      </c>
      <c r="F920" s="151"/>
      <c r="G920" s="149">
        <v>424000</v>
      </c>
      <c r="H920" s="135">
        <v>424000</v>
      </c>
    </row>
    <row r="921" spans="1:8" ht="45.75" customHeight="1" x14ac:dyDescent="0.25">
      <c r="A921" s="193" t="s">
        <v>146</v>
      </c>
      <c r="B921" s="194"/>
      <c r="C921" s="133" t="s">
        <v>102</v>
      </c>
      <c r="D921" s="133" t="s">
        <v>102</v>
      </c>
      <c r="E921" s="150" t="s">
        <v>1460</v>
      </c>
      <c r="F921" s="150" t="s">
        <v>145</v>
      </c>
      <c r="G921" s="149">
        <v>391000</v>
      </c>
      <c r="H921" s="135">
        <v>391000</v>
      </c>
    </row>
    <row r="922" spans="1:8" ht="23.25" customHeight="1" x14ac:dyDescent="0.25">
      <c r="A922" s="193" t="s">
        <v>337</v>
      </c>
      <c r="B922" s="194"/>
      <c r="C922" s="133" t="s">
        <v>102</v>
      </c>
      <c r="D922" s="133" t="s">
        <v>102</v>
      </c>
      <c r="E922" s="150" t="s">
        <v>1460</v>
      </c>
      <c r="F922" s="150" t="s">
        <v>333</v>
      </c>
      <c r="G922" s="149">
        <v>391000</v>
      </c>
      <c r="H922" s="135">
        <v>391000</v>
      </c>
    </row>
    <row r="923" spans="1:8" ht="23.25" customHeight="1" x14ac:dyDescent="0.25">
      <c r="A923" s="193" t="s">
        <v>142</v>
      </c>
      <c r="B923" s="194"/>
      <c r="C923" s="133" t="s">
        <v>102</v>
      </c>
      <c r="D923" s="133" t="s">
        <v>102</v>
      </c>
      <c r="E923" s="150" t="s">
        <v>1460</v>
      </c>
      <c r="F923" s="150" t="s">
        <v>141</v>
      </c>
      <c r="G923" s="149">
        <v>33000</v>
      </c>
      <c r="H923" s="135">
        <v>33000</v>
      </c>
    </row>
    <row r="924" spans="1:8" ht="23.25" customHeight="1" x14ac:dyDescent="0.25">
      <c r="A924" s="193" t="s">
        <v>140</v>
      </c>
      <c r="B924" s="194"/>
      <c r="C924" s="133" t="s">
        <v>102</v>
      </c>
      <c r="D924" s="133" t="s">
        <v>102</v>
      </c>
      <c r="E924" s="150" t="s">
        <v>1460</v>
      </c>
      <c r="F924" s="150" t="s">
        <v>139</v>
      </c>
      <c r="G924" s="149">
        <v>33000</v>
      </c>
      <c r="H924" s="135">
        <v>33000</v>
      </c>
    </row>
    <row r="925" spans="1:8" ht="23.25" customHeight="1" x14ac:dyDescent="0.25">
      <c r="A925" s="193" t="s">
        <v>180</v>
      </c>
      <c r="B925" s="194"/>
      <c r="C925" s="133" t="s">
        <v>102</v>
      </c>
      <c r="D925" s="133" t="s">
        <v>102</v>
      </c>
      <c r="E925" s="133" t="s">
        <v>179</v>
      </c>
      <c r="F925" s="133"/>
      <c r="G925" s="149">
        <v>203326786.55000001</v>
      </c>
      <c r="H925" s="135">
        <v>0</v>
      </c>
    </row>
    <row r="926" spans="1:8" ht="15" customHeight="1" x14ac:dyDescent="0.25">
      <c r="A926" s="193" t="s">
        <v>178</v>
      </c>
      <c r="B926" s="194"/>
      <c r="C926" s="133" t="s">
        <v>102</v>
      </c>
      <c r="D926" s="133" t="s">
        <v>102</v>
      </c>
      <c r="E926" s="150" t="s">
        <v>177</v>
      </c>
      <c r="F926" s="150"/>
      <c r="G926" s="149">
        <v>203326786.55000001</v>
      </c>
      <c r="H926" s="135">
        <v>0</v>
      </c>
    </row>
    <row r="927" spans="1:8" ht="23.25" customHeight="1" x14ac:dyDescent="0.25">
      <c r="A927" s="193" t="s">
        <v>176</v>
      </c>
      <c r="B927" s="194"/>
      <c r="C927" s="133" t="s">
        <v>102</v>
      </c>
      <c r="D927" s="133" t="s">
        <v>102</v>
      </c>
      <c r="E927" s="150" t="s">
        <v>175</v>
      </c>
      <c r="F927" s="151"/>
      <c r="G927" s="149">
        <v>203326786.55000001</v>
      </c>
      <c r="H927" s="135">
        <v>0</v>
      </c>
    </row>
    <row r="928" spans="1:8" ht="23.25" customHeight="1" x14ac:dyDescent="0.25">
      <c r="A928" s="193" t="s">
        <v>555</v>
      </c>
      <c r="B928" s="194"/>
      <c r="C928" s="133" t="s">
        <v>102</v>
      </c>
      <c r="D928" s="133" t="s">
        <v>102</v>
      </c>
      <c r="E928" s="150" t="s">
        <v>554</v>
      </c>
      <c r="F928" s="151"/>
      <c r="G928" s="149">
        <v>3726000</v>
      </c>
      <c r="H928" s="135">
        <v>0</v>
      </c>
    </row>
    <row r="929" spans="1:8" ht="45.75" customHeight="1" x14ac:dyDescent="0.25">
      <c r="A929" s="193" t="s">
        <v>146</v>
      </c>
      <c r="B929" s="194"/>
      <c r="C929" s="133" t="s">
        <v>102</v>
      </c>
      <c r="D929" s="133" t="s">
        <v>102</v>
      </c>
      <c r="E929" s="150" t="s">
        <v>554</v>
      </c>
      <c r="F929" s="150" t="s">
        <v>145</v>
      </c>
      <c r="G929" s="149">
        <v>3726000</v>
      </c>
      <c r="H929" s="135">
        <v>0</v>
      </c>
    </row>
    <row r="930" spans="1:8" ht="23.25" customHeight="1" x14ac:dyDescent="0.25">
      <c r="A930" s="193" t="s">
        <v>337</v>
      </c>
      <c r="B930" s="194"/>
      <c r="C930" s="133" t="s">
        <v>102</v>
      </c>
      <c r="D930" s="133" t="s">
        <v>102</v>
      </c>
      <c r="E930" s="150" t="s">
        <v>554</v>
      </c>
      <c r="F930" s="150" t="s">
        <v>333</v>
      </c>
      <c r="G930" s="149">
        <v>3726000</v>
      </c>
      <c r="H930" s="135">
        <v>0</v>
      </c>
    </row>
    <row r="931" spans="1:8" ht="34.5" customHeight="1" x14ac:dyDescent="0.25">
      <c r="A931" s="193" t="s">
        <v>1411</v>
      </c>
      <c r="B931" s="194"/>
      <c r="C931" s="133" t="s">
        <v>102</v>
      </c>
      <c r="D931" s="133" t="s">
        <v>102</v>
      </c>
      <c r="E931" s="150" t="s">
        <v>553</v>
      </c>
      <c r="F931" s="151"/>
      <c r="G931" s="149">
        <v>90063077.459999993</v>
      </c>
      <c r="H931" s="135">
        <v>0</v>
      </c>
    </row>
    <row r="932" spans="1:8" ht="45.75" customHeight="1" x14ac:dyDescent="0.25">
      <c r="A932" s="193" t="s">
        <v>146</v>
      </c>
      <c r="B932" s="194"/>
      <c r="C932" s="133" t="s">
        <v>102</v>
      </c>
      <c r="D932" s="133" t="s">
        <v>102</v>
      </c>
      <c r="E932" s="150" t="s">
        <v>553</v>
      </c>
      <c r="F932" s="150" t="s">
        <v>145</v>
      </c>
      <c r="G932" s="149">
        <v>84217906.879999995</v>
      </c>
      <c r="H932" s="135">
        <v>0</v>
      </c>
    </row>
    <row r="933" spans="1:8" ht="15" customHeight="1" x14ac:dyDescent="0.25">
      <c r="A933" s="193" t="s">
        <v>144</v>
      </c>
      <c r="B933" s="194"/>
      <c r="C933" s="133" t="s">
        <v>102</v>
      </c>
      <c r="D933" s="133" t="s">
        <v>102</v>
      </c>
      <c r="E933" s="150" t="s">
        <v>553</v>
      </c>
      <c r="F933" s="150" t="s">
        <v>143</v>
      </c>
      <c r="G933" s="149">
        <v>84217906.879999995</v>
      </c>
      <c r="H933" s="135">
        <v>0</v>
      </c>
    </row>
    <row r="934" spans="1:8" ht="23.25" customHeight="1" x14ac:dyDescent="0.25">
      <c r="A934" s="193" t="s">
        <v>142</v>
      </c>
      <c r="B934" s="194"/>
      <c r="C934" s="133" t="s">
        <v>102</v>
      </c>
      <c r="D934" s="133" t="s">
        <v>102</v>
      </c>
      <c r="E934" s="150" t="s">
        <v>553</v>
      </c>
      <c r="F934" s="150" t="s">
        <v>141</v>
      </c>
      <c r="G934" s="149">
        <v>5745170.5800000001</v>
      </c>
      <c r="H934" s="135">
        <v>0</v>
      </c>
    </row>
    <row r="935" spans="1:8" ht="23.25" customHeight="1" x14ac:dyDescent="0.25">
      <c r="A935" s="193" t="s">
        <v>140</v>
      </c>
      <c r="B935" s="194"/>
      <c r="C935" s="133" t="s">
        <v>102</v>
      </c>
      <c r="D935" s="133" t="s">
        <v>102</v>
      </c>
      <c r="E935" s="150" t="s">
        <v>553</v>
      </c>
      <c r="F935" s="150" t="s">
        <v>139</v>
      </c>
      <c r="G935" s="149">
        <v>5745170.5800000001</v>
      </c>
      <c r="H935" s="135">
        <v>0</v>
      </c>
    </row>
    <row r="936" spans="1:8" ht="15" customHeight="1" x14ac:dyDescent="0.25">
      <c r="A936" s="193" t="s">
        <v>332</v>
      </c>
      <c r="B936" s="194"/>
      <c r="C936" s="133" t="s">
        <v>102</v>
      </c>
      <c r="D936" s="133" t="s">
        <v>102</v>
      </c>
      <c r="E936" s="150" t="s">
        <v>553</v>
      </c>
      <c r="F936" s="150" t="s">
        <v>98</v>
      </c>
      <c r="G936" s="149">
        <v>100000</v>
      </c>
      <c r="H936" s="135">
        <v>0</v>
      </c>
    </row>
    <row r="937" spans="1:8" ht="15" customHeight="1" x14ac:dyDescent="0.25">
      <c r="A937" s="193" t="s">
        <v>331</v>
      </c>
      <c r="B937" s="194"/>
      <c r="C937" s="133" t="s">
        <v>102</v>
      </c>
      <c r="D937" s="133" t="s">
        <v>102</v>
      </c>
      <c r="E937" s="150" t="s">
        <v>553</v>
      </c>
      <c r="F937" s="150" t="s">
        <v>330</v>
      </c>
      <c r="G937" s="149">
        <v>100000</v>
      </c>
      <c r="H937" s="135">
        <v>0</v>
      </c>
    </row>
    <row r="938" spans="1:8" ht="45.75" customHeight="1" x14ac:dyDescent="0.25">
      <c r="A938" s="193" t="s">
        <v>552</v>
      </c>
      <c r="B938" s="194"/>
      <c r="C938" s="133" t="s">
        <v>102</v>
      </c>
      <c r="D938" s="133" t="s">
        <v>102</v>
      </c>
      <c r="E938" s="150" t="s">
        <v>551</v>
      </c>
      <c r="F938" s="151"/>
      <c r="G938" s="149">
        <v>73870803.590000004</v>
      </c>
      <c r="H938" s="135">
        <v>0</v>
      </c>
    </row>
    <row r="939" spans="1:8" ht="45.75" customHeight="1" x14ac:dyDescent="0.25">
      <c r="A939" s="193" t="s">
        <v>146</v>
      </c>
      <c r="B939" s="194"/>
      <c r="C939" s="133" t="s">
        <v>102</v>
      </c>
      <c r="D939" s="133" t="s">
        <v>102</v>
      </c>
      <c r="E939" s="150" t="s">
        <v>551</v>
      </c>
      <c r="F939" s="150" t="s">
        <v>145</v>
      </c>
      <c r="G939" s="149">
        <v>66108825</v>
      </c>
      <c r="H939" s="135">
        <v>0</v>
      </c>
    </row>
    <row r="940" spans="1:8" ht="15" customHeight="1" x14ac:dyDescent="0.25">
      <c r="A940" s="193" t="s">
        <v>144</v>
      </c>
      <c r="B940" s="194"/>
      <c r="C940" s="133" t="s">
        <v>102</v>
      </c>
      <c r="D940" s="133" t="s">
        <v>102</v>
      </c>
      <c r="E940" s="150" t="s">
        <v>551</v>
      </c>
      <c r="F940" s="150" t="s">
        <v>143</v>
      </c>
      <c r="G940" s="149">
        <v>66108825</v>
      </c>
      <c r="H940" s="135">
        <v>0</v>
      </c>
    </row>
    <row r="941" spans="1:8" ht="23.25" customHeight="1" x14ac:dyDescent="0.25">
      <c r="A941" s="193" t="s">
        <v>142</v>
      </c>
      <c r="B941" s="194"/>
      <c r="C941" s="133" t="s">
        <v>102</v>
      </c>
      <c r="D941" s="133" t="s">
        <v>102</v>
      </c>
      <c r="E941" s="150" t="s">
        <v>551</v>
      </c>
      <c r="F941" s="150" t="s">
        <v>141</v>
      </c>
      <c r="G941" s="149">
        <v>6789166.5899999999</v>
      </c>
      <c r="H941" s="135">
        <v>0</v>
      </c>
    </row>
    <row r="942" spans="1:8" ht="23.25" customHeight="1" x14ac:dyDescent="0.25">
      <c r="A942" s="193" t="s">
        <v>140</v>
      </c>
      <c r="B942" s="194"/>
      <c r="C942" s="133" t="s">
        <v>102</v>
      </c>
      <c r="D942" s="133" t="s">
        <v>102</v>
      </c>
      <c r="E942" s="150" t="s">
        <v>551</v>
      </c>
      <c r="F942" s="150" t="s">
        <v>139</v>
      </c>
      <c r="G942" s="149">
        <v>6789166.5899999999</v>
      </c>
      <c r="H942" s="135">
        <v>0</v>
      </c>
    </row>
    <row r="943" spans="1:8" ht="15" customHeight="1" x14ac:dyDescent="0.25">
      <c r="A943" s="193" t="s">
        <v>332</v>
      </c>
      <c r="B943" s="194"/>
      <c r="C943" s="133" t="s">
        <v>102</v>
      </c>
      <c r="D943" s="133" t="s">
        <v>102</v>
      </c>
      <c r="E943" s="150" t="s">
        <v>551</v>
      </c>
      <c r="F943" s="150" t="s">
        <v>98</v>
      </c>
      <c r="G943" s="149">
        <v>972812</v>
      </c>
      <c r="H943" s="135">
        <v>0</v>
      </c>
    </row>
    <row r="944" spans="1:8" ht="15" customHeight="1" x14ac:dyDescent="0.25">
      <c r="A944" s="193" t="s">
        <v>331</v>
      </c>
      <c r="B944" s="194"/>
      <c r="C944" s="133" t="s">
        <v>102</v>
      </c>
      <c r="D944" s="133" t="s">
        <v>102</v>
      </c>
      <c r="E944" s="150" t="s">
        <v>551</v>
      </c>
      <c r="F944" s="150" t="s">
        <v>330</v>
      </c>
      <c r="G944" s="149">
        <v>972812</v>
      </c>
      <c r="H944" s="135">
        <v>0</v>
      </c>
    </row>
    <row r="945" spans="1:8" ht="45.75" customHeight="1" x14ac:dyDescent="0.25">
      <c r="A945" s="193" t="s">
        <v>550</v>
      </c>
      <c r="B945" s="194"/>
      <c r="C945" s="133" t="s">
        <v>102</v>
      </c>
      <c r="D945" s="133" t="s">
        <v>102</v>
      </c>
      <c r="E945" s="150" t="s">
        <v>549</v>
      </c>
      <c r="F945" s="151"/>
      <c r="G945" s="149">
        <v>35666905.5</v>
      </c>
      <c r="H945" s="135">
        <v>0</v>
      </c>
    </row>
    <row r="946" spans="1:8" ht="45.75" customHeight="1" x14ac:dyDescent="0.25">
      <c r="A946" s="193" t="s">
        <v>146</v>
      </c>
      <c r="B946" s="194"/>
      <c r="C946" s="133" t="s">
        <v>102</v>
      </c>
      <c r="D946" s="133" t="s">
        <v>102</v>
      </c>
      <c r="E946" s="150" t="s">
        <v>549</v>
      </c>
      <c r="F946" s="150" t="s">
        <v>145</v>
      </c>
      <c r="G946" s="149">
        <v>30551785.190000001</v>
      </c>
      <c r="H946" s="135">
        <v>0</v>
      </c>
    </row>
    <row r="947" spans="1:8" ht="15" customHeight="1" x14ac:dyDescent="0.25">
      <c r="A947" s="193" t="s">
        <v>144</v>
      </c>
      <c r="B947" s="194"/>
      <c r="C947" s="133" t="s">
        <v>102</v>
      </c>
      <c r="D947" s="133" t="s">
        <v>102</v>
      </c>
      <c r="E947" s="150" t="s">
        <v>549</v>
      </c>
      <c r="F947" s="150" t="s">
        <v>143</v>
      </c>
      <c r="G947" s="149">
        <v>30551785.190000001</v>
      </c>
      <c r="H947" s="135">
        <v>0</v>
      </c>
    </row>
    <row r="948" spans="1:8" ht="23.25" customHeight="1" x14ac:dyDescent="0.25">
      <c r="A948" s="193" t="s">
        <v>142</v>
      </c>
      <c r="B948" s="194"/>
      <c r="C948" s="133" t="s">
        <v>102</v>
      </c>
      <c r="D948" s="133" t="s">
        <v>102</v>
      </c>
      <c r="E948" s="150" t="s">
        <v>549</v>
      </c>
      <c r="F948" s="150" t="s">
        <v>141</v>
      </c>
      <c r="G948" s="149">
        <v>4986034.91</v>
      </c>
      <c r="H948" s="135">
        <v>0</v>
      </c>
    </row>
    <row r="949" spans="1:8" ht="23.25" customHeight="1" x14ac:dyDescent="0.25">
      <c r="A949" s="193" t="s">
        <v>140</v>
      </c>
      <c r="B949" s="194"/>
      <c r="C949" s="133" t="s">
        <v>102</v>
      </c>
      <c r="D949" s="133" t="s">
        <v>102</v>
      </c>
      <c r="E949" s="150" t="s">
        <v>549</v>
      </c>
      <c r="F949" s="150" t="s">
        <v>139</v>
      </c>
      <c r="G949" s="149">
        <v>4986034.91</v>
      </c>
      <c r="H949" s="135">
        <v>0</v>
      </c>
    </row>
    <row r="950" spans="1:8" ht="15" customHeight="1" x14ac:dyDescent="0.25">
      <c r="A950" s="193" t="s">
        <v>138</v>
      </c>
      <c r="B950" s="194"/>
      <c r="C950" s="133" t="s">
        <v>102</v>
      </c>
      <c r="D950" s="133" t="s">
        <v>102</v>
      </c>
      <c r="E950" s="150" t="s">
        <v>549</v>
      </c>
      <c r="F950" s="150" t="s">
        <v>137</v>
      </c>
      <c r="G950" s="149">
        <v>4085.4</v>
      </c>
      <c r="H950" s="135">
        <v>0</v>
      </c>
    </row>
    <row r="951" spans="1:8" ht="23.25" customHeight="1" x14ac:dyDescent="0.25">
      <c r="A951" s="193" t="s">
        <v>432</v>
      </c>
      <c r="B951" s="194"/>
      <c r="C951" s="133" t="s">
        <v>102</v>
      </c>
      <c r="D951" s="133" t="s">
        <v>102</v>
      </c>
      <c r="E951" s="150" t="s">
        <v>549</v>
      </c>
      <c r="F951" s="150" t="s">
        <v>430</v>
      </c>
      <c r="G951" s="149">
        <v>4085.4</v>
      </c>
      <c r="H951" s="135">
        <v>0</v>
      </c>
    </row>
    <row r="952" spans="1:8" ht="15" customHeight="1" x14ac:dyDescent="0.25">
      <c r="A952" s="193" t="s">
        <v>332</v>
      </c>
      <c r="B952" s="194"/>
      <c r="C952" s="133" t="s">
        <v>102</v>
      </c>
      <c r="D952" s="133" t="s">
        <v>102</v>
      </c>
      <c r="E952" s="150" t="s">
        <v>549</v>
      </c>
      <c r="F952" s="150" t="s">
        <v>98</v>
      </c>
      <c r="G952" s="149">
        <v>125000</v>
      </c>
      <c r="H952" s="135">
        <v>0</v>
      </c>
    </row>
    <row r="953" spans="1:8" ht="15" customHeight="1" x14ac:dyDescent="0.25">
      <c r="A953" s="193" t="s">
        <v>331</v>
      </c>
      <c r="B953" s="194"/>
      <c r="C953" s="133" t="s">
        <v>102</v>
      </c>
      <c r="D953" s="133" t="s">
        <v>102</v>
      </c>
      <c r="E953" s="150" t="s">
        <v>549</v>
      </c>
      <c r="F953" s="150" t="s">
        <v>330</v>
      </c>
      <c r="G953" s="149">
        <v>125000</v>
      </c>
      <c r="H953" s="135">
        <v>0</v>
      </c>
    </row>
    <row r="954" spans="1:8" ht="15" customHeight="1" x14ac:dyDescent="0.25">
      <c r="A954" s="193" t="s">
        <v>443</v>
      </c>
      <c r="B954" s="194"/>
      <c r="C954" s="133" t="s">
        <v>102</v>
      </c>
      <c r="D954" s="133" t="s">
        <v>102</v>
      </c>
      <c r="E954" s="133" t="s">
        <v>442</v>
      </c>
      <c r="F954" s="133"/>
      <c r="G954" s="149">
        <v>331982.14</v>
      </c>
      <c r="H954" s="135">
        <v>0</v>
      </c>
    </row>
    <row r="955" spans="1:8" ht="15" customHeight="1" x14ac:dyDescent="0.25">
      <c r="A955" s="193" t="s">
        <v>1100</v>
      </c>
      <c r="B955" s="194"/>
      <c r="C955" s="133" t="s">
        <v>102</v>
      </c>
      <c r="D955" s="133" t="s">
        <v>102</v>
      </c>
      <c r="E955" s="150" t="s">
        <v>1101</v>
      </c>
      <c r="F955" s="151"/>
      <c r="G955" s="149">
        <v>331982.14</v>
      </c>
      <c r="H955" s="135">
        <v>0</v>
      </c>
    </row>
    <row r="956" spans="1:8" ht="15" customHeight="1" x14ac:dyDescent="0.25">
      <c r="A956" s="193" t="s">
        <v>332</v>
      </c>
      <c r="B956" s="194"/>
      <c r="C956" s="133" t="s">
        <v>102</v>
      </c>
      <c r="D956" s="133" t="s">
        <v>102</v>
      </c>
      <c r="E956" s="150" t="s">
        <v>1101</v>
      </c>
      <c r="F956" s="150" t="s">
        <v>98</v>
      </c>
      <c r="G956" s="149">
        <v>331982.14</v>
      </c>
      <c r="H956" s="135">
        <v>0</v>
      </c>
    </row>
    <row r="957" spans="1:8" ht="15" customHeight="1" x14ac:dyDescent="0.25">
      <c r="A957" s="193" t="s">
        <v>852</v>
      </c>
      <c r="B957" s="194"/>
      <c r="C957" s="133" t="s">
        <v>102</v>
      </c>
      <c r="D957" s="133" t="s">
        <v>102</v>
      </c>
      <c r="E957" s="150" t="s">
        <v>1101</v>
      </c>
      <c r="F957" s="150" t="s">
        <v>850</v>
      </c>
      <c r="G957" s="149">
        <v>331982.14</v>
      </c>
      <c r="H957" s="135">
        <v>0</v>
      </c>
    </row>
    <row r="958" spans="1:8" ht="15" customHeight="1" x14ac:dyDescent="0.25">
      <c r="A958" s="263" t="s">
        <v>1412</v>
      </c>
      <c r="B958" s="264"/>
      <c r="C958" s="152" t="s">
        <v>335</v>
      </c>
      <c r="D958" s="152"/>
      <c r="E958" s="152"/>
      <c r="F958" s="152"/>
      <c r="G958" s="153">
        <v>16037020.41</v>
      </c>
      <c r="H958" s="138">
        <v>9665178.75</v>
      </c>
    </row>
    <row r="959" spans="1:8" ht="23.25" customHeight="1" x14ac:dyDescent="0.25">
      <c r="A959" s="193" t="s">
        <v>539</v>
      </c>
      <c r="B959" s="194"/>
      <c r="C959" s="133" t="s">
        <v>335</v>
      </c>
      <c r="D959" s="133" t="s">
        <v>118</v>
      </c>
      <c r="E959" s="134"/>
      <c r="F959" s="134"/>
      <c r="G959" s="149">
        <v>16037020.41</v>
      </c>
      <c r="H959" s="135">
        <v>9665178.75</v>
      </c>
    </row>
    <row r="960" spans="1:8" ht="15" customHeight="1" x14ac:dyDescent="0.25">
      <c r="A960" s="193" t="s">
        <v>516</v>
      </c>
      <c r="B960" s="194"/>
      <c r="C960" s="133" t="s">
        <v>335</v>
      </c>
      <c r="D960" s="133" t="s">
        <v>118</v>
      </c>
      <c r="E960" s="133" t="s">
        <v>515</v>
      </c>
      <c r="F960" s="133"/>
      <c r="G960" s="149">
        <v>16037020.41</v>
      </c>
      <c r="H960" s="135">
        <v>9665178.75</v>
      </c>
    </row>
    <row r="961" spans="1:8" ht="15" customHeight="1" x14ac:dyDescent="0.25">
      <c r="A961" s="193" t="s">
        <v>538</v>
      </c>
      <c r="B961" s="194"/>
      <c r="C961" s="133" t="s">
        <v>335</v>
      </c>
      <c r="D961" s="133" t="s">
        <v>118</v>
      </c>
      <c r="E961" s="150" t="s">
        <v>537</v>
      </c>
      <c r="F961" s="150"/>
      <c r="G961" s="149">
        <v>5635841.6600000001</v>
      </c>
      <c r="H961" s="135">
        <v>0</v>
      </c>
    </row>
    <row r="962" spans="1:8" ht="23.25" customHeight="1" x14ac:dyDescent="0.25">
      <c r="A962" s="193" t="s">
        <v>536</v>
      </c>
      <c r="B962" s="194"/>
      <c r="C962" s="133" t="s">
        <v>335</v>
      </c>
      <c r="D962" s="133" t="s">
        <v>118</v>
      </c>
      <c r="E962" s="150" t="s">
        <v>535</v>
      </c>
      <c r="F962" s="151"/>
      <c r="G962" s="149">
        <v>5635841.6600000001</v>
      </c>
      <c r="H962" s="135">
        <v>0</v>
      </c>
    </row>
    <row r="963" spans="1:8" ht="23.25" customHeight="1" x14ac:dyDescent="0.25">
      <c r="A963" s="193" t="s">
        <v>529</v>
      </c>
      <c r="B963" s="194"/>
      <c r="C963" s="133" t="s">
        <v>335</v>
      </c>
      <c r="D963" s="133" t="s">
        <v>118</v>
      </c>
      <c r="E963" s="150" t="s">
        <v>534</v>
      </c>
      <c r="F963" s="151"/>
      <c r="G963" s="149">
        <v>1324793.3400000001</v>
      </c>
      <c r="H963" s="135">
        <v>0</v>
      </c>
    </row>
    <row r="964" spans="1:8" ht="23.25" customHeight="1" x14ac:dyDescent="0.25">
      <c r="A964" s="193" t="s">
        <v>142</v>
      </c>
      <c r="B964" s="194"/>
      <c r="C964" s="133" t="s">
        <v>335</v>
      </c>
      <c r="D964" s="133" t="s">
        <v>118</v>
      </c>
      <c r="E964" s="150" t="s">
        <v>534</v>
      </c>
      <c r="F964" s="150" t="s">
        <v>141</v>
      </c>
      <c r="G964" s="149">
        <v>1324793.3400000001</v>
      </c>
      <c r="H964" s="135">
        <v>0</v>
      </c>
    </row>
    <row r="965" spans="1:8" ht="23.25" customHeight="1" x14ac:dyDescent="0.25">
      <c r="A965" s="193" t="s">
        <v>140</v>
      </c>
      <c r="B965" s="194"/>
      <c r="C965" s="133" t="s">
        <v>335</v>
      </c>
      <c r="D965" s="133" t="s">
        <v>118</v>
      </c>
      <c r="E965" s="150" t="s">
        <v>534</v>
      </c>
      <c r="F965" s="150" t="s">
        <v>139</v>
      </c>
      <c r="G965" s="149">
        <v>1324793.3400000001</v>
      </c>
      <c r="H965" s="135">
        <v>0</v>
      </c>
    </row>
    <row r="966" spans="1:8" ht="34.5" customHeight="1" x14ac:dyDescent="0.25">
      <c r="A966" s="193" t="s">
        <v>1253</v>
      </c>
      <c r="B966" s="194"/>
      <c r="C966" s="133" t="s">
        <v>335</v>
      </c>
      <c r="D966" s="133" t="s">
        <v>118</v>
      </c>
      <c r="E966" s="150" t="s">
        <v>1413</v>
      </c>
      <c r="F966" s="151"/>
      <c r="G966" s="149">
        <v>3311048.32</v>
      </c>
      <c r="H966" s="135">
        <v>0</v>
      </c>
    </row>
    <row r="967" spans="1:8" ht="23.25" customHeight="1" x14ac:dyDescent="0.25">
      <c r="A967" s="193" t="s">
        <v>142</v>
      </c>
      <c r="B967" s="194"/>
      <c r="C967" s="133" t="s">
        <v>335</v>
      </c>
      <c r="D967" s="133" t="s">
        <v>118</v>
      </c>
      <c r="E967" s="150" t="s">
        <v>1413</v>
      </c>
      <c r="F967" s="150" t="s">
        <v>141</v>
      </c>
      <c r="G967" s="149">
        <v>3311048.32</v>
      </c>
      <c r="H967" s="135">
        <v>0</v>
      </c>
    </row>
    <row r="968" spans="1:8" ht="23.25" customHeight="1" x14ac:dyDescent="0.25">
      <c r="A968" s="193" t="s">
        <v>140</v>
      </c>
      <c r="B968" s="194"/>
      <c r="C968" s="133" t="s">
        <v>335</v>
      </c>
      <c r="D968" s="133" t="s">
        <v>118</v>
      </c>
      <c r="E968" s="150" t="s">
        <v>1413</v>
      </c>
      <c r="F968" s="150" t="s">
        <v>139</v>
      </c>
      <c r="G968" s="149">
        <v>3311048.32</v>
      </c>
      <c r="H968" s="135">
        <v>0</v>
      </c>
    </row>
    <row r="969" spans="1:8" ht="23.25" customHeight="1" x14ac:dyDescent="0.25">
      <c r="A969" s="193" t="s">
        <v>533</v>
      </c>
      <c r="B969" s="194"/>
      <c r="C969" s="133" t="s">
        <v>335</v>
      </c>
      <c r="D969" s="133" t="s">
        <v>118</v>
      </c>
      <c r="E969" s="150" t="s">
        <v>532</v>
      </c>
      <c r="F969" s="151"/>
      <c r="G969" s="149">
        <v>1000000</v>
      </c>
      <c r="H969" s="135">
        <v>0</v>
      </c>
    </row>
    <row r="970" spans="1:8" ht="23.25" customHeight="1" x14ac:dyDescent="0.25">
      <c r="A970" s="193" t="s">
        <v>132</v>
      </c>
      <c r="B970" s="194"/>
      <c r="C970" s="133" t="s">
        <v>335</v>
      </c>
      <c r="D970" s="133" t="s">
        <v>118</v>
      </c>
      <c r="E970" s="150" t="s">
        <v>532</v>
      </c>
      <c r="F970" s="150" t="s">
        <v>109</v>
      </c>
      <c r="G970" s="149">
        <v>1000000</v>
      </c>
      <c r="H970" s="135">
        <v>0</v>
      </c>
    </row>
    <row r="971" spans="1:8" ht="15" customHeight="1" x14ac:dyDescent="0.25">
      <c r="A971" s="193" t="s">
        <v>166</v>
      </c>
      <c r="B971" s="194"/>
      <c r="C971" s="133" t="s">
        <v>335</v>
      </c>
      <c r="D971" s="133" t="s">
        <v>118</v>
      </c>
      <c r="E971" s="150" t="s">
        <v>532</v>
      </c>
      <c r="F971" s="150" t="s">
        <v>112</v>
      </c>
      <c r="G971" s="149">
        <v>1000000</v>
      </c>
      <c r="H971" s="135">
        <v>0</v>
      </c>
    </row>
    <row r="972" spans="1:8" ht="15" customHeight="1" x14ac:dyDescent="0.25">
      <c r="A972" s="193" t="s">
        <v>528</v>
      </c>
      <c r="B972" s="194"/>
      <c r="C972" s="133" t="s">
        <v>335</v>
      </c>
      <c r="D972" s="133" t="s">
        <v>118</v>
      </c>
      <c r="E972" s="150" t="s">
        <v>527</v>
      </c>
      <c r="F972" s="150"/>
      <c r="G972" s="149">
        <v>477000</v>
      </c>
      <c r="H972" s="135">
        <v>0</v>
      </c>
    </row>
    <row r="973" spans="1:8" ht="34.5" customHeight="1" x14ac:dyDescent="0.25">
      <c r="A973" s="193" t="s">
        <v>526</v>
      </c>
      <c r="B973" s="194"/>
      <c r="C973" s="133" t="s">
        <v>335</v>
      </c>
      <c r="D973" s="133" t="s">
        <v>118</v>
      </c>
      <c r="E973" s="150" t="s">
        <v>525</v>
      </c>
      <c r="F973" s="151"/>
      <c r="G973" s="149">
        <v>477000</v>
      </c>
      <c r="H973" s="135">
        <v>0</v>
      </c>
    </row>
    <row r="974" spans="1:8" ht="57" customHeight="1" x14ac:dyDescent="0.25">
      <c r="A974" s="193" t="s">
        <v>1255</v>
      </c>
      <c r="B974" s="194"/>
      <c r="C974" s="133" t="s">
        <v>335</v>
      </c>
      <c r="D974" s="133" t="s">
        <v>118</v>
      </c>
      <c r="E974" s="150" t="s">
        <v>1256</v>
      </c>
      <c r="F974" s="151"/>
      <c r="G974" s="149">
        <v>477000</v>
      </c>
      <c r="H974" s="135">
        <v>0</v>
      </c>
    </row>
    <row r="975" spans="1:8" ht="23.25" customHeight="1" x14ac:dyDescent="0.25">
      <c r="A975" s="193" t="s">
        <v>142</v>
      </c>
      <c r="B975" s="194"/>
      <c r="C975" s="133" t="s">
        <v>335</v>
      </c>
      <c r="D975" s="133" t="s">
        <v>118</v>
      </c>
      <c r="E975" s="150" t="s">
        <v>1256</v>
      </c>
      <c r="F975" s="150" t="s">
        <v>141</v>
      </c>
      <c r="G975" s="149">
        <v>477000</v>
      </c>
      <c r="H975" s="135">
        <v>0</v>
      </c>
    </row>
    <row r="976" spans="1:8" ht="23.25" customHeight="1" x14ac:dyDescent="0.25">
      <c r="A976" s="193" t="s">
        <v>140</v>
      </c>
      <c r="B976" s="194"/>
      <c r="C976" s="133" t="s">
        <v>335</v>
      </c>
      <c r="D976" s="133" t="s">
        <v>118</v>
      </c>
      <c r="E976" s="150" t="s">
        <v>1256</v>
      </c>
      <c r="F976" s="150" t="s">
        <v>139</v>
      </c>
      <c r="G976" s="149">
        <v>477000</v>
      </c>
      <c r="H976" s="135">
        <v>0</v>
      </c>
    </row>
    <row r="977" spans="1:8" ht="15" customHeight="1" x14ac:dyDescent="0.25">
      <c r="A977" s="193" t="s">
        <v>524</v>
      </c>
      <c r="B977" s="194"/>
      <c r="C977" s="133" t="s">
        <v>335</v>
      </c>
      <c r="D977" s="133" t="s">
        <v>118</v>
      </c>
      <c r="E977" s="150" t="s">
        <v>523</v>
      </c>
      <c r="F977" s="150"/>
      <c r="G977" s="149">
        <v>9924178.75</v>
      </c>
      <c r="H977" s="135">
        <v>9665178.75</v>
      </c>
    </row>
    <row r="978" spans="1:8" ht="23.25" customHeight="1" x14ac:dyDescent="0.25">
      <c r="A978" s="193" t="s">
        <v>522</v>
      </c>
      <c r="B978" s="194"/>
      <c r="C978" s="133" t="s">
        <v>335</v>
      </c>
      <c r="D978" s="133" t="s">
        <v>118</v>
      </c>
      <c r="E978" s="150" t="s">
        <v>521</v>
      </c>
      <c r="F978" s="151"/>
      <c r="G978" s="149">
        <v>9924178.75</v>
      </c>
      <c r="H978" s="135">
        <v>9665178.75</v>
      </c>
    </row>
    <row r="979" spans="1:8" ht="34.5" customHeight="1" x14ac:dyDescent="0.25">
      <c r="A979" s="193" t="s">
        <v>520</v>
      </c>
      <c r="B979" s="194"/>
      <c r="C979" s="133" t="s">
        <v>335</v>
      </c>
      <c r="D979" s="133" t="s">
        <v>118</v>
      </c>
      <c r="E979" s="150" t="s">
        <v>519</v>
      </c>
      <c r="F979" s="151"/>
      <c r="G979" s="149">
        <v>259000</v>
      </c>
      <c r="H979" s="135">
        <v>0</v>
      </c>
    </row>
    <row r="980" spans="1:8" ht="23.25" customHeight="1" x14ac:dyDescent="0.25">
      <c r="A980" s="193" t="s">
        <v>142</v>
      </c>
      <c r="B980" s="194"/>
      <c r="C980" s="133" t="s">
        <v>335</v>
      </c>
      <c r="D980" s="133" t="s">
        <v>118</v>
      </c>
      <c r="E980" s="150" t="s">
        <v>519</v>
      </c>
      <c r="F980" s="150" t="s">
        <v>141</v>
      </c>
      <c r="G980" s="149">
        <v>259000</v>
      </c>
      <c r="H980" s="135">
        <v>0</v>
      </c>
    </row>
    <row r="981" spans="1:8" ht="23.25" customHeight="1" x14ac:dyDescent="0.25">
      <c r="A981" s="193" t="s">
        <v>140</v>
      </c>
      <c r="B981" s="194"/>
      <c r="C981" s="133" t="s">
        <v>335</v>
      </c>
      <c r="D981" s="133" t="s">
        <v>118</v>
      </c>
      <c r="E981" s="150" t="s">
        <v>519</v>
      </c>
      <c r="F981" s="150" t="s">
        <v>139</v>
      </c>
      <c r="G981" s="149">
        <v>259000</v>
      </c>
      <c r="H981" s="135">
        <v>0</v>
      </c>
    </row>
    <row r="982" spans="1:8" ht="68.25" customHeight="1" x14ac:dyDescent="0.25">
      <c r="A982" s="193" t="s">
        <v>518</v>
      </c>
      <c r="B982" s="194"/>
      <c r="C982" s="133" t="s">
        <v>335</v>
      </c>
      <c r="D982" s="133" t="s">
        <v>118</v>
      </c>
      <c r="E982" s="150" t="s">
        <v>517</v>
      </c>
      <c r="F982" s="151"/>
      <c r="G982" s="149">
        <v>9665178.75</v>
      </c>
      <c r="H982" s="135">
        <v>9665178.75</v>
      </c>
    </row>
    <row r="983" spans="1:8" ht="23.25" customHeight="1" x14ac:dyDescent="0.25">
      <c r="A983" s="193" t="s">
        <v>142</v>
      </c>
      <c r="B983" s="194"/>
      <c r="C983" s="133" t="s">
        <v>335</v>
      </c>
      <c r="D983" s="133" t="s">
        <v>118</v>
      </c>
      <c r="E983" s="150" t="s">
        <v>517</v>
      </c>
      <c r="F983" s="150" t="s">
        <v>141</v>
      </c>
      <c r="G983" s="149">
        <v>9665178.75</v>
      </c>
      <c r="H983" s="135">
        <v>9665178.75</v>
      </c>
    </row>
    <row r="984" spans="1:8" ht="23.25" customHeight="1" x14ac:dyDescent="0.25">
      <c r="A984" s="193" t="s">
        <v>140</v>
      </c>
      <c r="B984" s="194"/>
      <c r="C984" s="133" t="s">
        <v>335</v>
      </c>
      <c r="D984" s="133" t="s">
        <v>118</v>
      </c>
      <c r="E984" s="150" t="s">
        <v>517</v>
      </c>
      <c r="F984" s="150" t="s">
        <v>139</v>
      </c>
      <c r="G984" s="149">
        <v>9665178.75</v>
      </c>
      <c r="H984" s="135">
        <v>9665178.75</v>
      </c>
    </row>
    <row r="985" spans="1:8" ht="15" customHeight="1" x14ac:dyDescent="0.25">
      <c r="A985" s="263" t="s">
        <v>1414</v>
      </c>
      <c r="B985" s="264"/>
      <c r="C985" s="152" t="s">
        <v>230</v>
      </c>
      <c r="D985" s="152"/>
      <c r="E985" s="152"/>
      <c r="F985" s="152"/>
      <c r="G985" s="153">
        <v>10787754404.58</v>
      </c>
      <c r="H985" s="138">
        <v>4825166000</v>
      </c>
    </row>
    <row r="986" spans="1:8" ht="15" customHeight="1" x14ac:dyDescent="0.25">
      <c r="A986" s="193" t="s">
        <v>329</v>
      </c>
      <c r="B986" s="194"/>
      <c r="C986" s="133" t="s">
        <v>230</v>
      </c>
      <c r="D986" s="133" t="s">
        <v>86</v>
      </c>
      <c r="E986" s="134"/>
      <c r="F986" s="134"/>
      <c r="G986" s="149">
        <v>3991015697.4699998</v>
      </c>
      <c r="H986" s="135">
        <v>1866800000</v>
      </c>
    </row>
    <row r="987" spans="1:8" ht="15" customHeight="1" x14ac:dyDescent="0.25">
      <c r="A987" s="193" t="s">
        <v>252</v>
      </c>
      <c r="B987" s="194"/>
      <c r="C987" s="133" t="s">
        <v>230</v>
      </c>
      <c r="D987" s="133" t="s">
        <v>86</v>
      </c>
      <c r="E987" s="133" t="s">
        <v>251</v>
      </c>
      <c r="F987" s="133"/>
      <c r="G987" s="149">
        <v>2580596394.21</v>
      </c>
      <c r="H987" s="135">
        <v>1866800000</v>
      </c>
    </row>
    <row r="988" spans="1:8" ht="15" customHeight="1" x14ac:dyDescent="0.25">
      <c r="A988" s="193" t="s">
        <v>250</v>
      </c>
      <c r="B988" s="194"/>
      <c r="C988" s="133" t="s">
        <v>230</v>
      </c>
      <c r="D988" s="133" t="s">
        <v>86</v>
      </c>
      <c r="E988" s="150" t="s">
        <v>249</v>
      </c>
      <c r="F988" s="150"/>
      <c r="G988" s="149">
        <v>713796394.21000004</v>
      </c>
      <c r="H988" s="135">
        <v>0</v>
      </c>
    </row>
    <row r="989" spans="1:8" ht="34.5" customHeight="1" x14ac:dyDescent="0.25">
      <c r="A989" s="193" t="s">
        <v>248</v>
      </c>
      <c r="B989" s="194"/>
      <c r="C989" s="133" t="s">
        <v>230</v>
      </c>
      <c r="D989" s="133" t="s">
        <v>86</v>
      </c>
      <c r="E989" s="150" t="s">
        <v>247</v>
      </c>
      <c r="F989" s="151"/>
      <c r="G989" s="149">
        <v>695693394.21000004</v>
      </c>
      <c r="H989" s="135">
        <v>0</v>
      </c>
    </row>
    <row r="990" spans="1:8" ht="34.5" customHeight="1" x14ac:dyDescent="0.25">
      <c r="A990" s="193" t="s">
        <v>328</v>
      </c>
      <c r="B990" s="194"/>
      <c r="C990" s="133" t="s">
        <v>230</v>
      </c>
      <c r="D990" s="133" t="s">
        <v>86</v>
      </c>
      <c r="E990" s="150" t="s">
        <v>327</v>
      </c>
      <c r="F990" s="151"/>
      <c r="G990" s="149">
        <v>609165414.32000005</v>
      </c>
      <c r="H990" s="135">
        <v>0</v>
      </c>
    </row>
    <row r="991" spans="1:8" ht="23.25" customHeight="1" x14ac:dyDescent="0.25">
      <c r="A991" s="193" t="s">
        <v>142</v>
      </c>
      <c r="B991" s="194"/>
      <c r="C991" s="133" t="s">
        <v>230</v>
      </c>
      <c r="D991" s="133" t="s">
        <v>86</v>
      </c>
      <c r="E991" s="150" t="s">
        <v>327</v>
      </c>
      <c r="F991" s="150" t="s">
        <v>141</v>
      </c>
      <c r="G991" s="149">
        <v>14452972</v>
      </c>
      <c r="H991" s="135">
        <v>0</v>
      </c>
    </row>
    <row r="992" spans="1:8" ht="23.25" customHeight="1" x14ac:dyDescent="0.25">
      <c r="A992" s="193" t="s">
        <v>140</v>
      </c>
      <c r="B992" s="194"/>
      <c r="C992" s="133" t="s">
        <v>230</v>
      </c>
      <c r="D992" s="133" t="s">
        <v>86</v>
      </c>
      <c r="E992" s="150" t="s">
        <v>327</v>
      </c>
      <c r="F992" s="150" t="s">
        <v>139</v>
      </c>
      <c r="G992" s="149">
        <v>14452972</v>
      </c>
      <c r="H992" s="135">
        <v>0</v>
      </c>
    </row>
    <row r="993" spans="1:8" ht="23.25" customHeight="1" x14ac:dyDescent="0.25">
      <c r="A993" s="193" t="s">
        <v>132</v>
      </c>
      <c r="B993" s="194"/>
      <c r="C993" s="133" t="s">
        <v>230</v>
      </c>
      <c r="D993" s="133" t="s">
        <v>86</v>
      </c>
      <c r="E993" s="150" t="s">
        <v>327</v>
      </c>
      <c r="F993" s="150" t="s">
        <v>109</v>
      </c>
      <c r="G993" s="149">
        <v>594712442.32000005</v>
      </c>
      <c r="H993" s="135">
        <v>0</v>
      </c>
    </row>
    <row r="994" spans="1:8" ht="15" customHeight="1" x14ac:dyDescent="0.25">
      <c r="A994" s="193" t="s">
        <v>166</v>
      </c>
      <c r="B994" s="194"/>
      <c r="C994" s="133" t="s">
        <v>230</v>
      </c>
      <c r="D994" s="133" t="s">
        <v>86</v>
      </c>
      <c r="E994" s="150" t="s">
        <v>327</v>
      </c>
      <c r="F994" s="150" t="s">
        <v>112</v>
      </c>
      <c r="G994" s="149">
        <v>528654882.48000002</v>
      </c>
      <c r="H994" s="135">
        <v>0</v>
      </c>
    </row>
    <row r="995" spans="1:8" ht="15" customHeight="1" x14ac:dyDescent="0.25">
      <c r="A995" s="193" t="s">
        <v>131</v>
      </c>
      <c r="B995" s="194"/>
      <c r="C995" s="133" t="s">
        <v>230</v>
      </c>
      <c r="D995" s="133" t="s">
        <v>86</v>
      </c>
      <c r="E995" s="150" t="s">
        <v>327</v>
      </c>
      <c r="F995" s="150" t="s">
        <v>127</v>
      </c>
      <c r="G995" s="149">
        <v>66057559.840000004</v>
      </c>
      <c r="H995" s="135">
        <v>0</v>
      </c>
    </row>
    <row r="996" spans="1:8" ht="34.5" customHeight="1" x14ac:dyDescent="0.25">
      <c r="A996" s="193" t="s">
        <v>1415</v>
      </c>
      <c r="B996" s="194"/>
      <c r="C996" s="133" t="s">
        <v>230</v>
      </c>
      <c r="D996" s="133" t="s">
        <v>86</v>
      </c>
      <c r="E996" s="150" t="s">
        <v>1259</v>
      </c>
      <c r="F996" s="151"/>
      <c r="G996" s="149">
        <v>38753109.890000001</v>
      </c>
      <c r="H996" s="135">
        <v>0</v>
      </c>
    </row>
    <row r="997" spans="1:8" ht="23.25" customHeight="1" x14ac:dyDescent="0.25">
      <c r="A997" s="193" t="s">
        <v>142</v>
      </c>
      <c r="B997" s="194"/>
      <c r="C997" s="133" t="s">
        <v>230</v>
      </c>
      <c r="D997" s="133" t="s">
        <v>86</v>
      </c>
      <c r="E997" s="150" t="s">
        <v>1259</v>
      </c>
      <c r="F997" s="150" t="s">
        <v>141</v>
      </c>
      <c r="G997" s="149">
        <v>38753109.890000001</v>
      </c>
      <c r="H997" s="135">
        <v>0</v>
      </c>
    </row>
    <row r="998" spans="1:8" ht="23.25" customHeight="1" x14ac:dyDescent="0.25">
      <c r="A998" s="193" t="s">
        <v>140</v>
      </c>
      <c r="B998" s="194"/>
      <c r="C998" s="133" t="s">
        <v>230</v>
      </c>
      <c r="D998" s="133" t="s">
        <v>86</v>
      </c>
      <c r="E998" s="150" t="s">
        <v>1259</v>
      </c>
      <c r="F998" s="150" t="s">
        <v>139</v>
      </c>
      <c r="G998" s="149">
        <v>38753109.890000001</v>
      </c>
      <c r="H998" s="135">
        <v>0</v>
      </c>
    </row>
    <row r="999" spans="1:8" ht="34.5" customHeight="1" x14ac:dyDescent="0.25">
      <c r="A999" s="193" t="s">
        <v>1133</v>
      </c>
      <c r="B999" s="194"/>
      <c r="C999" s="133" t="s">
        <v>230</v>
      </c>
      <c r="D999" s="133" t="s">
        <v>86</v>
      </c>
      <c r="E999" s="150" t="s">
        <v>1134</v>
      </c>
      <c r="F999" s="151"/>
      <c r="G999" s="149">
        <v>9802870</v>
      </c>
      <c r="H999" s="135">
        <v>0</v>
      </c>
    </row>
    <row r="1000" spans="1:8" ht="23.25" customHeight="1" x14ac:dyDescent="0.25">
      <c r="A1000" s="193" t="s">
        <v>132</v>
      </c>
      <c r="B1000" s="194"/>
      <c r="C1000" s="133" t="s">
        <v>230</v>
      </c>
      <c r="D1000" s="133" t="s">
        <v>86</v>
      </c>
      <c r="E1000" s="150" t="s">
        <v>1134</v>
      </c>
      <c r="F1000" s="150" t="s">
        <v>109</v>
      </c>
      <c r="G1000" s="149">
        <v>9802870</v>
      </c>
      <c r="H1000" s="135">
        <v>0</v>
      </c>
    </row>
    <row r="1001" spans="1:8" ht="15" customHeight="1" x14ac:dyDescent="0.25">
      <c r="A1001" s="193" t="s">
        <v>166</v>
      </c>
      <c r="B1001" s="194"/>
      <c r="C1001" s="133" t="s">
        <v>230</v>
      </c>
      <c r="D1001" s="133" t="s">
        <v>86</v>
      </c>
      <c r="E1001" s="150" t="s">
        <v>1134</v>
      </c>
      <c r="F1001" s="150" t="s">
        <v>112</v>
      </c>
      <c r="G1001" s="149">
        <v>9802870</v>
      </c>
      <c r="H1001" s="135">
        <v>0</v>
      </c>
    </row>
    <row r="1002" spans="1:8" ht="34.5" customHeight="1" x14ac:dyDescent="0.25">
      <c r="A1002" s="193" t="s">
        <v>326</v>
      </c>
      <c r="B1002" s="194"/>
      <c r="C1002" s="133" t="s">
        <v>230</v>
      </c>
      <c r="D1002" s="133" t="s">
        <v>86</v>
      </c>
      <c r="E1002" s="150" t="s">
        <v>325</v>
      </c>
      <c r="F1002" s="151"/>
      <c r="G1002" s="149">
        <v>37972000</v>
      </c>
      <c r="H1002" s="135">
        <v>0</v>
      </c>
    </row>
    <row r="1003" spans="1:8" ht="23.25" customHeight="1" x14ac:dyDescent="0.25">
      <c r="A1003" s="193" t="s">
        <v>132</v>
      </c>
      <c r="B1003" s="194"/>
      <c r="C1003" s="133" t="s">
        <v>230</v>
      </c>
      <c r="D1003" s="133" t="s">
        <v>86</v>
      </c>
      <c r="E1003" s="150" t="s">
        <v>325</v>
      </c>
      <c r="F1003" s="150" t="s">
        <v>109</v>
      </c>
      <c r="G1003" s="149">
        <v>37972000</v>
      </c>
      <c r="H1003" s="135">
        <v>0</v>
      </c>
    </row>
    <row r="1004" spans="1:8" ht="15" customHeight="1" x14ac:dyDescent="0.25">
      <c r="A1004" s="193" t="s">
        <v>166</v>
      </c>
      <c r="B1004" s="194"/>
      <c r="C1004" s="133" t="s">
        <v>230</v>
      </c>
      <c r="D1004" s="133" t="s">
        <v>86</v>
      </c>
      <c r="E1004" s="150" t="s">
        <v>325</v>
      </c>
      <c r="F1004" s="150" t="s">
        <v>112</v>
      </c>
      <c r="G1004" s="149">
        <v>37972000</v>
      </c>
      <c r="H1004" s="135">
        <v>0</v>
      </c>
    </row>
    <row r="1005" spans="1:8" ht="15" customHeight="1" x14ac:dyDescent="0.25">
      <c r="A1005" s="193" t="s">
        <v>324</v>
      </c>
      <c r="B1005" s="194"/>
      <c r="C1005" s="133" t="s">
        <v>230</v>
      </c>
      <c r="D1005" s="133" t="s">
        <v>86</v>
      </c>
      <c r="E1005" s="150" t="s">
        <v>323</v>
      </c>
      <c r="F1005" s="151"/>
      <c r="G1005" s="149">
        <v>18103000</v>
      </c>
      <c r="H1005" s="135">
        <v>0</v>
      </c>
    </row>
    <row r="1006" spans="1:8" ht="45.75" customHeight="1" x14ac:dyDescent="0.25">
      <c r="A1006" s="193" t="s">
        <v>322</v>
      </c>
      <c r="B1006" s="194"/>
      <c r="C1006" s="133" t="s">
        <v>230</v>
      </c>
      <c r="D1006" s="133" t="s">
        <v>86</v>
      </c>
      <c r="E1006" s="150" t="s">
        <v>321</v>
      </c>
      <c r="F1006" s="151"/>
      <c r="G1006" s="149">
        <v>18103000</v>
      </c>
      <c r="H1006" s="135">
        <v>0</v>
      </c>
    </row>
    <row r="1007" spans="1:8" ht="23.25" customHeight="1" x14ac:dyDescent="0.25">
      <c r="A1007" s="193" t="s">
        <v>132</v>
      </c>
      <c r="B1007" s="194"/>
      <c r="C1007" s="133" t="s">
        <v>230</v>
      </c>
      <c r="D1007" s="133" t="s">
        <v>86</v>
      </c>
      <c r="E1007" s="150" t="s">
        <v>321</v>
      </c>
      <c r="F1007" s="150" t="s">
        <v>109</v>
      </c>
      <c r="G1007" s="149">
        <v>18103000</v>
      </c>
      <c r="H1007" s="135">
        <v>0</v>
      </c>
    </row>
    <row r="1008" spans="1:8" ht="45.75" customHeight="1" x14ac:dyDescent="0.25">
      <c r="A1008" s="193" t="s">
        <v>293</v>
      </c>
      <c r="B1008" s="194"/>
      <c r="C1008" s="133" t="s">
        <v>230</v>
      </c>
      <c r="D1008" s="133" t="s">
        <v>86</v>
      </c>
      <c r="E1008" s="150" t="s">
        <v>321</v>
      </c>
      <c r="F1008" s="150" t="s">
        <v>291</v>
      </c>
      <c r="G1008" s="149">
        <v>18103000</v>
      </c>
      <c r="H1008" s="135">
        <v>0</v>
      </c>
    </row>
    <row r="1009" spans="1:8" ht="15" customHeight="1" x14ac:dyDescent="0.25">
      <c r="A1009" s="193" t="s">
        <v>300</v>
      </c>
      <c r="B1009" s="194"/>
      <c r="C1009" s="133" t="s">
        <v>230</v>
      </c>
      <c r="D1009" s="133" t="s">
        <v>86</v>
      </c>
      <c r="E1009" s="150" t="s">
        <v>299</v>
      </c>
      <c r="F1009" s="150"/>
      <c r="G1009" s="149">
        <v>1866800000</v>
      </c>
      <c r="H1009" s="135">
        <v>1866800000</v>
      </c>
    </row>
    <row r="1010" spans="1:8" ht="23.25" customHeight="1" x14ac:dyDescent="0.25">
      <c r="A1010" s="193" t="s">
        <v>298</v>
      </c>
      <c r="B1010" s="194"/>
      <c r="C1010" s="133" t="s">
        <v>230</v>
      </c>
      <c r="D1010" s="133" t="s">
        <v>86</v>
      </c>
      <c r="E1010" s="150" t="s">
        <v>297</v>
      </c>
      <c r="F1010" s="151"/>
      <c r="G1010" s="149">
        <v>1866800000</v>
      </c>
      <c r="H1010" s="135">
        <v>1866800000</v>
      </c>
    </row>
    <row r="1011" spans="1:8" ht="147" customHeight="1" x14ac:dyDescent="0.25">
      <c r="A1011" s="193" t="s">
        <v>296</v>
      </c>
      <c r="B1011" s="194"/>
      <c r="C1011" s="133" t="s">
        <v>230</v>
      </c>
      <c r="D1011" s="133" t="s">
        <v>86</v>
      </c>
      <c r="E1011" s="150" t="s">
        <v>295</v>
      </c>
      <c r="F1011" s="151"/>
      <c r="G1011" s="149">
        <v>1788313000</v>
      </c>
      <c r="H1011" s="135">
        <v>1788313000</v>
      </c>
    </row>
    <row r="1012" spans="1:8" ht="23.25" customHeight="1" x14ac:dyDescent="0.25">
      <c r="A1012" s="193" t="s">
        <v>132</v>
      </c>
      <c r="B1012" s="194"/>
      <c r="C1012" s="133" t="s">
        <v>230</v>
      </c>
      <c r="D1012" s="133" t="s">
        <v>86</v>
      </c>
      <c r="E1012" s="150" t="s">
        <v>295</v>
      </c>
      <c r="F1012" s="150" t="s">
        <v>109</v>
      </c>
      <c r="G1012" s="149">
        <v>1788313000</v>
      </c>
      <c r="H1012" s="135">
        <v>1788313000</v>
      </c>
    </row>
    <row r="1013" spans="1:8" ht="15" customHeight="1" x14ac:dyDescent="0.25">
      <c r="A1013" s="193" t="s">
        <v>166</v>
      </c>
      <c r="B1013" s="194"/>
      <c r="C1013" s="133" t="s">
        <v>230</v>
      </c>
      <c r="D1013" s="133" t="s">
        <v>86</v>
      </c>
      <c r="E1013" s="150" t="s">
        <v>295</v>
      </c>
      <c r="F1013" s="150" t="s">
        <v>112</v>
      </c>
      <c r="G1013" s="149">
        <v>1637278000</v>
      </c>
      <c r="H1013" s="135">
        <v>1637278000</v>
      </c>
    </row>
    <row r="1014" spans="1:8" ht="15" customHeight="1" x14ac:dyDescent="0.25">
      <c r="A1014" s="193" t="s">
        <v>131</v>
      </c>
      <c r="B1014" s="194"/>
      <c r="C1014" s="133" t="s">
        <v>230</v>
      </c>
      <c r="D1014" s="133" t="s">
        <v>86</v>
      </c>
      <c r="E1014" s="150" t="s">
        <v>295</v>
      </c>
      <c r="F1014" s="150" t="s">
        <v>127</v>
      </c>
      <c r="G1014" s="149">
        <v>151035000</v>
      </c>
      <c r="H1014" s="135">
        <v>151035000</v>
      </c>
    </row>
    <row r="1015" spans="1:8" ht="180.75" customHeight="1" x14ac:dyDescent="0.25">
      <c r="A1015" s="193" t="s">
        <v>294</v>
      </c>
      <c r="B1015" s="194"/>
      <c r="C1015" s="133" t="s">
        <v>230</v>
      </c>
      <c r="D1015" s="133" t="s">
        <v>86</v>
      </c>
      <c r="E1015" s="150" t="s">
        <v>292</v>
      </c>
      <c r="F1015" s="151"/>
      <c r="G1015" s="149">
        <v>78487000</v>
      </c>
      <c r="H1015" s="135">
        <v>78487000</v>
      </c>
    </row>
    <row r="1016" spans="1:8" ht="23.25" customHeight="1" x14ac:dyDescent="0.25">
      <c r="A1016" s="193" t="s">
        <v>132</v>
      </c>
      <c r="B1016" s="194"/>
      <c r="C1016" s="133" t="s">
        <v>230</v>
      </c>
      <c r="D1016" s="133" t="s">
        <v>86</v>
      </c>
      <c r="E1016" s="150" t="s">
        <v>292</v>
      </c>
      <c r="F1016" s="150" t="s">
        <v>109</v>
      </c>
      <c r="G1016" s="149">
        <v>78487000</v>
      </c>
      <c r="H1016" s="135">
        <v>78487000</v>
      </c>
    </row>
    <row r="1017" spans="1:8" ht="45.75" customHeight="1" x14ac:dyDescent="0.25">
      <c r="A1017" s="193" t="s">
        <v>293</v>
      </c>
      <c r="B1017" s="194"/>
      <c r="C1017" s="133" t="s">
        <v>230</v>
      </c>
      <c r="D1017" s="133" t="s">
        <v>86</v>
      </c>
      <c r="E1017" s="150" t="s">
        <v>292</v>
      </c>
      <c r="F1017" s="150" t="s">
        <v>291</v>
      </c>
      <c r="G1017" s="149">
        <v>78487000</v>
      </c>
      <c r="H1017" s="135">
        <v>78487000</v>
      </c>
    </row>
    <row r="1018" spans="1:8" ht="23.25" customHeight="1" x14ac:dyDescent="0.25">
      <c r="A1018" s="193" t="s">
        <v>416</v>
      </c>
      <c r="B1018" s="194"/>
      <c r="C1018" s="133" t="s">
        <v>230</v>
      </c>
      <c r="D1018" s="133" t="s">
        <v>86</v>
      </c>
      <c r="E1018" s="133" t="s">
        <v>415</v>
      </c>
      <c r="F1018" s="133"/>
      <c r="G1018" s="149">
        <v>1410419303.26</v>
      </c>
      <c r="H1018" s="135">
        <v>0</v>
      </c>
    </row>
    <row r="1019" spans="1:8" ht="23.25" customHeight="1" x14ac:dyDescent="0.25">
      <c r="A1019" s="193" t="s">
        <v>501</v>
      </c>
      <c r="B1019" s="194"/>
      <c r="C1019" s="133" t="s">
        <v>230</v>
      </c>
      <c r="D1019" s="133" t="s">
        <v>86</v>
      </c>
      <c r="E1019" s="150" t="s">
        <v>500</v>
      </c>
      <c r="F1019" s="150"/>
      <c r="G1019" s="149">
        <v>1410419303.26</v>
      </c>
      <c r="H1019" s="135">
        <v>0</v>
      </c>
    </row>
    <row r="1020" spans="1:8" ht="23.25" customHeight="1" x14ac:dyDescent="0.25">
      <c r="A1020" s="193" t="s">
        <v>512</v>
      </c>
      <c r="B1020" s="194"/>
      <c r="C1020" s="133" t="s">
        <v>230</v>
      </c>
      <c r="D1020" s="133" t="s">
        <v>86</v>
      </c>
      <c r="E1020" s="150" t="s">
        <v>511</v>
      </c>
      <c r="F1020" s="151"/>
      <c r="G1020" s="149">
        <v>1410419303.26</v>
      </c>
      <c r="H1020" s="135">
        <v>0</v>
      </c>
    </row>
    <row r="1021" spans="1:8" ht="34.5" customHeight="1" x14ac:dyDescent="0.25">
      <c r="A1021" s="193" t="s">
        <v>1475</v>
      </c>
      <c r="B1021" s="194"/>
      <c r="C1021" s="133" t="s">
        <v>230</v>
      </c>
      <c r="D1021" s="133" t="s">
        <v>86</v>
      </c>
      <c r="E1021" s="150" t="s">
        <v>1476</v>
      </c>
      <c r="F1021" s="151"/>
      <c r="G1021" s="149">
        <v>6094.22</v>
      </c>
      <c r="H1021" s="135">
        <v>0</v>
      </c>
    </row>
    <row r="1022" spans="1:8" ht="23.25" customHeight="1" x14ac:dyDescent="0.25">
      <c r="A1022" s="193" t="s">
        <v>405</v>
      </c>
      <c r="B1022" s="194"/>
      <c r="C1022" s="133" t="s">
        <v>230</v>
      </c>
      <c r="D1022" s="133" t="s">
        <v>86</v>
      </c>
      <c r="E1022" s="150" t="s">
        <v>1476</v>
      </c>
      <c r="F1022" s="150" t="s">
        <v>404</v>
      </c>
      <c r="G1022" s="149">
        <v>6094.22</v>
      </c>
      <c r="H1022" s="135">
        <v>0</v>
      </c>
    </row>
    <row r="1023" spans="1:8" ht="15" customHeight="1" x14ac:dyDescent="0.25">
      <c r="A1023" s="193" t="s">
        <v>403</v>
      </c>
      <c r="B1023" s="194"/>
      <c r="C1023" s="133" t="s">
        <v>230</v>
      </c>
      <c r="D1023" s="133" t="s">
        <v>86</v>
      </c>
      <c r="E1023" s="150" t="s">
        <v>1476</v>
      </c>
      <c r="F1023" s="150" t="s">
        <v>401</v>
      </c>
      <c r="G1023" s="149">
        <v>6094.22</v>
      </c>
      <c r="H1023" s="135">
        <v>0</v>
      </c>
    </row>
    <row r="1024" spans="1:8" ht="34.5" customHeight="1" x14ac:dyDescent="0.25">
      <c r="A1024" s="193" t="s">
        <v>510</v>
      </c>
      <c r="B1024" s="194"/>
      <c r="C1024" s="133" t="s">
        <v>230</v>
      </c>
      <c r="D1024" s="133" t="s">
        <v>86</v>
      </c>
      <c r="E1024" s="150" t="s">
        <v>509</v>
      </c>
      <c r="F1024" s="151"/>
      <c r="G1024" s="149">
        <v>3817309.04</v>
      </c>
      <c r="H1024" s="135">
        <v>0</v>
      </c>
    </row>
    <row r="1025" spans="1:8" ht="23.25" customHeight="1" x14ac:dyDescent="0.25">
      <c r="A1025" s="193" t="s">
        <v>405</v>
      </c>
      <c r="B1025" s="194"/>
      <c r="C1025" s="133" t="s">
        <v>230</v>
      </c>
      <c r="D1025" s="133" t="s">
        <v>86</v>
      </c>
      <c r="E1025" s="150" t="s">
        <v>509</v>
      </c>
      <c r="F1025" s="150" t="s">
        <v>404</v>
      </c>
      <c r="G1025" s="149">
        <v>3817309.04</v>
      </c>
      <c r="H1025" s="135">
        <v>0</v>
      </c>
    </row>
    <row r="1026" spans="1:8" ht="15" customHeight="1" x14ac:dyDescent="0.25">
      <c r="A1026" s="193" t="s">
        <v>403</v>
      </c>
      <c r="B1026" s="194"/>
      <c r="C1026" s="133" t="s">
        <v>230</v>
      </c>
      <c r="D1026" s="133" t="s">
        <v>86</v>
      </c>
      <c r="E1026" s="150" t="s">
        <v>509</v>
      </c>
      <c r="F1026" s="150" t="s">
        <v>401</v>
      </c>
      <c r="G1026" s="149">
        <v>3817309.04</v>
      </c>
      <c r="H1026" s="135">
        <v>0</v>
      </c>
    </row>
    <row r="1027" spans="1:8" ht="23.25" customHeight="1" x14ac:dyDescent="0.25">
      <c r="A1027" s="193" t="s">
        <v>508</v>
      </c>
      <c r="B1027" s="194"/>
      <c r="C1027" s="133" t="s">
        <v>230</v>
      </c>
      <c r="D1027" s="133" t="s">
        <v>86</v>
      </c>
      <c r="E1027" s="150" t="s">
        <v>1128</v>
      </c>
      <c r="F1027" s="151"/>
      <c r="G1027" s="149">
        <v>175458000</v>
      </c>
      <c r="H1027" s="135">
        <v>0</v>
      </c>
    </row>
    <row r="1028" spans="1:8" ht="23.25" customHeight="1" x14ac:dyDescent="0.25">
      <c r="A1028" s="193" t="s">
        <v>405</v>
      </c>
      <c r="B1028" s="194"/>
      <c r="C1028" s="133" t="s">
        <v>230</v>
      </c>
      <c r="D1028" s="133" t="s">
        <v>86</v>
      </c>
      <c r="E1028" s="150" t="s">
        <v>1128</v>
      </c>
      <c r="F1028" s="150" t="s">
        <v>404</v>
      </c>
      <c r="G1028" s="149">
        <v>175458000</v>
      </c>
      <c r="H1028" s="135">
        <v>0</v>
      </c>
    </row>
    <row r="1029" spans="1:8" ht="15" customHeight="1" x14ac:dyDescent="0.25">
      <c r="A1029" s="193" t="s">
        <v>403</v>
      </c>
      <c r="B1029" s="194"/>
      <c r="C1029" s="133" t="s">
        <v>230</v>
      </c>
      <c r="D1029" s="133" t="s">
        <v>86</v>
      </c>
      <c r="E1029" s="150" t="s">
        <v>1128</v>
      </c>
      <c r="F1029" s="150" t="s">
        <v>401</v>
      </c>
      <c r="G1029" s="149">
        <v>175458000</v>
      </c>
      <c r="H1029" s="135">
        <v>0</v>
      </c>
    </row>
    <row r="1030" spans="1:8" ht="34.5" customHeight="1" x14ac:dyDescent="0.25">
      <c r="A1030" s="193" t="s">
        <v>506</v>
      </c>
      <c r="B1030" s="194"/>
      <c r="C1030" s="133" t="s">
        <v>230</v>
      </c>
      <c r="D1030" s="133" t="s">
        <v>86</v>
      </c>
      <c r="E1030" s="150" t="s">
        <v>1129</v>
      </c>
      <c r="F1030" s="151"/>
      <c r="G1030" s="149">
        <v>446908000</v>
      </c>
      <c r="H1030" s="135">
        <v>0</v>
      </c>
    </row>
    <row r="1031" spans="1:8" ht="23.25" customHeight="1" x14ac:dyDescent="0.25">
      <c r="A1031" s="193" t="s">
        <v>405</v>
      </c>
      <c r="B1031" s="194"/>
      <c r="C1031" s="133" t="s">
        <v>230</v>
      </c>
      <c r="D1031" s="133" t="s">
        <v>86</v>
      </c>
      <c r="E1031" s="150" t="s">
        <v>1129</v>
      </c>
      <c r="F1031" s="150" t="s">
        <v>404</v>
      </c>
      <c r="G1031" s="149">
        <v>446908000</v>
      </c>
      <c r="H1031" s="135">
        <v>0</v>
      </c>
    </row>
    <row r="1032" spans="1:8" ht="15" customHeight="1" x14ac:dyDescent="0.25">
      <c r="A1032" s="193" t="s">
        <v>403</v>
      </c>
      <c r="B1032" s="194"/>
      <c r="C1032" s="133" t="s">
        <v>230</v>
      </c>
      <c r="D1032" s="133" t="s">
        <v>86</v>
      </c>
      <c r="E1032" s="150" t="s">
        <v>1129</v>
      </c>
      <c r="F1032" s="150" t="s">
        <v>401</v>
      </c>
      <c r="G1032" s="149">
        <v>446908000</v>
      </c>
      <c r="H1032" s="135">
        <v>0</v>
      </c>
    </row>
    <row r="1033" spans="1:8" ht="23.25" customHeight="1" x14ac:dyDescent="0.25">
      <c r="A1033" s="193" t="s">
        <v>508</v>
      </c>
      <c r="B1033" s="194"/>
      <c r="C1033" s="133" t="s">
        <v>230</v>
      </c>
      <c r="D1033" s="133" t="s">
        <v>86</v>
      </c>
      <c r="E1033" s="150" t="s">
        <v>507</v>
      </c>
      <c r="F1033" s="151"/>
      <c r="G1033" s="149">
        <v>98154920</v>
      </c>
      <c r="H1033" s="135">
        <v>0</v>
      </c>
    </row>
    <row r="1034" spans="1:8" ht="23.25" customHeight="1" x14ac:dyDescent="0.25">
      <c r="A1034" s="193" t="s">
        <v>405</v>
      </c>
      <c r="B1034" s="194"/>
      <c r="C1034" s="133" t="s">
        <v>230</v>
      </c>
      <c r="D1034" s="133" t="s">
        <v>86</v>
      </c>
      <c r="E1034" s="150" t="s">
        <v>507</v>
      </c>
      <c r="F1034" s="150" t="s">
        <v>404</v>
      </c>
      <c r="G1034" s="149">
        <v>98154920</v>
      </c>
      <c r="H1034" s="135">
        <v>0</v>
      </c>
    </row>
    <row r="1035" spans="1:8" ht="15" customHeight="1" x14ac:dyDescent="0.25">
      <c r="A1035" s="193" t="s">
        <v>403</v>
      </c>
      <c r="B1035" s="194"/>
      <c r="C1035" s="133" t="s">
        <v>230</v>
      </c>
      <c r="D1035" s="133" t="s">
        <v>86</v>
      </c>
      <c r="E1035" s="150" t="s">
        <v>507</v>
      </c>
      <c r="F1035" s="150" t="s">
        <v>401</v>
      </c>
      <c r="G1035" s="149">
        <v>98154920</v>
      </c>
      <c r="H1035" s="135">
        <v>0</v>
      </c>
    </row>
    <row r="1036" spans="1:8" ht="23.25" customHeight="1" x14ac:dyDescent="0.25">
      <c r="A1036" s="193" t="s">
        <v>508</v>
      </c>
      <c r="B1036" s="194"/>
      <c r="C1036" s="133" t="s">
        <v>230</v>
      </c>
      <c r="D1036" s="133" t="s">
        <v>86</v>
      </c>
      <c r="E1036" s="150" t="s">
        <v>1416</v>
      </c>
      <c r="F1036" s="151"/>
      <c r="G1036" s="149">
        <v>113880870</v>
      </c>
      <c r="H1036" s="135">
        <v>0</v>
      </c>
    </row>
    <row r="1037" spans="1:8" ht="23.25" customHeight="1" x14ac:dyDescent="0.25">
      <c r="A1037" s="193" t="s">
        <v>405</v>
      </c>
      <c r="B1037" s="194"/>
      <c r="C1037" s="133" t="s">
        <v>230</v>
      </c>
      <c r="D1037" s="133" t="s">
        <v>86</v>
      </c>
      <c r="E1037" s="150" t="s">
        <v>1416</v>
      </c>
      <c r="F1037" s="150" t="s">
        <v>404</v>
      </c>
      <c r="G1037" s="149">
        <v>113880870</v>
      </c>
      <c r="H1037" s="135">
        <v>0</v>
      </c>
    </row>
    <row r="1038" spans="1:8" ht="15" customHeight="1" x14ac:dyDescent="0.25">
      <c r="A1038" s="193" t="s">
        <v>403</v>
      </c>
      <c r="B1038" s="194"/>
      <c r="C1038" s="133" t="s">
        <v>230</v>
      </c>
      <c r="D1038" s="133" t="s">
        <v>86</v>
      </c>
      <c r="E1038" s="150" t="s">
        <v>1416</v>
      </c>
      <c r="F1038" s="150" t="s">
        <v>401</v>
      </c>
      <c r="G1038" s="149">
        <v>113880870</v>
      </c>
      <c r="H1038" s="135">
        <v>0</v>
      </c>
    </row>
    <row r="1039" spans="1:8" ht="34.5" customHeight="1" x14ac:dyDescent="0.25">
      <c r="A1039" s="193" t="s">
        <v>506</v>
      </c>
      <c r="B1039" s="194"/>
      <c r="C1039" s="133" t="s">
        <v>230</v>
      </c>
      <c r="D1039" s="133" t="s">
        <v>86</v>
      </c>
      <c r="E1039" s="150" t="s">
        <v>1417</v>
      </c>
      <c r="F1039" s="151"/>
      <c r="G1039" s="149">
        <v>572194110</v>
      </c>
      <c r="H1039" s="135">
        <v>0</v>
      </c>
    </row>
    <row r="1040" spans="1:8" ht="23.25" customHeight="1" x14ac:dyDescent="0.25">
      <c r="A1040" s="193" t="s">
        <v>405</v>
      </c>
      <c r="B1040" s="194"/>
      <c r="C1040" s="133" t="s">
        <v>230</v>
      </c>
      <c r="D1040" s="133" t="s">
        <v>86</v>
      </c>
      <c r="E1040" s="150" t="s">
        <v>1417</v>
      </c>
      <c r="F1040" s="150" t="s">
        <v>404</v>
      </c>
      <c r="G1040" s="149">
        <v>572194110</v>
      </c>
      <c r="H1040" s="135">
        <v>0</v>
      </c>
    </row>
    <row r="1041" spans="1:8" ht="15" customHeight="1" x14ac:dyDescent="0.25">
      <c r="A1041" s="193" t="s">
        <v>403</v>
      </c>
      <c r="B1041" s="194"/>
      <c r="C1041" s="133" t="s">
        <v>230</v>
      </c>
      <c r="D1041" s="133" t="s">
        <v>86</v>
      </c>
      <c r="E1041" s="150" t="s">
        <v>1417</v>
      </c>
      <c r="F1041" s="150" t="s">
        <v>401</v>
      </c>
      <c r="G1041" s="149">
        <v>572194110</v>
      </c>
      <c r="H1041" s="135">
        <v>0</v>
      </c>
    </row>
    <row r="1042" spans="1:8" ht="15" customHeight="1" x14ac:dyDescent="0.25">
      <c r="A1042" s="193" t="s">
        <v>320</v>
      </c>
      <c r="B1042" s="194"/>
      <c r="C1042" s="133" t="s">
        <v>230</v>
      </c>
      <c r="D1042" s="133" t="s">
        <v>90</v>
      </c>
      <c r="E1042" s="134"/>
      <c r="F1042" s="134"/>
      <c r="G1042" s="149">
        <v>6127790579.0100002</v>
      </c>
      <c r="H1042" s="135">
        <v>2872489000</v>
      </c>
    </row>
    <row r="1043" spans="1:8" ht="15" customHeight="1" x14ac:dyDescent="0.25">
      <c r="A1043" s="193" t="s">
        <v>252</v>
      </c>
      <c r="B1043" s="194"/>
      <c r="C1043" s="133" t="s">
        <v>230</v>
      </c>
      <c r="D1043" s="133" t="s">
        <v>90</v>
      </c>
      <c r="E1043" s="133" t="s">
        <v>251</v>
      </c>
      <c r="F1043" s="133"/>
      <c r="G1043" s="149">
        <v>4553225198.0500002</v>
      </c>
      <c r="H1043" s="135">
        <v>2872489000</v>
      </c>
    </row>
    <row r="1044" spans="1:8" ht="15" customHeight="1" x14ac:dyDescent="0.25">
      <c r="A1044" s="193" t="s">
        <v>300</v>
      </c>
      <c r="B1044" s="194"/>
      <c r="C1044" s="133" t="s">
        <v>230</v>
      </c>
      <c r="D1044" s="133" t="s">
        <v>90</v>
      </c>
      <c r="E1044" s="150" t="s">
        <v>299</v>
      </c>
      <c r="F1044" s="150"/>
      <c r="G1044" s="149">
        <v>4538045067.7299995</v>
      </c>
      <c r="H1044" s="135">
        <v>2872489000</v>
      </c>
    </row>
    <row r="1045" spans="1:8" ht="23.25" customHeight="1" x14ac:dyDescent="0.25">
      <c r="A1045" s="193" t="s">
        <v>298</v>
      </c>
      <c r="B1045" s="194"/>
      <c r="C1045" s="133" t="s">
        <v>230</v>
      </c>
      <c r="D1045" s="133" t="s">
        <v>90</v>
      </c>
      <c r="E1045" s="150" t="s">
        <v>297</v>
      </c>
      <c r="F1045" s="151"/>
      <c r="G1045" s="149">
        <v>3617879912.0100002</v>
      </c>
      <c r="H1045" s="135">
        <v>2872432000</v>
      </c>
    </row>
    <row r="1046" spans="1:8" ht="45.75" customHeight="1" x14ac:dyDescent="0.25">
      <c r="A1046" s="193" t="s">
        <v>1130</v>
      </c>
      <c r="B1046" s="194"/>
      <c r="C1046" s="133" t="s">
        <v>230</v>
      </c>
      <c r="D1046" s="133" t="s">
        <v>90</v>
      </c>
      <c r="E1046" s="150" t="s">
        <v>319</v>
      </c>
      <c r="F1046" s="151"/>
      <c r="G1046" s="149">
        <v>708263990.41999996</v>
      </c>
      <c r="H1046" s="135">
        <v>0</v>
      </c>
    </row>
    <row r="1047" spans="1:8" ht="23.25" customHeight="1" x14ac:dyDescent="0.25">
      <c r="A1047" s="193" t="s">
        <v>142</v>
      </c>
      <c r="B1047" s="194"/>
      <c r="C1047" s="133" t="s">
        <v>230</v>
      </c>
      <c r="D1047" s="133" t="s">
        <v>90</v>
      </c>
      <c r="E1047" s="150" t="s">
        <v>319</v>
      </c>
      <c r="F1047" s="150" t="s">
        <v>141</v>
      </c>
      <c r="G1047" s="149">
        <v>18775375.600000001</v>
      </c>
      <c r="H1047" s="135">
        <v>0</v>
      </c>
    </row>
    <row r="1048" spans="1:8" ht="23.25" customHeight="1" x14ac:dyDescent="0.25">
      <c r="A1048" s="193" t="s">
        <v>140</v>
      </c>
      <c r="B1048" s="194"/>
      <c r="C1048" s="133" t="s">
        <v>230</v>
      </c>
      <c r="D1048" s="133" t="s">
        <v>90</v>
      </c>
      <c r="E1048" s="150" t="s">
        <v>319</v>
      </c>
      <c r="F1048" s="150" t="s">
        <v>139</v>
      </c>
      <c r="G1048" s="149">
        <v>18775375.600000001</v>
      </c>
      <c r="H1048" s="135">
        <v>0</v>
      </c>
    </row>
    <row r="1049" spans="1:8" ht="23.25" customHeight="1" x14ac:dyDescent="0.25">
      <c r="A1049" s="193" t="s">
        <v>132</v>
      </c>
      <c r="B1049" s="194"/>
      <c r="C1049" s="133" t="s">
        <v>230</v>
      </c>
      <c r="D1049" s="133" t="s">
        <v>90</v>
      </c>
      <c r="E1049" s="150" t="s">
        <v>319</v>
      </c>
      <c r="F1049" s="150" t="s">
        <v>109</v>
      </c>
      <c r="G1049" s="149">
        <v>689488614.82000005</v>
      </c>
      <c r="H1049" s="135">
        <v>0</v>
      </c>
    </row>
    <row r="1050" spans="1:8" ht="15" customHeight="1" x14ac:dyDescent="0.25">
      <c r="A1050" s="193" t="s">
        <v>166</v>
      </c>
      <c r="B1050" s="194"/>
      <c r="C1050" s="133" t="s">
        <v>230</v>
      </c>
      <c r="D1050" s="133" t="s">
        <v>90</v>
      </c>
      <c r="E1050" s="150" t="s">
        <v>319</v>
      </c>
      <c r="F1050" s="150" t="s">
        <v>112</v>
      </c>
      <c r="G1050" s="149">
        <v>689488614.82000005</v>
      </c>
      <c r="H1050" s="135">
        <v>0</v>
      </c>
    </row>
    <row r="1051" spans="1:8" ht="57" customHeight="1" x14ac:dyDescent="0.25">
      <c r="A1051" s="193" t="s">
        <v>1418</v>
      </c>
      <c r="B1051" s="194"/>
      <c r="C1051" s="133" t="s">
        <v>230</v>
      </c>
      <c r="D1051" s="133" t="s">
        <v>90</v>
      </c>
      <c r="E1051" s="150" t="s">
        <v>1260</v>
      </c>
      <c r="F1051" s="151"/>
      <c r="G1051" s="149">
        <v>32964921.59</v>
      </c>
      <c r="H1051" s="135">
        <v>0</v>
      </c>
    </row>
    <row r="1052" spans="1:8" ht="23.25" customHeight="1" x14ac:dyDescent="0.25">
      <c r="A1052" s="193" t="s">
        <v>142</v>
      </c>
      <c r="B1052" s="194"/>
      <c r="C1052" s="133" t="s">
        <v>230</v>
      </c>
      <c r="D1052" s="133" t="s">
        <v>90</v>
      </c>
      <c r="E1052" s="150" t="s">
        <v>1260</v>
      </c>
      <c r="F1052" s="150" t="s">
        <v>141</v>
      </c>
      <c r="G1052" s="149">
        <v>32964921.59</v>
      </c>
      <c r="H1052" s="135">
        <v>0</v>
      </c>
    </row>
    <row r="1053" spans="1:8" ht="23.25" customHeight="1" x14ac:dyDescent="0.25">
      <c r="A1053" s="193" t="s">
        <v>140</v>
      </c>
      <c r="B1053" s="194"/>
      <c r="C1053" s="133" t="s">
        <v>230</v>
      </c>
      <c r="D1053" s="133" t="s">
        <v>90</v>
      </c>
      <c r="E1053" s="150" t="s">
        <v>1260</v>
      </c>
      <c r="F1053" s="150" t="s">
        <v>139</v>
      </c>
      <c r="G1053" s="149">
        <v>32964921.59</v>
      </c>
      <c r="H1053" s="135">
        <v>0</v>
      </c>
    </row>
    <row r="1054" spans="1:8" ht="180.75" customHeight="1" x14ac:dyDescent="0.25">
      <c r="A1054" s="193" t="s">
        <v>1135</v>
      </c>
      <c r="B1054" s="194"/>
      <c r="C1054" s="133" t="s">
        <v>230</v>
      </c>
      <c r="D1054" s="133" t="s">
        <v>90</v>
      </c>
      <c r="E1054" s="150" t="s">
        <v>318</v>
      </c>
      <c r="F1054" s="151"/>
      <c r="G1054" s="149">
        <v>98431000</v>
      </c>
      <c r="H1054" s="135">
        <v>98431000</v>
      </c>
    </row>
    <row r="1055" spans="1:8" ht="23.25" customHeight="1" x14ac:dyDescent="0.25">
      <c r="A1055" s="193" t="s">
        <v>132</v>
      </c>
      <c r="B1055" s="194"/>
      <c r="C1055" s="133" t="s">
        <v>230</v>
      </c>
      <c r="D1055" s="133" t="s">
        <v>90</v>
      </c>
      <c r="E1055" s="150" t="s">
        <v>318</v>
      </c>
      <c r="F1055" s="150" t="s">
        <v>109</v>
      </c>
      <c r="G1055" s="149">
        <v>98431000</v>
      </c>
      <c r="H1055" s="135">
        <v>98431000</v>
      </c>
    </row>
    <row r="1056" spans="1:8" ht="15" customHeight="1" x14ac:dyDescent="0.25">
      <c r="A1056" s="193" t="s">
        <v>166</v>
      </c>
      <c r="B1056" s="194"/>
      <c r="C1056" s="133" t="s">
        <v>230</v>
      </c>
      <c r="D1056" s="133" t="s">
        <v>90</v>
      </c>
      <c r="E1056" s="150" t="s">
        <v>318</v>
      </c>
      <c r="F1056" s="150" t="s">
        <v>112</v>
      </c>
      <c r="G1056" s="149">
        <v>98431000</v>
      </c>
      <c r="H1056" s="135">
        <v>98431000</v>
      </c>
    </row>
    <row r="1057" spans="1:8" ht="147" customHeight="1" x14ac:dyDescent="0.25">
      <c r="A1057" s="193" t="s">
        <v>296</v>
      </c>
      <c r="B1057" s="194"/>
      <c r="C1057" s="133" t="s">
        <v>230</v>
      </c>
      <c r="D1057" s="133" t="s">
        <v>90</v>
      </c>
      <c r="E1057" s="150" t="s">
        <v>295</v>
      </c>
      <c r="F1057" s="151"/>
      <c r="G1057" s="149">
        <v>2575742000</v>
      </c>
      <c r="H1057" s="135">
        <v>2575742000</v>
      </c>
    </row>
    <row r="1058" spans="1:8" ht="23.25" customHeight="1" x14ac:dyDescent="0.25">
      <c r="A1058" s="193" t="s">
        <v>132</v>
      </c>
      <c r="B1058" s="194"/>
      <c r="C1058" s="133" t="s">
        <v>230</v>
      </c>
      <c r="D1058" s="133" t="s">
        <v>90</v>
      </c>
      <c r="E1058" s="150" t="s">
        <v>295</v>
      </c>
      <c r="F1058" s="150" t="s">
        <v>109</v>
      </c>
      <c r="G1058" s="149">
        <v>2575742000</v>
      </c>
      <c r="H1058" s="135">
        <v>2575742000</v>
      </c>
    </row>
    <row r="1059" spans="1:8" ht="15" customHeight="1" x14ac:dyDescent="0.25">
      <c r="A1059" s="193" t="s">
        <v>166</v>
      </c>
      <c r="B1059" s="194"/>
      <c r="C1059" s="133" t="s">
        <v>230</v>
      </c>
      <c r="D1059" s="133" t="s">
        <v>90</v>
      </c>
      <c r="E1059" s="150" t="s">
        <v>295</v>
      </c>
      <c r="F1059" s="150" t="s">
        <v>112</v>
      </c>
      <c r="G1059" s="149">
        <v>2575742000</v>
      </c>
      <c r="H1059" s="135">
        <v>2575742000</v>
      </c>
    </row>
    <row r="1060" spans="1:8" ht="180.75" customHeight="1" x14ac:dyDescent="0.25">
      <c r="A1060" s="193" t="s">
        <v>294</v>
      </c>
      <c r="B1060" s="194"/>
      <c r="C1060" s="133" t="s">
        <v>230</v>
      </c>
      <c r="D1060" s="133" t="s">
        <v>90</v>
      </c>
      <c r="E1060" s="150" t="s">
        <v>292</v>
      </c>
      <c r="F1060" s="151"/>
      <c r="G1060" s="149">
        <v>198259000</v>
      </c>
      <c r="H1060" s="135">
        <v>198259000</v>
      </c>
    </row>
    <row r="1061" spans="1:8" ht="23.25" customHeight="1" x14ac:dyDescent="0.25">
      <c r="A1061" s="193" t="s">
        <v>132</v>
      </c>
      <c r="B1061" s="194"/>
      <c r="C1061" s="133" t="s">
        <v>230</v>
      </c>
      <c r="D1061" s="133" t="s">
        <v>90</v>
      </c>
      <c r="E1061" s="150" t="s">
        <v>292</v>
      </c>
      <c r="F1061" s="150" t="s">
        <v>109</v>
      </c>
      <c r="G1061" s="149">
        <v>198259000</v>
      </c>
      <c r="H1061" s="135">
        <v>198259000</v>
      </c>
    </row>
    <row r="1062" spans="1:8" ht="45.75" customHeight="1" x14ac:dyDescent="0.25">
      <c r="A1062" s="193" t="s">
        <v>293</v>
      </c>
      <c r="B1062" s="194"/>
      <c r="C1062" s="133" t="s">
        <v>230</v>
      </c>
      <c r="D1062" s="133" t="s">
        <v>90</v>
      </c>
      <c r="E1062" s="150" t="s">
        <v>292</v>
      </c>
      <c r="F1062" s="150" t="s">
        <v>291</v>
      </c>
      <c r="G1062" s="149">
        <v>198259000</v>
      </c>
      <c r="H1062" s="135">
        <v>198259000</v>
      </c>
    </row>
    <row r="1063" spans="1:8" ht="79.5" customHeight="1" x14ac:dyDescent="0.25">
      <c r="A1063" s="193" t="s">
        <v>317</v>
      </c>
      <c r="B1063" s="194"/>
      <c r="C1063" s="133" t="s">
        <v>230</v>
      </c>
      <c r="D1063" s="133" t="s">
        <v>90</v>
      </c>
      <c r="E1063" s="150" t="s">
        <v>316</v>
      </c>
      <c r="F1063" s="151"/>
      <c r="G1063" s="149">
        <v>4219000</v>
      </c>
      <c r="H1063" s="135">
        <v>0</v>
      </c>
    </row>
    <row r="1064" spans="1:8" ht="23.25" customHeight="1" x14ac:dyDescent="0.25">
      <c r="A1064" s="193" t="s">
        <v>132</v>
      </c>
      <c r="B1064" s="194"/>
      <c r="C1064" s="133" t="s">
        <v>230</v>
      </c>
      <c r="D1064" s="133" t="s">
        <v>90</v>
      </c>
      <c r="E1064" s="150" t="s">
        <v>316</v>
      </c>
      <c r="F1064" s="150" t="s">
        <v>109</v>
      </c>
      <c r="G1064" s="149">
        <v>4219000</v>
      </c>
      <c r="H1064" s="135">
        <v>0</v>
      </c>
    </row>
    <row r="1065" spans="1:8" ht="45.75" customHeight="1" x14ac:dyDescent="0.25">
      <c r="A1065" s="193" t="s">
        <v>293</v>
      </c>
      <c r="B1065" s="194"/>
      <c r="C1065" s="133" t="s">
        <v>230</v>
      </c>
      <c r="D1065" s="133" t="s">
        <v>90</v>
      </c>
      <c r="E1065" s="150" t="s">
        <v>316</v>
      </c>
      <c r="F1065" s="150" t="s">
        <v>291</v>
      </c>
      <c r="G1065" s="149">
        <v>4219000</v>
      </c>
      <c r="H1065" s="135">
        <v>0</v>
      </c>
    </row>
    <row r="1066" spans="1:8" ht="57" customHeight="1" x14ac:dyDescent="0.25">
      <c r="A1066" s="193" t="s">
        <v>315</v>
      </c>
      <c r="B1066" s="194"/>
      <c r="C1066" s="133" t="s">
        <v>230</v>
      </c>
      <c r="D1066" s="133" t="s">
        <v>90</v>
      </c>
      <c r="E1066" s="150" t="s">
        <v>314</v>
      </c>
      <c r="F1066" s="151"/>
      <c r="G1066" s="149">
        <v>320466677.14999998</v>
      </c>
      <c r="H1066" s="135">
        <v>57000</v>
      </c>
    </row>
    <row r="1067" spans="1:8" ht="45.75" customHeight="1" x14ac:dyDescent="0.25">
      <c r="A1067" s="193" t="s">
        <v>1463</v>
      </c>
      <c r="B1067" s="194"/>
      <c r="C1067" s="133" t="s">
        <v>230</v>
      </c>
      <c r="D1067" s="133" t="s">
        <v>90</v>
      </c>
      <c r="E1067" s="150" t="s">
        <v>1464</v>
      </c>
      <c r="F1067" s="151"/>
      <c r="G1067" s="149">
        <v>2220000</v>
      </c>
      <c r="H1067" s="135">
        <v>0</v>
      </c>
    </row>
    <row r="1068" spans="1:8" ht="23.25" customHeight="1" x14ac:dyDescent="0.25">
      <c r="A1068" s="193" t="s">
        <v>142</v>
      </c>
      <c r="B1068" s="194"/>
      <c r="C1068" s="133" t="s">
        <v>230</v>
      </c>
      <c r="D1068" s="133" t="s">
        <v>90</v>
      </c>
      <c r="E1068" s="150" t="s">
        <v>1464</v>
      </c>
      <c r="F1068" s="150" t="s">
        <v>141</v>
      </c>
      <c r="G1068" s="149">
        <v>2220000</v>
      </c>
      <c r="H1068" s="135">
        <v>0</v>
      </c>
    </row>
    <row r="1069" spans="1:8" ht="23.25" customHeight="1" x14ac:dyDescent="0.25">
      <c r="A1069" s="193" t="s">
        <v>140</v>
      </c>
      <c r="B1069" s="194"/>
      <c r="C1069" s="133" t="s">
        <v>230</v>
      </c>
      <c r="D1069" s="133" t="s">
        <v>90</v>
      </c>
      <c r="E1069" s="150" t="s">
        <v>1464</v>
      </c>
      <c r="F1069" s="150" t="s">
        <v>139</v>
      </c>
      <c r="G1069" s="149">
        <v>2220000</v>
      </c>
      <c r="H1069" s="135">
        <v>0</v>
      </c>
    </row>
    <row r="1070" spans="1:8" ht="45.75" customHeight="1" x14ac:dyDescent="0.25">
      <c r="A1070" s="193" t="s">
        <v>313</v>
      </c>
      <c r="B1070" s="194"/>
      <c r="C1070" s="133" t="s">
        <v>230</v>
      </c>
      <c r="D1070" s="133" t="s">
        <v>90</v>
      </c>
      <c r="E1070" s="150" t="s">
        <v>312</v>
      </c>
      <c r="F1070" s="151"/>
      <c r="G1070" s="149">
        <v>57000</v>
      </c>
      <c r="H1070" s="135">
        <v>57000</v>
      </c>
    </row>
    <row r="1071" spans="1:8" ht="23.25" customHeight="1" x14ac:dyDescent="0.25">
      <c r="A1071" s="193" t="s">
        <v>132</v>
      </c>
      <c r="B1071" s="194"/>
      <c r="C1071" s="133" t="s">
        <v>230</v>
      </c>
      <c r="D1071" s="133" t="s">
        <v>90</v>
      </c>
      <c r="E1071" s="150" t="s">
        <v>312</v>
      </c>
      <c r="F1071" s="150" t="s">
        <v>109</v>
      </c>
      <c r="G1071" s="149">
        <v>57000</v>
      </c>
      <c r="H1071" s="135">
        <v>57000</v>
      </c>
    </row>
    <row r="1072" spans="1:8" ht="15" customHeight="1" x14ac:dyDescent="0.25">
      <c r="A1072" s="193" t="s">
        <v>166</v>
      </c>
      <c r="B1072" s="194"/>
      <c r="C1072" s="133" t="s">
        <v>230</v>
      </c>
      <c r="D1072" s="133" t="s">
        <v>90</v>
      </c>
      <c r="E1072" s="150" t="s">
        <v>312</v>
      </c>
      <c r="F1072" s="150" t="s">
        <v>112</v>
      </c>
      <c r="G1072" s="149">
        <v>57000</v>
      </c>
      <c r="H1072" s="135">
        <v>57000</v>
      </c>
    </row>
    <row r="1073" spans="1:8" ht="34.5" customHeight="1" x14ac:dyDescent="0.25">
      <c r="A1073" s="193" t="s">
        <v>311</v>
      </c>
      <c r="B1073" s="194"/>
      <c r="C1073" s="133" t="s">
        <v>230</v>
      </c>
      <c r="D1073" s="133" t="s">
        <v>90</v>
      </c>
      <c r="E1073" s="150" t="s">
        <v>310</v>
      </c>
      <c r="F1073" s="151"/>
      <c r="G1073" s="149">
        <v>201745677.15000001</v>
      </c>
      <c r="H1073" s="135">
        <v>0</v>
      </c>
    </row>
    <row r="1074" spans="1:8" ht="23.25" customHeight="1" x14ac:dyDescent="0.25">
      <c r="A1074" s="193" t="s">
        <v>142</v>
      </c>
      <c r="B1074" s="194"/>
      <c r="C1074" s="133" t="s">
        <v>230</v>
      </c>
      <c r="D1074" s="133" t="s">
        <v>90</v>
      </c>
      <c r="E1074" s="150" t="s">
        <v>310</v>
      </c>
      <c r="F1074" s="150" t="s">
        <v>141</v>
      </c>
      <c r="G1074" s="149">
        <v>181015571.53</v>
      </c>
      <c r="H1074" s="135">
        <v>0</v>
      </c>
    </row>
    <row r="1075" spans="1:8" ht="23.25" customHeight="1" x14ac:dyDescent="0.25">
      <c r="A1075" s="193" t="s">
        <v>140</v>
      </c>
      <c r="B1075" s="194"/>
      <c r="C1075" s="133" t="s">
        <v>230</v>
      </c>
      <c r="D1075" s="133" t="s">
        <v>90</v>
      </c>
      <c r="E1075" s="150" t="s">
        <v>310</v>
      </c>
      <c r="F1075" s="150" t="s">
        <v>139</v>
      </c>
      <c r="G1075" s="149">
        <v>181015571.53</v>
      </c>
      <c r="H1075" s="135">
        <v>0</v>
      </c>
    </row>
    <row r="1076" spans="1:8" ht="23.25" customHeight="1" x14ac:dyDescent="0.25">
      <c r="A1076" s="193" t="s">
        <v>132</v>
      </c>
      <c r="B1076" s="194"/>
      <c r="C1076" s="133" t="s">
        <v>230</v>
      </c>
      <c r="D1076" s="133" t="s">
        <v>90</v>
      </c>
      <c r="E1076" s="150" t="s">
        <v>310</v>
      </c>
      <c r="F1076" s="150" t="s">
        <v>109</v>
      </c>
      <c r="G1076" s="149">
        <v>20730105.620000001</v>
      </c>
      <c r="H1076" s="135">
        <v>0</v>
      </c>
    </row>
    <row r="1077" spans="1:8" ht="15" customHeight="1" x14ac:dyDescent="0.25">
      <c r="A1077" s="193" t="s">
        <v>166</v>
      </c>
      <c r="B1077" s="194"/>
      <c r="C1077" s="133" t="s">
        <v>230</v>
      </c>
      <c r="D1077" s="133" t="s">
        <v>90</v>
      </c>
      <c r="E1077" s="150" t="s">
        <v>310</v>
      </c>
      <c r="F1077" s="150" t="s">
        <v>112</v>
      </c>
      <c r="G1077" s="149">
        <v>20730105.620000001</v>
      </c>
      <c r="H1077" s="135">
        <v>0</v>
      </c>
    </row>
    <row r="1078" spans="1:8" ht="57" customHeight="1" x14ac:dyDescent="0.25">
      <c r="A1078" s="193" t="s">
        <v>309</v>
      </c>
      <c r="B1078" s="194"/>
      <c r="C1078" s="133" t="s">
        <v>230</v>
      </c>
      <c r="D1078" s="133" t="s">
        <v>90</v>
      </c>
      <c r="E1078" s="150" t="s">
        <v>308</v>
      </c>
      <c r="F1078" s="151"/>
      <c r="G1078" s="149">
        <v>116444000</v>
      </c>
      <c r="H1078" s="135">
        <v>0</v>
      </c>
    </row>
    <row r="1079" spans="1:8" ht="23.25" customHeight="1" x14ac:dyDescent="0.25">
      <c r="A1079" s="193" t="s">
        <v>142</v>
      </c>
      <c r="B1079" s="194"/>
      <c r="C1079" s="133" t="s">
        <v>230</v>
      </c>
      <c r="D1079" s="133" t="s">
        <v>90</v>
      </c>
      <c r="E1079" s="150" t="s">
        <v>308</v>
      </c>
      <c r="F1079" s="150" t="s">
        <v>141</v>
      </c>
      <c r="G1079" s="149">
        <v>105097000</v>
      </c>
      <c r="H1079" s="135">
        <v>0</v>
      </c>
    </row>
    <row r="1080" spans="1:8" ht="23.25" customHeight="1" x14ac:dyDescent="0.25">
      <c r="A1080" s="193" t="s">
        <v>140</v>
      </c>
      <c r="B1080" s="194"/>
      <c r="C1080" s="133" t="s">
        <v>230</v>
      </c>
      <c r="D1080" s="133" t="s">
        <v>90</v>
      </c>
      <c r="E1080" s="150" t="s">
        <v>308</v>
      </c>
      <c r="F1080" s="150" t="s">
        <v>139</v>
      </c>
      <c r="G1080" s="149">
        <v>105097000</v>
      </c>
      <c r="H1080" s="135">
        <v>0</v>
      </c>
    </row>
    <row r="1081" spans="1:8" ht="23.25" customHeight="1" x14ac:dyDescent="0.25">
      <c r="A1081" s="193" t="s">
        <v>132</v>
      </c>
      <c r="B1081" s="194"/>
      <c r="C1081" s="133" t="s">
        <v>230</v>
      </c>
      <c r="D1081" s="133" t="s">
        <v>90</v>
      </c>
      <c r="E1081" s="150" t="s">
        <v>308</v>
      </c>
      <c r="F1081" s="150" t="s">
        <v>109</v>
      </c>
      <c r="G1081" s="149">
        <v>11347000</v>
      </c>
      <c r="H1081" s="135">
        <v>0</v>
      </c>
    </row>
    <row r="1082" spans="1:8" ht="15" customHeight="1" x14ac:dyDescent="0.25">
      <c r="A1082" s="193" t="s">
        <v>166</v>
      </c>
      <c r="B1082" s="194"/>
      <c r="C1082" s="133" t="s">
        <v>230</v>
      </c>
      <c r="D1082" s="133" t="s">
        <v>90</v>
      </c>
      <c r="E1082" s="150" t="s">
        <v>308</v>
      </c>
      <c r="F1082" s="150" t="s">
        <v>112</v>
      </c>
      <c r="G1082" s="149">
        <v>11347000</v>
      </c>
      <c r="H1082" s="135">
        <v>0</v>
      </c>
    </row>
    <row r="1083" spans="1:8" ht="34.5" customHeight="1" x14ac:dyDescent="0.25">
      <c r="A1083" s="193" t="s">
        <v>505</v>
      </c>
      <c r="B1083" s="194"/>
      <c r="C1083" s="133" t="s">
        <v>230</v>
      </c>
      <c r="D1083" s="133" t="s">
        <v>90</v>
      </c>
      <c r="E1083" s="150" t="s">
        <v>504</v>
      </c>
      <c r="F1083" s="151"/>
      <c r="G1083" s="149">
        <v>594482541.27999997</v>
      </c>
      <c r="H1083" s="135">
        <v>0</v>
      </c>
    </row>
    <row r="1084" spans="1:8" ht="45.75" customHeight="1" x14ac:dyDescent="0.25">
      <c r="A1084" s="193" t="s">
        <v>1261</v>
      </c>
      <c r="B1084" s="194"/>
      <c r="C1084" s="133" t="s">
        <v>230</v>
      </c>
      <c r="D1084" s="133" t="s">
        <v>90</v>
      </c>
      <c r="E1084" s="150" t="s">
        <v>1262</v>
      </c>
      <c r="F1084" s="151"/>
      <c r="G1084" s="149">
        <v>30990000</v>
      </c>
      <c r="H1084" s="135">
        <v>0</v>
      </c>
    </row>
    <row r="1085" spans="1:8" ht="23.25" customHeight="1" x14ac:dyDescent="0.25">
      <c r="A1085" s="193" t="s">
        <v>142</v>
      </c>
      <c r="B1085" s="194"/>
      <c r="C1085" s="133" t="s">
        <v>230</v>
      </c>
      <c r="D1085" s="133" t="s">
        <v>90</v>
      </c>
      <c r="E1085" s="150" t="s">
        <v>1262</v>
      </c>
      <c r="F1085" s="150" t="s">
        <v>141</v>
      </c>
      <c r="G1085" s="149">
        <v>30990000</v>
      </c>
      <c r="H1085" s="135">
        <v>0</v>
      </c>
    </row>
    <row r="1086" spans="1:8" ht="23.25" customHeight="1" x14ac:dyDescent="0.25">
      <c r="A1086" s="193" t="s">
        <v>140</v>
      </c>
      <c r="B1086" s="194"/>
      <c r="C1086" s="133" t="s">
        <v>230</v>
      </c>
      <c r="D1086" s="133" t="s">
        <v>90</v>
      </c>
      <c r="E1086" s="150" t="s">
        <v>1262</v>
      </c>
      <c r="F1086" s="150" t="s">
        <v>139</v>
      </c>
      <c r="G1086" s="149">
        <v>30990000</v>
      </c>
      <c r="H1086" s="135">
        <v>0</v>
      </c>
    </row>
    <row r="1087" spans="1:8" ht="23.25" customHeight="1" x14ac:dyDescent="0.25">
      <c r="A1087" s="193" t="s">
        <v>1193</v>
      </c>
      <c r="B1087" s="194"/>
      <c r="C1087" s="133" t="s">
        <v>230</v>
      </c>
      <c r="D1087" s="133" t="s">
        <v>90</v>
      </c>
      <c r="E1087" s="150" t="s">
        <v>1194</v>
      </c>
      <c r="F1087" s="151"/>
      <c r="G1087" s="149">
        <v>260073839.31</v>
      </c>
      <c r="H1087" s="135">
        <v>0</v>
      </c>
    </row>
    <row r="1088" spans="1:8" ht="23.25" customHeight="1" x14ac:dyDescent="0.25">
      <c r="A1088" s="193" t="s">
        <v>142</v>
      </c>
      <c r="B1088" s="194"/>
      <c r="C1088" s="133" t="s">
        <v>230</v>
      </c>
      <c r="D1088" s="133" t="s">
        <v>90</v>
      </c>
      <c r="E1088" s="150" t="s">
        <v>1194</v>
      </c>
      <c r="F1088" s="150" t="s">
        <v>141</v>
      </c>
      <c r="G1088" s="149">
        <v>260073839.31</v>
      </c>
      <c r="H1088" s="135">
        <v>0</v>
      </c>
    </row>
    <row r="1089" spans="1:8" ht="23.25" customHeight="1" x14ac:dyDescent="0.25">
      <c r="A1089" s="193" t="s">
        <v>140</v>
      </c>
      <c r="B1089" s="194"/>
      <c r="C1089" s="133" t="s">
        <v>230</v>
      </c>
      <c r="D1089" s="133" t="s">
        <v>90</v>
      </c>
      <c r="E1089" s="150" t="s">
        <v>1194</v>
      </c>
      <c r="F1089" s="150" t="s">
        <v>139</v>
      </c>
      <c r="G1089" s="149">
        <v>260073839.31</v>
      </c>
      <c r="H1089" s="135">
        <v>0</v>
      </c>
    </row>
    <row r="1090" spans="1:8" ht="34.5" customHeight="1" x14ac:dyDescent="0.25">
      <c r="A1090" s="193" t="s">
        <v>1068</v>
      </c>
      <c r="B1090" s="194"/>
      <c r="C1090" s="133" t="s">
        <v>230</v>
      </c>
      <c r="D1090" s="133" t="s">
        <v>90</v>
      </c>
      <c r="E1090" s="150" t="s">
        <v>1067</v>
      </c>
      <c r="F1090" s="151"/>
      <c r="G1090" s="149">
        <v>297958881.42000002</v>
      </c>
      <c r="H1090" s="135">
        <v>0</v>
      </c>
    </row>
    <row r="1091" spans="1:8" ht="23.25" customHeight="1" x14ac:dyDescent="0.25">
      <c r="A1091" s="193" t="s">
        <v>142</v>
      </c>
      <c r="B1091" s="194"/>
      <c r="C1091" s="133" t="s">
        <v>230</v>
      </c>
      <c r="D1091" s="133" t="s">
        <v>90</v>
      </c>
      <c r="E1091" s="150" t="s">
        <v>1067</v>
      </c>
      <c r="F1091" s="150" t="s">
        <v>141</v>
      </c>
      <c r="G1091" s="149">
        <v>297958881.42000002</v>
      </c>
      <c r="H1091" s="135">
        <v>0</v>
      </c>
    </row>
    <row r="1092" spans="1:8" ht="23.25" customHeight="1" x14ac:dyDescent="0.25">
      <c r="A1092" s="193" t="s">
        <v>140</v>
      </c>
      <c r="B1092" s="194"/>
      <c r="C1092" s="133" t="s">
        <v>230</v>
      </c>
      <c r="D1092" s="133" t="s">
        <v>90</v>
      </c>
      <c r="E1092" s="150" t="s">
        <v>1067</v>
      </c>
      <c r="F1092" s="150" t="s">
        <v>139</v>
      </c>
      <c r="G1092" s="149">
        <v>297958881.42000002</v>
      </c>
      <c r="H1092" s="135">
        <v>0</v>
      </c>
    </row>
    <row r="1093" spans="1:8" ht="23.25" customHeight="1" x14ac:dyDescent="0.25">
      <c r="A1093" s="193" t="s">
        <v>503</v>
      </c>
      <c r="B1093" s="194"/>
      <c r="C1093" s="133" t="s">
        <v>230</v>
      </c>
      <c r="D1093" s="133" t="s">
        <v>90</v>
      </c>
      <c r="E1093" s="150" t="s">
        <v>502</v>
      </c>
      <c r="F1093" s="151"/>
      <c r="G1093" s="149">
        <v>5459820.5499999998</v>
      </c>
      <c r="H1093" s="135">
        <v>0</v>
      </c>
    </row>
    <row r="1094" spans="1:8" ht="23.25" customHeight="1" x14ac:dyDescent="0.25">
      <c r="A1094" s="193" t="s">
        <v>142</v>
      </c>
      <c r="B1094" s="194"/>
      <c r="C1094" s="133" t="s">
        <v>230</v>
      </c>
      <c r="D1094" s="133" t="s">
        <v>90</v>
      </c>
      <c r="E1094" s="150" t="s">
        <v>502</v>
      </c>
      <c r="F1094" s="150" t="s">
        <v>141</v>
      </c>
      <c r="G1094" s="149">
        <v>5459820.5499999998</v>
      </c>
      <c r="H1094" s="135">
        <v>0</v>
      </c>
    </row>
    <row r="1095" spans="1:8" ht="23.25" customHeight="1" x14ac:dyDescent="0.25">
      <c r="A1095" s="193" t="s">
        <v>140</v>
      </c>
      <c r="B1095" s="194"/>
      <c r="C1095" s="133" t="s">
        <v>230</v>
      </c>
      <c r="D1095" s="133" t="s">
        <v>90</v>
      </c>
      <c r="E1095" s="150" t="s">
        <v>502</v>
      </c>
      <c r="F1095" s="150" t="s">
        <v>139</v>
      </c>
      <c r="G1095" s="149">
        <v>5459820.5499999998</v>
      </c>
      <c r="H1095" s="135">
        <v>0</v>
      </c>
    </row>
    <row r="1096" spans="1:8" ht="15" customHeight="1" x14ac:dyDescent="0.25">
      <c r="A1096" s="193" t="s">
        <v>307</v>
      </c>
      <c r="B1096" s="194"/>
      <c r="C1096" s="133" t="s">
        <v>230</v>
      </c>
      <c r="D1096" s="133" t="s">
        <v>90</v>
      </c>
      <c r="E1096" s="150" t="s">
        <v>306</v>
      </c>
      <c r="F1096" s="151"/>
      <c r="G1096" s="149">
        <v>5215937.29</v>
      </c>
      <c r="H1096" s="135">
        <v>0</v>
      </c>
    </row>
    <row r="1097" spans="1:8" ht="45.75" customHeight="1" x14ac:dyDescent="0.25">
      <c r="A1097" s="193" t="s">
        <v>305</v>
      </c>
      <c r="B1097" s="194"/>
      <c r="C1097" s="133" t="s">
        <v>230</v>
      </c>
      <c r="D1097" s="133" t="s">
        <v>90</v>
      </c>
      <c r="E1097" s="150" t="s">
        <v>304</v>
      </c>
      <c r="F1097" s="151"/>
      <c r="G1097" s="149">
        <v>5215937.29</v>
      </c>
      <c r="H1097" s="135">
        <v>0</v>
      </c>
    </row>
    <row r="1098" spans="1:8" ht="23.25" customHeight="1" x14ac:dyDescent="0.25">
      <c r="A1098" s="193" t="s">
        <v>142</v>
      </c>
      <c r="B1098" s="194"/>
      <c r="C1098" s="133" t="s">
        <v>230</v>
      </c>
      <c r="D1098" s="133" t="s">
        <v>90</v>
      </c>
      <c r="E1098" s="150" t="s">
        <v>304</v>
      </c>
      <c r="F1098" s="150" t="s">
        <v>141</v>
      </c>
      <c r="G1098" s="149">
        <v>5215937.29</v>
      </c>
      <c r="H1098" s="135">
        <v>0</v>
      </c>
    </row>
    <row r="1099" spans="1:8" ht="23.25" customHeight="1" x14ac:dyDescent="0.25">
      <c r="A1099" s="193" t="s">
        <v>140</v>
      </c>
      <c r="B1099" s="194"/>
      <c r="C1099" s="133" t="s">
        <v>230</v>
      </c>
      <c r="D1099" s="133" t="s">
        <v>90</v>
      </c>
      <c r="E1099" s="150" t="s">
        <v>304</v>
      </c>
      <c r="F1099" s="150" t="s">
        <v>139</v>
      </c>
      <c r="G1099" s="149">
        <v>5215937.29</v>
      </c>
      <c r="H1099" s="135">
        <v>0</v>
      </c>
    </row>
    <row r="1100" spans="1:8" ht="23.25" customHeight="1" x14ac:dyDescent="0.25">
      <c r="A1100" s="193" t="s">
        <v>290</v>
      </c>
      <c r="B1100" s="194"/>
      <c r="C1100" s="133" t="s">
        <v>230</v>
      </c>
      <c r="D1100" s="133" t="s">
        <v>90</v>
      </c>
      <c r="E1100" s="150" t="s">
        <v>289</v>
      </c>
      <c r="F1100" s="150"/>
      <c r="G1100" s="149">
        <v>15180130.32</v>
      </c>
      <c r="H1100" s="135">
        <v>0</v>
      </c>
    </row>
    <row r="1101" spans="1:8" ht="34.5" customHeight="1" x14ac:dyDescent="0.25">
      <c r="A1101" s="193" t="s">
        <v>284</v>
      </c>
      <c r="B1101" s="194"/>
      <c r="C1101" s="133" t="s">
        <v>230</v>
      </c>
      <c r="D1101" s="133" t="s">
        <v>90</v>
      </c>
      <c r="E1101" s="150" t="s">
        <v>283</v>
      </c>
      <c r="F1101" s="151"/>
      <c r="G1101" s="149">
        <v>15180130.32</v>
      </c>
      <c r="H1101" s="135">
        <v>0</v>
      </c>
    </row>
    <row r="1102" spans="1:8" ht="34.5" customHeight="1" x14ac:dyDescent="0.25">
      <c r="A1102" s="193" t="s">
        <v>282</v>
      </c>
      <c r="B1102" s="194"/>
      <c r="C1102" s="133" t="s">
        <v>230</v>
      </c>
      <c r="D1102" s="133" t="s">
        <v>90</v>
      </c>
      <c r="E1102" s="150" t="s">
        <v>281</v>
      </c>
      <c r="F1102" s="151"/>
      <c r="G1102" s="149">
        <v>15180130.32</v>
      </c>
      <c r="H1102" s="135">
        <v>0</v>
      </c>
    </row>
    <row r="1103" spans="1:8" ht="23.25" customHeight="1" x14ac:dyDescent="0.25">
      <c r="A1103" s="193" t="s">
        <v>132</v>
      </c>
      <c r="B1103" s="194"/>
      <c r="C1103" s="133" t="s">
        <v>230</v>
      </c>
      <c r="D1103" s="133" t="s">
        <v>90</v>
      </c>
      <c r="E1103" s="150" t="s">
        <v>281</v>
      </c>
      <c r="F1103" s="150" t="s">
        <v>109</v>
      </c>
      <c r="G1103" s="149">
        <v>15180130.32</v>
      </c>
      <c r="H1103" s="135">
        <v>0</v>
      </c>
    </row>
    <row r="1104" spans="1:8" ht="15" customHeight="1" x14ac:dyDescent="0.25">
      <c r="A1104" s="193" t="s">
        <v>166</v>
      </c>
      <c r="B1104" s="194"/>
      <c r="C1104" s="133" t="s">
        <v>230</v>
      </c>
      <c r="D1104" s="133" t="s">
        <v>90</v>
      </c>
      <c r="E1104" s="150" t="s">
        <v>281</v>
      </c>
      <c r="F1104" s="150" t="s">
        <v>112</v>
      </c>
      <c r="G1104" s="149">
        <v>15180130.32</v>
      </c>
      <c r="H1104" s="135">
        <v>0</v>
      </c>
    </row>
    <row r="1105" spans="1:8" ht="15" customHeight="1" x14ac:dyDescent="0.25">
      <c r="A1105" s="193" t="s">
        <v>163</v>
      </c>
      <c r="B1105" s="194"/>
      <c r="C1105" s="133" t="s">
        <v>230</v>
      </c>
      <c r="D1105" s="133" t="s">
        <v>90</v>
      </c>
      <c r="E1105" s="133" t="s">
        <v>162</v>
      </c>
      <c r="F1105" s="133"/>
      <c r="G1105" s="149">
        <v>2748350</v>
      </c>
      <c r="H1105" s="135">
        <v>0</v>
      </c>
    </row>
    <row r="1106" spans="1:8" ht="15" customHeight="1" x14ac:dyDescent="0.25">
      <c r="A1106" s="193" t="s">
        <v>161</v>
      </c>
      <c r="B1106" s="194"/>
      <c r="C1106" s="133" t="s">
        <v>230</v>
      </c>
      <c r="D1106" s="133" t="s">
        <v>90</v>
      </c>
      <c r="E1106" s="150" t="s">
        <v>160</v>
      </c>
      <c r="F1106" s="150"/>
      <c r="G1106" s="149">
        <v>2748350</v>
      </c>
      <c r="H1106" s="135">
        <v>0</v>
      </c>
    </row>
    <row r="1107" spans="1:8" ht="34.5" customHeight="1" x14ac:dyDescent="0.25">
      <c r="A1107" s="193" t="s">
        <v>188</v>
      </c>
      <c r="B1107" s="194"/>
      <c r="C1107" s="133" t="s">
        <v>230</v>
      </c>
      <c r="D1107" s="133" t="s">
        <v>90</v>
      </c>
      <c r="E1107" s="150" t="s">
        <v>187</v>
      </c>
      <c r="F1107" s="151"/>
      <c r="G1107" s="149">
        <v>2748350</v>
      </c>
      <c r="H1107" s="135">
        <v>0</v>
      </c>
    </row>
    <row r="1108" spans="1:8" ht="79.5" customHeight="1" x14ac:dyDescent="0.25">
      <c r="A1108" s="193" t="s">
        <v>303</v>
      </c>
      <c r="B1108" s="194"/>
      <c r="C1108" s="133" t="s">
        <v>230</v>
      </c>
      <c r="D1108" s="133" t="s">
        <v>90</v>
      </c>
      <c r="E1108" s="150" t="s">
        <v>302</v>
      </c>
      <c r="F1108" s="151"/>
      <c r="G1108" s="149">
        <v>2748350</v>
      </c>
      <c r="H1108" s="135">
        <v>0</v>
      </c>
    </row>
    <row r="1109" spans="1:8" ht="23.25" customHeight="1" x14ac:dyDescent="0.25">
      <c r="A1109" s="193" t="s">
        <v>132</v>
      </c>
      <c r="B1109" s="194"/>
      <c r="C1109" s="133" t="s">
        <v>230</v>
      </c>
      <c r="D1109" s="133" t="s">
        <v>90</v>
      </c>
      <c r="E1109" s="150" t="s">
        <v>302</v>
      </c>
      <c r="F1109" s="150" t="s">
        <v>109</v>
      </c>
      <c r="G1109" s="149">
        <v>2748350</v>
      </c>
      <c r="H1109" s="135">
        <v>0</v>
      </c>
    </row>
    <row r="1110" spans="1:8" ht="15" customHeight="1" x14ac:dyDescent="0.25">
      <c r="A1110" s="193" t="s">
        <v>166</v>
      </c>
      <c r="B1110" s="194"/>
      <c r="C1110" s="133" t="s">
        <v>230</v>
      </c>
      <c r="D1110" s="133" t="s">
        <v>90</v>
      </c>
      <c r="E1110" s="150" t="s">
        <v>302</v>
      </c>
      <c r="F1110" s="150" t="s">
        <v>112</v>
      </c>
      <c r="G1110" s="149">
        <v>2748350</v>
      </c>
      <c r="H1110" s="135">
        <v>0</v>
      </c>
    </row>
    <row r="1111" spans="1:8" ht="23.25" customHeight="1" x14ac:dyDescent="0.25">
      <c r="A1111" s="193" t="s">
        <v>416</v>
      </c>
      <c r="B1111" s="194"/>
      <c r="C1111" s="133" t="s">
        <v>230</v>
      </c>
      <c r="D1111" s="133" t="s">
        <v>90</v>
      </c>
      <c r="E1111" s="133" t="s">
        <v>415</v>
      </c>
      <c r="F1111" s="133"/>
      <c r="G1111" s="149">
        <v>1571817030.96</v>
      </c>
      <c r="H1111" s="135">
        <v>0</v>
      </c>
    </row>
    <row r="1112" spans="1:8" ht="23.25" customHeight="1" x14ac:dyDescent="0.25">
      <c r="A1112" s="193" t="s">
        <v>501</v>
      </c>
      <c r="B1112" s="194"/>
      <c r="C1112" s="133" t="s">
        <v>230</v>
      </c>
      <c r="D1112" s="133" t="s">
        <v>90</v>
      </c>
      <c r="E1112" s="150" t="s">
        <v>500</v>
      </c>
      <c r="F1112" s="150"/>
      <c r="G1112" s="149">
        <v>1571817030.96</v>
      </c>
      <c r="H1112" s="135">
        <v>0</v>
      </c>
    </row>
    <row r="1113" spans="1:8" ht="23.25" customHeight="1" x14ac:dyDescent="0.25">
      <c r="A1113" s="193" t="s">
        <v>499</v>
      </c>
      <c r="B1113" s="194"/>
      <c r="C1113" s="133" t="s">
        <v>230</v>
      </c>
      <c r="D1113" s="133" t="s">
        <v>90</v>
      </c>
      <c r="E1113" s="150" t="s">
        <v>498</v>
      </c>
      <c r="F1113" s="151"/>
      <c r="G1113" s="149">
        <v>509305030.95999998</v>
      </c>
      <c r="H1113" s="135">
        <v>0</v>
      </c>
    </row>
    <row r="1114" spans="1:8" ht="23.25" customHeight="1" x14ac:dyDescent="0.25">
      <c r="A1114" s="193" t="s">
        <v>497</v>
      </c>
      <c r="B1114" s="194"/>
      <c r="C1114" s="133" t="s">
        <v>230</v>
      </c>
      <c r="D1114" s="133" t="s">
        <v>90</v>
      </c>
      <c r="E1114" s="150" t="s">
        <v>496</v>
      </c>
      <c r="F1114" s="151"/>
      <c r="G1114" s="149">
        <v>16921840.960000001</v>
      </c>
      <c r="H1114" s="135">
        <v>0</v>
      </c>
    </row>
    <row r="1115" spans="1:8" ht="23.25" customHeight="1" x14ac:dyDescent="0.25">
      <c r="A1115" s="193" t="s">
        <v>405</v>
      </c>
      <c r="B1115" s="194"/>
      <c r="C1115" s="133" t="s">
        <v>230</v>
      </c>
      <c r="D1115" s="133" t="s">
        <v>90</v>
      </c>
      <c r="E1115" s="150" t="s">
        <v>496</v>
      </c>
      <c r="F1115" s="150" t="s">
        <v>404</v>
      </c>
      <c r="G1115" s="149">
        <v>16921840.960000001</v>
      </c>
      <c r="H1115" s="135">
        <v>0</v>
      </c>
    </row>
    <row r="1116" spans="1:8" ht="15" customHeight="1" x14ac:dyDescent="0.25">
      <c r="A1116" s="193" t="s">
        <v>403</v>
      </c>
      <c r="B1116" s="194"/>
      <c r="C1116" s="133" t="s">
        <v>230</v>
      </c>
      <c r="D1116" s="133" t="s">
        <v>90</v>
      </c>
      <c r="E1116" s="150" t="s">
        <v>496</v>
      </c>
      <c r="F1116" s="150" t="s">
        <v>401</v>
      </c>
      <c r="G1116" s="149">
        <v>16921840.960000001</v>
      </c>
      <c r="H1116" s="135">
        <v>0</v>
      </c>
    </row>
    <row r="1117" spans="1:8" ht="23.25" customHeight="1" x14ac:dyDescent="0.25">
      <c r="A1117" s="193" t="s">
        <v>1419</v>
      </c>
      <c r="B1117" s="194"/>
      <c r="C1117" s="133" t="s">
        <v>230</v>
      </c>
      <c r="D1117" s="133" t="s">
        <v>90</v>
      </c>
      <c r="E1117" s="150" t="s">
        <v>1420</v>
      </c>
      <c r="F1117" s="151"/>
      <c r="G1117" s="149">
        <v>24600</v>
      </c>
      <c r="H1117" s="135">
        <v>0</v>
      </c>
    </row>
    <row r="1118" spans="1:8" ht="23.25" customHeight="1" x14ac:dyDescent="0.25">
      <c r="A1118" s="193" t="s">
        <v>405</v>
      </c>
      <c r="B1118" s="194"/>
      <c r="C1118" s="133" t="s">
        <v>230</v>
      </c>
      <c r="D1118" s="133" t="s">
        <v>90</v>
      </c>
      <c r="E1118" s="150" t="s">
        <v>1420</v>
      </c>
      <c r="F1118" s="150" t="s">
        <v>404</v>
      </c>
      <c r="G1118" s="149">
        <v>24600</v>
      </c>
      <c r="H1118" s="135">
        <v>0</v>
      </c>
    </row>
    <row r="1119" spans="1:8" ht="15" customHeight="1" x14ac:dyDescent="0.25">
      <c r="A1119" s="193" t="s">
        <v>403</v>
      </c>
      <c r="B1119" s="194"/>
      <c r="C1119" s="133" t="s">
        <v>230</v>
      </c>
      <c r="D1119" s="133" t="s">
        <v>90</v>
      </c>
      <c r="E1119" s="150" t="s">
        <v>1420</v>
      </c>
      <c r="F1119" s="150" t="s">
        <v>401</v>
      </c>
      <c r="G1119" s="149">
        <v>24600</v>
      </c>
      <c r="H1119" s="135">
        <v>0</v>
      </c>
    </row>
    <row r="1120" spans="1:8" ht="15" customHeight="1" x14ac:dyDescent="0.25">
      <c r="A1120" s="193" t="s">
        <v>490</v>
      </c>
      <c r="B1120" s="194"/>
      <c r="C1120" s="133" t="s">
        <v>230</v>
      </c>
      <c r="D1120" s="133" t="s">
        <v>90</v>
      </c>
      <c r="E1120" s="150" t="s">
        <v>1263</v>
      </c>
      <c r="F1120" s="151"/>
      <c r="G1120" s="149">
        <v>492358590</v>
      </c>
      <c r="H1120" s="135">
        <v>0</v>
      </c>
    </row>
    <row r="1121" spans="1:8" ht="23.25" customHeight="1" x14ac:dyDescent="0.25">
      <c r="A1121" s="193" t="s">
        <v>405</v>
      </c>
      <c r="B1121" s="194"/>
      <c r="C1121" s="133" t="s">
        <v>230</v>
      </c>
      <c r="D1121" s="133" t="s">
        <v>90</v>
      </c>
      <c r="E1121" s="150" t="s">
        <v>1263</v>
      </c>
      <c r="F1121" s="150" t="s">
        <v>404</v>
      </c>
      <c r="G1121" s="149">
        <v>492358590</v>
      </c>
      <c r="H1121" s="135">
        <v>0</v>
      </c>
    </row>
    <row r="1122" spans="1:8" ht="15" customHeight="1" x14ac:dyDescent="0.25">
      <c r="A1122" s="193" t="s">
        <v>403</v>
      </c>
      <c r="B1122" s="194"/>
      <c r="C1122" s="133" t="s">
        <v>230</v>
      </c>
      <c r="D1122" s="133" t="s">
        <v>90</v>
      </c>
      <c r="E1122" s="150" t="s">
        <v>1263</v>
      </c>
      <c r="F1122" s="150" t="s">
        <v>401</v>
      </c>
      <c r="G1122" s="149">
        <v>492358590</v>
      </c>
      <c r="H1122" s="135">
        <v>0</v>
      </c>
    </row>
    <row r="1123" spans="1:8" ht="15" customHeight="1" x14ac:dyDescent="0.25">
      <c r="A1123" s="193" t="s">
        <v>307</v>
      </c>
      <c r="B1123" s="194"/>
      <c r="C1123" s="133" t="s">
        <v>230</v>
      </c>
      <c r="D1123" s="133" t="s">
        <v>90</v>
      </c>
      <c r="E1123" s="150" t="s">
        <v>495</v>
      </c>
      <c r="F1123" s="151"/>
      <c r="G1123" s="149">
        <v>1062512000</v>
      </c>
      <c r="H1123" s="135">
        <v>0</v>
      </c>
    </row>
    <row r="1124" spans="1:8" ht="34.5" customHeight="1" x14ac:dyDescent="0.25">
      <c r="A1124" s="193" t="s">
        <v>494</v>
      </c>
      <c r="B1124" s="194"/>
      <c r="C1124" s="133" t="s">
        <v>230</v>
      </c>
      <c r="D1124" s="133" t="s">
        <v>90</v>
      </c>
      <c r="E1124" s="150" t="s">
        <v>1131</v>
      </c>
      <c r="F1124" s="151"/>
      <c r="G1124" s="149">
        <v>289023530</v>
      </c>
      <c r="H1124" s="135">
        <v>0</v>
      </c>
    </row>
    <row r="1125" spans="1:8" ht="23.25" customHeight="1" x14ac:dyDescent="0.25">
      <c r="A1125" s="193" t="s">
        <v>405</v>
      </c>
      <c r="B1125" s="194"/>
      <c r="C1125" s="133" t="s">
        <v>230</v>
      </c>
      <c r="D1125" s="133" t="s">
        <v>90</v>
      </c>
      <c r="E1125" s="150" t="s">
        <v>1131</v>
      </c>
      <c r="F1125" s="150" t="s">
        <v>404</v>
      </c>
      <c r="G1125" s="149">
        <v>289023530</v>
      </c>
      <c r="H1125" s="135">
        <v>0</v>
      </c>
    </row>
    <row r="1126" spans="1:8" ht="15" customHeight="1" x14ac:dyDescent="0.25">
      <c r="A1126" s="193" t="s">
        <v>403</v>
      </c>
      <c r="B1126" s="194"/>
      <c r="C1126" s="133" t="s">
        <v>230</v>
      </c>
      <c r="D1126" s="133" t="s">
        <v>90</v>
      </c>
      <c r="E1126" s="150" t="s">
        <v>1131</v>
      </c>
      <c r="F1126" s="150" t="s">
        <v>401</v>
      </c>
      <c r="G1126" s="149">
        <v>289023530</v>
      </c>
      <c r="H1126" s="135">
        <v>0</v>
      </c>
    </row>
    <row r="1127" spans="1:8" ht="34.5" customHeight="1" x14ac:dyDescent="0.25">
      <c r="A1127" s="193" t="s">
        <v>494</v>
      </c>
      <c r="B1127" s="194"/>
      <c r="C1127" s="133" t="s">
        <v>230</v>
      </c>
      <c r="D1127" s="133" t="s">
        <v>90</v>
      </c>
      <c r="E1127" s="150" t="s">
        <v>493</v>
      </c>
      <c r="F1127" s="151"/>
      <c r="G1127" s="149">
        <v>276917950</v>
      </c>
      <c r="H1127" s="135">
        <v>0</v>
      </c>
    </row>
    <row r="1128" spans="1:8" ht="23.25" customHeight="1" x14ac:dyDescent="0.25">
      <c r="A1128" s="193" t="s">
        <v>405</v>
      </c>
      <c r="B1128" s="194"/>
      <c r="C1128" s="133" t="s">
        <v>230</v>
      </c>
      <c r="D1128" s="133" t="s">
        <v>90</v>
      </c>
      <c r="E1128" s="150" t="s">
        <v>493</v>
      </c>
      <c r="F1128" s="150" t="s">
        <v>404</v>
      </c>
      <c r="G1128" s="149">
        <v>276917950</v>
      </c>
      <c r="H1128" s="135">
        <v>0</v>
      </c>
    </row>
    <row r="1129" spans="1:8" ht="15" customHeight="1" x14ac:dyDescent="0.25">
      <c r="A1129" s="193" t="s">
        <v>403</v>
      </c>
      <c r="B1129" s="194"/>
      <c r="C1129" s="133" t="s">
        <v>230</v>
      </c>
      <c r="D1129" s="133" t="s">
        <v>90</v>
      </c>
      <c r="E1129" s="150" t="s">
        <v>493</v>
      </c>
      <c r="F1129" s="150" t="s">
        <v>401</v>
      </c>
      <c r="G1129" s="149">
        <v>276917950</v>
      </c>
      <c r="H1129" s="135">
        <v>0</v>
      </c>
    </row>
    <row r="1130" spans="1:8" ht="45.75" customHeight="1" x14ac:dyDescent="0.25">
      <c r="A1130" s="193" t="s">
        <v>1461</v>
      </c>
      <c r="B1130" s="194"/>
      <c r="C1130" s="133" t="s">
        <v>230</v>
      </c>
      <c r="D1130" s="133" t="s">
        <v>90</v>
      </c>
      <c r="E1130" s="150" t="s">
        <v>1462</v>
      </c>
      <c r="F1130" s="151"/>
      <c r="G1130" s="149">
        <v>194070520</v>
      </c>
      <c r="H1130" s="135">
        <v>0</v>
      </c>
    </row>
    <row r="1131" spans="1:8" ht="23.25" customHeight="1" x14ac:dyDescent="0.25">
      <c r="A1131" s="193" t="s">
        <v>405</v>
      </c>
      <c r="B1131" s="194"/>
      <c r="C1131" s="133" t="s">
        <v>230</v>
      </c>
      <c r="D1131" s="133" t="s">
        <v>90</v>
      </c>
      <c r="E1131" s="150" t="s">
        <v>1462</v>
      </c>
      <c r="F1131" s="150" t="s">
        <v>404</v>
      </c>
      <c r="G1131" s="149">
        <v>194070520</v>
      </c>
      <c r="H1131" s="135">
        <v>0</v>
      </c>
    </row>
    <row r="1132" spans="1:8" ht="15" customHeight="1" x14ac:dyDescent="0.25">
      <c r="A1132" s="193" t="s">
        <v>403</v>
      </c>
      <c r="B1132" s="194"/>
      <c r="C1132" s="133" t="s">
        <v>230</v>
      </c>
      <c r="D1132" s="133" t="s">
        <v>90</v>
      </c>
      <c r="E1132" s="150" t="s">
        <v>1462</v>
      </c>
      <c r="F1132" s="150" t="s">
        <v>401</v>
      </c>
      <c r="G1132" s="149">
        <v>194070520</v>
      </c>
      <c r="H1132" s="135">
        <v>0</v>
      </c>
    </row>
    <row r="1133" spans="1:8" ht="15" customHeight="1" x14ac:dyDescent="0.25">
      <c r="A1133" s="193" t="s">
        <v>492</v>
      </c>
      <c r="B1133" s="194"/>
      <c r="C1133" s="133" t="s">
        <v>230</v>
      </c>
      <c r="D1133" s="133" t="s">
        <v>90</v>
      </c>
      <c r="E1133" s="150" t="s">
        <v>491</v>
      </c>
      <c r="F1133" s="151"/>
      <c r="G1133" s="149">
        <v>302500000</v>
      </c>
      <c r="H1133" s="135">
        <v>0</v>
      </c>
    </row>
    <row r="1134" spans="1:8" ht="23.25" customHeight="1" x14ac:dyDescent="0.25">
      <c r="A1134" s="193" t="s">
        <v>405</v>
      </c>
      <c r="B1134" s="194"/>
      <c r="C1134" s="133" t="s">
        <v>230</v>
      </c>
      <c r="D1134" s="133" t="s">
        <v>90</v>
      </c>
      <c r="E1134" s="150" t="s">
        <v>491</v>
      </c>
      <c r="F1134" s="150" t="s">
        <v>404</v>
      </c>
      <c r="G1134" s="149">
        <v>302500000</v>
      </c>
      <c r="H1134" s="135">
        <v>0</v>
      </c>
    </row>
    <row r="1135" spans="1:8" ht="15" customHeight="1" x14ac:dyDescent="0.25">
      <c r="A1135" s="193" t="s">
        <v>403</v>
      </c>
      <c r="B1135" s="194"/>
      <c r="C1135" s="133" t="s">
        <v>230</v>
      </c>
      <c r="D1135" s="133" t="s">
        <v>90</v>
      </c>
      <c r="E1135" s="150" t="s">
        <v>491</v>
      </c>
      <c r="F1135" s="150" t="s">
        <v>401</v>
      </c>
      <c r="G1135" s="149">
        <v>302500000</v>
      </c>
      <c r="H1135" s="135">
        <v>0</v>
      </c>
    </row>
    <row r="1136" spans="1:8" ht="15" customHeight="1" x14ac:dyDescent="0.25">
      <c r="A1136" s="193" t="s">
        <v>301</v>
      </c>
      <c r="B1136" s="194"/>
      <c r="C1136" s="133" t="s">
        <v>230</v>
      </c>
      <c r="D1136" s="133" t="s">
        <v>118</v>
      </c>
      <c r="E1136" s="134"/>
      <c r="F1136" s="134"/>
      <c r="G1136" s="149">
        <v>476069816.10000002</v>
      </c>
      <c r="H1136" s="135">
        <v>85877000</v>
      </c>
    </row>
    <row r="1137" spans="1:8" ht="15" customHeight="1" x14ac:dyDescent="0.25">
      <c r="A1137" s="193" t="s">
        <v>252</v>
      </c>
      <c r="B1137" s="194"/>
      <c r="C1137" s="133" t="s">
        <v>230</v>
      </c>
      <c r="D1137" s="133" t="s">
        <v>118</v>
      </c>
      <c r="E1137" s="133" t="s">
        <v>251</v>
      </c>
      <c r="F1137" s="133"/>
      <c r="G1137" s="149">
        <v>475235163.57999998</v>
      </c>
      <c r="H1137" s="135">
        <v>85877000</v>
      </c>
    </row>
    <row r="1138" spans="1:8" ht="15" customHeight="1" x14ac:dyDescent="0.25">
      <c r="A1138" s="193" t="s">
        <v>300</v>
      </c>
      <c r="B1138" s="194"/>
      <c r="C1138" s="133" t="s">
        <v>230</v>
      </c>
      <c r="D1138" s="133" t="s">
        <v>118</v>
      </c>
      <c r="E1138" s="150" t="s">
        <v>299</v>
      </c>
      <c r="F1138" s="150"/>
      <c r="G1138" s="149">
        <v>85877000</v>
      </c>
      <c r="H1138" s="135">
        <v>85877000</v>
      </c>
    </row>
    <row r="1139" spans="1:8" ht="23.25" customHeight="1" x14ac:dyDescent="0.25">
      <c r="A1139" s="193" t="s">
        <v>298</v>
      </c>
      <c r="B1139" s="194"/>
      <c r="C1139" s="133" t="s">
        <v>230</v>
      </c>
      <c r="D1139" s="133" t="s">
        <v>118</v>
      </c>
      <c r="E1139" s="150" t="s">
        <v>297</v>
      </c>
      <c r="F1139" s="151"/>
      <c r="G1139" s="149">
        <v>85877000</v>
      </c>
      <c r="H1139" s="135">
        <v>85877000</v>
      </c>
    </row>
    <row r="1140" spans="1:8" ht="147" customHeight="1" x14ac:dyDescent="0.25">
      <c r="A1140" s="193" t="s">
        <v>296</v>
      </c>
      <c r="B1140" s="194"/>
      <c r="C1140" s="133" t="s">
        <v>230</v>
      </c>
      <c r="D1140" s="133" t="s">
        <v>118</v>
      </c>
      <c r="E1140" s="150" t="s">
        <v>295</v>
      </c>
      <c r="F1140" s="151"/>
      <c r="G1140" s="149">
        <v>70860000</v>
      </c>
      <c r="H1140" s="135">
        <v>70860000</v>
      </c>
    </row>
    <row r="1141" spans="1:8" ht="23.25" customHeight="1" x14ac:dyDescent="0.25">
      <c r="A1141" s="193" t="s">
        <v>132</v>
      </c>
      <c r="B1141" s="194"/>
      <c r="C1141" s="133" t="s">
        <v>230</v>
      </c>
      <c r="D1141" s="133" t="s">
        <v>118</v>
      </c>
      <c r="E1141" s="150" t="s">
        <v>295</v>
      </c>
      <c r="F1141" s="150" t="s">
        <v>109</v>
      </c>
      <c r="G1141" s="149">
        <v>70860000</v>
      </c>
      <c r="H1141" s="135">
        <v>70860000</v>
      </c>
    </row>
    <row r="1142" spans="1:8" ht="15" customHeight="1" x14ac:dyDescent="0.25">
      <c r="A1142" s="193" t="s">
        <v>166</v>
      </c>
      <c r="B1142" s="194"/>
      <c r="C1142" s="133" t="s">
        <v>230</v>
      </c>
      <c r="D1142" s="133" t="s">
        <v>118</v>
      </c>
      <c r="E1142" s="150" t="s">
        <v>295</v>
      </c>
      <c r="F1142" s="150" t="s">
        <v>112</v>
      </c>
      <c r="G1142" s="149">
        <v>70860000</v>
      </c>
      <c r="H1142" s="135">
        <v>70860000</v>
      </c>
    </row>
    <row r="1143" spans="1:8" ht="180.75" customHeight="1" x14ac:dyDescent="0.25">
      <c r="A1143" s="193" t="s">
        <v>294</v>
      </c>
      <c r="B1143" s="194"/>
      <c r="C1143" s="133" t="s">
        <v>230</v>
      </c>
      <c r="D1143" s="133" t="s">
        <v>118</v>
      </c>
      <c r="E1143" s="150" t="s">
        <v>292</v>
      </c>
      <c r="F1143" s="151"/>
      <c r="G1143" s="149">
        <v>15017000</v>
      </c>
      <c r="H1143" s="135">
        <v>15017000</v>
      </c>
    </row>
    <row r="1144" spans="1:8" ht="23.25" customHeight="1" x14ac:dyDescent="0.25">
      <c r="A1144" s="193" t="s">
        <v>132</v>
      </c>
      <c r="B1144" s="194"/>
      <c r="C1144" s="133" t="s">
        <v>230</v>
      </c>
      <c r="D1144" s="133" t="s">
        <v>118</v>
      </c>
      <c r="E1144" s="150" t="s">
        <v>292</v>
      </c>
      <c r="F1144" s="150" t="s">
        <v>109</v>
      </c>
      <c r="G1144" s="149">
        <v>15017000</v>
      </c>
      <c r="H1144" s="135">
        <v>15017000</v>
      </c>
    </row>
    <row r="1145" spans="1:8" ht="45.75" customHeight="1" x14ac:dyDescent="0.25">
      <c r="A1145" s="193" t="s">
        <v>293</v>
      </c>
      <c r="B1145" s="194"/>
      <c r="C1145" s="133" t="s">
        <v>230</v>
      </c>
      <c r="D1145" s="133" t="s">
        <v>118</v>
      </c>
      <c r="E1145" s="150" t="s">
        <v>292</v>
      </c>
      <c r="F1145" s="150" t="s">
        <v>291</v>
      </c>
      <c r="G1145" s="149">
        <v>15017000</v>
      </c>
      <c r="H1145" s="135">
        <v>15017000</v>
      </c>
    </row>
    <row r="1146" spans="1:8" ht="23.25" customHeight="1" x14ac:dyDescent="0.25">
      <c r="A1146" s="193" t="s">
        <v>290</v>
      </c>
      <c r="B1146" s="194"/>
      <c r="C1146" s="133" t="s">
        <v>230</v>
      </c>
      <c r="D1146" s="133" t="s">
        <v>118</v>
      </c>
      <c r="E1146" s="150" t="s">
        <v>289</v>
      </c>
      <c r="F1146" s="150"/>
      <c r="G1146" s="149">
        <v>389358163.57999998</v>
      </c>
      <c r="H1146" s="135">
        <v>0</v>
      </c>
    </row>
    <row r="1147" spans="1:8" ht="34.5" customHeight="1" x14ac:dyDescent="0.25">
      <c r="A1147" s="193" t="s">
        <v>288</v>
      </c>
      <c r="B1147" s="194"/>
      <c r="C1147" s="133" t="s">
        <v>230</v>
      </c>
      <c r="D1147" s="133" t="s">
        <v>118</v>
      </c>
      <c r="E1147" s="150" t="s">
        <v>287</v>
      </c>
      <c r="F1147" s="151"/>
      <c r="G1147" s="149">
        <v>335549653.01999998</v>
      </c>
      <c r="H1147" s="135">
        <v>0</v>
      </c>
    </row>
    <row r="1148" spans="1:8" ht="34.5" customHeight="1" x14ac:dyDescent="0.25">
      <c r="A1148" s="193" t="s">
        <v>286</v>
      </c>
      <c r="B1148" s="194"/>
      <c r="C1148" s="133" t="s">
        <v>230</v>
      </c>
      <c r="D1148" s="133" t="s">
        <v>118</v>
      </c>
      <c r="E1148" s="150" t="s">
        <v>285</v>
      </c>
      <c r="F1148" s="151"/>
      <c r="G1148" s="149">
        <v>335549653.01999998</v>
      </c>
      <c r="H1148" s="135">
        <v>0</v>
      </c>
    </row>
    <row r="1149" spans="1:8" ht="23.25" customHeight="1" x14ac:dyDescent="0.25">
      <c r="A1149" s="193" t="s">
        <v>132</v>
      </c>
      <c r="B1149" s="194"/>
      <c r="C1149" s="133" t="s">
        <v>230</v>
      </c>
      <c r="D1149" s="133" t="s">
        <v>118</v>
      </c>
      <c r="E1149" s="150" t="s">
        <v>285</v>
      </c>
      <c r="F1149" s="150" t="s">
        <v>109</v>
      </c>
      <c r="G1149" s="149">
        <v>335549653.01999998</v>
      </c>
      <c r="H1149" s="135">
        <v>0</v>
      </c>
    </row>
    <row r="1150" spans="1:8" ht="15" customHeight="1" x14ac:dyDescent="0.25">
      <c r="A1150" s="193" t="s">
        <v>166</v>
      </c>
      <c r="B1150" s="194"/>
      <c r="C1150" s="133" t="s">
        <v>230</v>
      </c>
      <c r="D1150" s="133" t="s">
        <v>118</v>
      </c>
      <c r="E1150" s="150" t="s">
        <v>285</v>
      </c>
      <c r="F1150" s="150" t="s">
        <v>112</v>
      </c>
      <c r="G1150" s="149">
        <v>294816353.01999998</v>
      </c>
      <c r="H1150" s="135">
        <v>0</v>
      </c>
    </row>
    <row r="1151" spans="1:8" ht="15" customHeight="1" x14ac:dyDescent="0.25">
      <c r="A1151" s="193" t="s">
        <v>131</v>
      </c>
      <c r="B1151" s="194"/>
      <c r="C1151" s="133" t="s">
        <v>230</v>
      </c>
      <c r="D1151" s="133" t="s">
        <v>118</v>
      </c>
      <c r="E1151" s="150" t="s">
        <v>285</v>
      </c>
      <c r="F1151" s="150" t="s">
        <v>127</v>
      </c>
      <c r="G1151" s="149">
        <v>40733300</v>
      </c>
      <c r="H1151" s="135">
        <v>0</v>
      </c>
    </row>
    <row r="1152" spans="1:8" ht="57" customHeight="1" x14ac:dyDescent="0.25">
      <c r="A1152" s="193" t="s">
        <v>1265</v>
      </c>
      <c r="B1152" s="194"/>
      <c r="C1152" s="133" t="s">
        <v>230</v>
      </c>
      <c r="D1152" s="133" t="s">
        <v>118</v>
      </c>
      <c r="E1152" s="150" t="s">
        <v>1266</v>
      </c>
      <c r="F1152" s="151"/>
      <c r="G1152" s="149">
        <v>18671000</v>
      </c>
      <c r="H1152" s="135">
        <v>0</v>
      </c>
    </row>
    <row r="1153" spans="1:8" ht="23.25" customHeight="1" x14ac:dyDescent="0.25">
      <c r="A1153" s="193" t="s">
        <v>1267</v>
      </c>
      <c r="B1153" s="194"/>
      <c r="C1153" s="133" t="s">
        <v>230</v>
      </c>
      <c r="D1153" s="133" t="s">
        <v>118</v>
      </c>
      <c r="E1153" s="150" t="s">
        <v>1268</v>
      </c>
      <c r="F1153" s="151"/>
      <c r="G1153" s="149">
        <v>18671000</v>
      </c>
      <c r="H1153" s="135">
        <v>0</v>
      </c>
    </row>
    <row r="1154" spans="1:8" ht="23.25" customHeight="1" x14ac:dyDescent="0.25">
      <c r="A1154" s="193" t="s">
        <v>132</v>
      </c>
      <c r="B1154" s="194"/>
      <c r="C1154" s="133" t="s">
        <v>230</v>
      </c>
      <c r="D1154" s="133" t="s">
        <v>118</v>
      </c>
      <c r="E1154" s="150" t="s">
        <v>1268</v>
      </c>
      <c r="F1154" s="150" t="s">
        <v>109</v>
      </c>
      <c r="G1154" s="149">
        <v>18671000</v>
      </c>
      <c r="H1154" s="135">
        <v>0</v>
      </c>
    </row>
    <row r="1155" spans="1:8" ht="15" customHeight="1" x14ac:dyDescent="0.25">
      <c r="A1155" s="193" t="s">
        <v>166</v>
      </c>
      <c r="B1155" s="194"/>
      <c r="C1155" s="133" t="s">
        <v>230</v>
      </c>
      <c r="D1155" s="133" t="s">
        <v>118</v>
      </c>
      <c r="E1155" s="150" t="s">
        <v>1268</v>
      </c>
      <c r="F1155" s="150" t="s">
        <v>112</v>
      </c>
      <c r="G1155" s="149">
        <v>16249280</v>
      </c>
      <c r="H1155" s="135">
        <v>0</v>
      </c>
    </row>
    <row r="1156" spans="1:8" ht="15" customHeight="1" x14ac:dyDescent="0.25">
      <c r="A1156" s="193" t="s">
        <v>131</v>
      </c>
      <c r="B1156" s="194"/>
      <c r="C1156" s="133" t="s">
        <v>230</v>
      </c>
      <c r="D1156" s="133" t="s">
        <v>118</v>
      </c>
      <c r="E1156" s="150" t="s">
        <v>1268</v>
      </c>
      <c r="F1156" s="150" t="s">
        <v>127</v>
      </c>
      <c r="G1156" s="149">
        <v>2421720</v>
      </c>
      <c r="H1156" s="135">
        <v>0</v>
      </c>
    </row>
    <row r="1157" spans="1:8" ht="34.5" customHeight="1" x14ac:dyDescent="0.25">
      <c r="A1157" s="193" t="s">
        <v>284</v>
      </c>
      <c r="B1157" s="194"/>
      <c r="C1157" s="133" t="s">
        <v>230</v>
      </c>
      <c r="D1157" s="133" t="s">
        <v>118</v>
      </c>
      <c r="E1157" s="150" t="s">
        <v>283</v>
      </c>
      <c r="F1157" s="151"/>
      <c r="G1157" s="149">
        <v>35137510.560000002</v>
      </c>
      <c r="H1157" s="135">
        <v>0</v>
      </c>
    </row>
    <row r="1158" spans="1:8" ht="34.5" customHeight="1" x14ac:dyDescent="0.25">
      <c r="A1158" s="193" t="s">
        <v>282</v>
      </c>
      <c r="B1158" s="194"/>
      <c r="C1158" s="133" t="s">
        <v>230</v>
      </c>
      <c r="D1158" s="133" t="s">
        <v>118</v>
      </c>
      <c r="E1158" s="150" t="s">
        <v>281</v>
      </c>
      <c r="F1158" s="151"/>
      <c r="G1158" s="149">
        <v>35137510.560000002</v>
      </c>
      <c r="H1158" s="135">
        <v>0</v>
      </c>
    </row>
    <row r="1159" spans="1:8" ht="23.25" customHeight="1" x14ac:dyDescent="0.25">
      <c r="A1159" s="193" t="s">
        <v>132</v>
      </c>
      <c r="B1159" s="194"/>
      <c r="C1159" s="133" t="s">
        <v>230</v>
      </c>
      <c r="D1159" s="133" t="s">
        <v>118</v>
      </c>
      <c r="E1159" s="150" t="s">
        <v>281</v>
      </c>
      <c r="F1159" s="150" t="s">
        <v>109</v>
      </c>
      <c r="G1159" s="149">
        <v>35137510.560000002</v>
      </c>
      <c r="H1159" s="135">
        <v>0</v>
      </c>
    </row>
    <row r="1160" spans="1:8" ht="15" customHeight="1" x14ac:dyDescent="0.25">
      <c r="A1160" s="193" t="s">
        <v>166</v>
      </c>
      <c r="B1160" s="194"/>
      <c r="C1160" s="133" t="s">
        <v>230</v>
      </c>
      <c r="D1160" s="133" t="s">
        <v>118</v>
      </c>
      <c r="E1160" s="150" t="s">
        <v>281</v>
      </c>
      <c r="F1160" s="150" t="s">
        <v>112</v>
      </c>
      <c r="G1160" s="149">
        <v>35137510.560000002</v>
      </c>
      <c r="H1160" s="135">
        <v>0</v>
      </c>
    </row>
    <row r="1161" spans="1:8" ht="15" customHeight="1" x14ac:dyDescent="0.25">
      <c r="A1161" s="193" t="s">
        <v>163</v>
      </c>
      <c r="B1161" s="194"/>
      <c r="C1161" s="133" t="s">
        <v>230</v>
      </c>
      <c r="D1161" s="133" t="s">
        <v>118</v>
      </c>
      <c r="E1161" s="133" t="s">
        <v>162</v>
      </c>
      <c r="F1161" s="133"/>
      <c r="G1161" s="149">
        <v>834652.52</v>
      </c>
      <c r="H1161" s="135">
        <v>0</v>
      </c>
    </row>
    <row r="1162" spans="1:8" ht="23.25" customHeight="1" x14ac:dyDescent="0.25">
      <c r="A1162" s="193" t="s">
        <v>272</v>
      </c>
      <c r="B1162" s="194"/>
      <c r="C1162" s="133" t="s">
        <v>230</v>
      </c>
      <c r="D1162" s="133" t="s">
        <v>118</v>
      </c>
      <c r="E1162" s="150" t="s">
        <v>271</v>
      </c>
      <c r="F1162" s="150"/>
      <c r="G1162" s="149">
        <v>834652.52</v>
      </c>
      <c r="H1162" s="135">
        <v>0</v>
      </c>
    </row>
    <row r="1163" spans="1:8" ht="34.5" customHeight="1" x14ac:dyDescent="0.25">
      <c r="A1163" s="193" t="s">
        <v>270</v>
      </c>
      <c r="B1163" s="194"/>
      <c r="C1163" s="133" t="s">
        <v>230</v>
      </c>
      <c r="D1163" s="133" t="s">
        <v>118</v>
      </c>
      <c r="E1163" s="150" t="s">
        <v>269</v>
      </c>
      <c r="F1163" s="151"/>
      <c r="G1163" s="149">
        <v>834652.52</v>
      </c>
      <c r="H1163" s="135">
        <v>0</v>
      </c>
    </row>
    <row r="1164" spans="1:8" ht="23.25" customHeight="1" x14ac:dyDescent="0.25">
      <c r="A1164" s="193" t="s">
        <v>268</v>
      </c>
      <c r="B1164" s="194"/>
      <c r="C1164" s="133" t="s">
        <v>230</v>
      </c>
      <c r="D1164" s="133" t="s">
        <v>118</v>
      </c>
      <c r="E1164" s="150" t="s">
        <v>267</v>
      </c>
      <c r="F1164" s="151"/>
      <c r="G1164" s="149">
        <v>834652.52</v>
      </c>
      <c r="H1164" s="135">
        <v>0</v>
      </c>
    </row>
    <row r="1165" spans="1:8" ht="23.25" customHeight="1" x14ac:dyDescent="0.25">
      <c r="A1165" s="193" t="s">
        <v>132</v>
      </c>
      <c r="B1165" s="194"/>
      <c r="C1165" s="133" t="s">
        <v>230</v>
      </c>
      <c r="D1165" s="133" t="s">
        <v>118</v>
      </c>
      <c r="E1165" s="150" t="s">
        <v>267</v>
      </c>
      <c r="F1165" s="150" t="s">
        <v>109</v>
      </c>
      <c r="G1165" s="149">
        <v>834652.52</v>
      </c>
      <c r="H1165" s="135">
        <v>0</v>
      </c>
    </row>
    <row r="1166" spans="1:8" ht="15" customHeight="1" x14ac:dyDescent="0.25">
      <c r="A1166" s="193" t="s">
        <v>166</v>
      </c>
      <c r="B1166" s="194"/>
      <c r="C1166" s="133" t="s">
        <v>230</v>
      </c>
      <c r="D1166" s="133" t="s">
        <v>118</v>
      </c>
      <c r="E1166" s="150" t="s">
        <v>267</v>
      </c>
      <c r="F1166" s="150" t="s">
        <v>112</v>
      </c>
      <c r="G1166" s="149">
        <v>834652.52</v>
      </c>
      <c r="H1166" s="135">
        <v>0</v>
      </c>
    </row>
    <row r="1167" spans="1:8" ht="23.25" customHeight="1" x14ac:dyDescent="0.25">
      <c r="A1167" s="193" t="s">
        <v>489</v>
      </c>
      <c r="B1167" s="194"/>
      <c r="C1167" s="133" t="s">
        <v>230</v>
      </c>
      <c r="D1167" s="133" t="s">
        <v>102</v>
      </c>
      <c r="E1167" s="134"/>
      <c r="F1167" s="134"/>
      <c r="G1167" s="149">
        <v>250000</v>
      </c>
      <c r="H1167" s="135">
        <v>0</v>
      </c>
    </row>
    <row r="1168" spans="1:8" ht="23.25" customHeight="1" x14ac:dyDescent="0.25">
      <c r="A1168" s="193" t="s">
        <v>180</v>
      </c>
      <c r="B1168" s="194"/>
      <c r="C1168" s="133" t="s">
        <v>230</v>
      </c>
      <c r="D1168" s="133" t="s">
        <v>102</v>
      </c>
      <c r="E1168" s="133" t="s">
        <v>179</v>
      </c>
      <c r="F1168" s="133"/>
      <c r="G1168" s="149">
        <v>250000</v>
      </c>
      <c r="H1168" s="135">
        <v>0</v>
      </c>
    </row>
    <row r="1169" spans="1:8" ht="23.25" customHeight="1" x14ac:dyDescent="0.25">
      <c r="A1169" s="193" t="s">
        <v>488</v>
      </c>
      <c r="B1169" s="194"/>
      <c r="C1169" s="133" t="s">
        <v>230</v>
      </c>
      <c r="D1169" s="133" t="s">
        <v>102</v>
      </c>
      <c r="E1169" s="150" t="s">
        <v>487</v>
      </c>
      <c r="F1169" s="150"/>
      <c r="G1169" s="149">
        <v>250000</v>
      </c>
      <c r="H1169" s="135">
        <v>0</v>
      </c>
    </row>
    <row r="1170" spans="1:8" ht="23.25" customHeight="1" x14ac:dyDescent="0.25">
      <c r="A1170" s="193" t="s">
        <v>486</v>
      </c>
      <c r="B1170" s="194"/>
      <c r="C1170" s="133" t="s">
        <v>230</v>
      </c>
      <c r="D1170" s="133" t="s">
        <v>102</v>
      </c>
      <c r="E1170" s="150" t="s">
        <v>485</v>
      </c>
      <c r="F1170" s="151"/>
      <c r="G1170" s="149">
        <v>250000</v>
      </c>
      <c r="H1170" s="135">
        <v>0</v>
      </c>
    </row>
    <row r="1171" spans="1:8" ht="90.75" customHeight="1" x14ac:dyDescent="0.25">
      <c r="A1171" s="193" t="s">
        <v>484</v>
      </c>
      <c r="B1171" s="194"/>
      <c r="C1171" s="133" t="s">
        <v>230</v>
      </c>
      <c r="D1171" s="133" t="s">
        <v>102</v>
      </c>
      <c r="E1171" s="150" t="s">
        <v>483</v>
      </c>
      <c r="F1171" s="151"/>
      <c r="G1171" s="149">
        <v>250000</v>
      </c>
      <c r="H1171" s="135">
        <v>0</v>
      </c>
    </row>
    <row r="1172" spans="1:8" ht="23.25" customHeight="1" x14ac:dyDescent="0.25">
      <c r="A1172" s="193" t="s">
        <v>142</v>
      </c>
      <c r="B1172" s="194"/>
      <c r="C1172" s="133" t="s">
        <v>230</v>
      </c>
      <c r="D1172" s="133" t="s">
        <v>102</v>
      </c>
      <c r="E1172" s="150" t="s">
        <v>483</v>
      </c>
      <c r="F1172" s="150" t="s">
        <v>141</v>
      </c>
      <c r="G1172" s="149">
        <v>250000</v>
      </c>
      <c r="H1172" s="135">
        <v>0</v>
      </c>
    </row>
    <row r="1173" spans="1:8" ht="23.25" customHeight="1" x14ac:dyDescent="0.25">
      <c r="A1173" s="193" t="s">
        <v>140</v>
      </c>
      <c r="B1173" s="194"/>
      <c r="C1173" s="133" t="s">
        <v>230</v>
      </c>
      <c r="D1173" s="133" t="s">
        <v>102</v>
      </c>
      <c r="E1173" s="150" t="s">
        <v>483</v>
      </c>
      <c r="F1173" s="150" t="s">
        <v>139</v>
      </c>
      <c r="G1173" s="149">
        <v>250000</v>
      </c>
      <c r="H1173" s="135">
        <v>0</v>
      </c>
    </row>
    <row r="1174" spans="1:8" ht="15" customHeight="1" x14ac:dyDescent="0.25">
      <c r="A1174" s="193" t="s">
        <v>240</v>
      </c>
      <c r="B1174" s="194"/>
      <c r="C1174" s="133" t="s">
        <v>230</v>
      </c>
      <c r="D1174" s="133" t="s">
        <v>230</v>
      </c>
      <c r="E1174" s="134"/>
      <c r="F1174" s="134"/>
      <c r="G1174" s="149">
        <v>56673320</v>
      </c>
      <c r="H1174" s="135">
        <v>0</v>
      </c>
    </row>
    <row r="1175" spans="1:8" ht="34.5" customHeight="1" x14ac:dyDescent="0.25">
      <c r="A1175" s="193" t="s">
        <v>239</v>
      </c>
      <c r="B1175" s="194"/>
      <c r="C1175" s="133" t="s">
        <v>230</v>
      </c>
      <c r="D1175" s="133" t="s">
        <v>230</v>
      </c>
      <c r="E1175" s="133" t="s">
        <v>238</v>
      </c>
      <c r="F1175" s="133"/>
      <c r="G1175" s="149">
        <v>56673320</v>
      </c>
      <c r="H1175" s="135">
        <v>0</v>
      </c>
    </row>
    <row r="1176" spans="1:8" ht="15" customHeight="1" x14ac:dyDescent="0.25">
      <c r="A1176" s="193" t="s">
        <v>237</v>
      </c>
      <c r="B1176" s="194"/>
      <c r="C1176" s="133" t="s">
        <v>230</v>
      </c>
      <c r="D1176" s="133" t="s">
        <v>230</v>
      </c>
      <c r="E1176" s="150" t="s">
        <v>236</v>
      </c>
      <c r="F1176" s="150"/>
      <c r="G1176" s="149">
        <v>56673320</v>
      </c>
      <c r="H1176" s="135">
        <v>0</v>
      </c>
    </row>
    <row r="1177" spans="1:8" ht="57" customHeight="1" x14ac:dyDescent="0.25">
      <c r="A1177" s="193" t="s">
        <v>235</v>
      </c>
      <c r="B1177" s="194"/>
      <c r="C1177" s="133" t="s">
        <v>230</v>
      </c>
      <c r="D1177" s="133" t="s">
        <v>230</v>
      </c>
      <c r="E1177" s="150" t="s">
        <v>234</v>
      </c>
      <c r="F1177" s="151"/>
      <c r="G1177" s="149">
        <v>56673320</v>
      </c>
      <c r="H1177" s="135">
        <v>0</v>
      </c>
    </row>
    <row r="1178" spans="1:8" ht="23.25" customHeight="1" x14ac:dyDescent="0.25">
      <c r="A1178" s="193" t="s">
        <v>233</v>
      </c>
      <c r="B1178" s="194"/>
      <c r="C1178" s="133" t="s">
        <v>230</v>
      </c>
      <c r="D1178" s="133" t="s">
        <v>230</v>
      </c>
      <c r="E1178" s="150" t="s">
        <v>232</v>
      </c>
      <c r="F1178" s="151"/>
      <c r="G1178" s="149">
        <v>2329320</v>
      </c>
      <c r="H1178" s="135">
        <v>0</v>
      </c>
    </row>
    <row r="1179" spans="1:8" ht="23.25" customHeight="1" x14ac:dyDescent="0.25">
      <c r="A1179" s="193" t="s">
        <v>132</v>
      </c>
      <c r="B1179" s="194"/>
      <c r="C1179" s="133" t="s">
        <v>230</v>
      </c>
      <c r="D1179" s="133" t="s">
        <v>230</v>
      </c>
      <c r="E1179" s="150" t="s">
        <v>232</v>
      </c>
      <c r="F1179" s="150" t="s">
        <v>109</v>
      </c>
      <c r="G1179" s="149">
        <v>2329320</v>
      </c>
      <c r="H1179" s="135">
        <v>0</v>
      </c>
    </row>
    <row r="1180" spans="1:8" ht="15" customHeight="1" x14ac:dyDescent="0.25">
      <c r="A1180" s="193" t="s">
        <v>166</v>
      </c>
      <c r="B1180" s="194"/>
      <c r="C1180" s="133" t="s">
        <v>230</v>
      </c>
      <c r="D1180" s="133" t="s">
        <v>230</v>
      </c>
      <c r="E1180" s="150" t="s">
        <v>232</v>
      </c>
      <c r="F1180" s="150" t="s">
        <v>112</v>
      </c>
      <c r="G1180" s="149">
        <v>2329320</v>
      </c>
      <c r="H1180" s="135">
        <v>0</v>
      </c>
    </row>
    <row r="1181" spans="1:8" ht="23.25" customHeight="1" x14ac:dyDescent="0.25">
      <c r="A1181" s="193" t="s">
        <v>231</v>
      </c>
      <c r="B1181" s="194"/>
      <c r="C1181" s="133" t="s">
        <v>230</v>
      </c>
      <c r="D1181" s="133" t="s">
        <v>230</v>
      </c>
      <c r="E1181" s="150" t="s">
        <v>229</v>
      </c>
      <c r="F1181" s="151"/>
      <c r="G1181" s="149">
        <v>54344000</v>
      </c>
      <c r="H1181" s="135">
        <v>0</v>
      </c>
    </row>
    <row r="1182" spans="1:8" ht="23.25" customHeight="1" x14ac:dyDescent="0.25">
      <c r="A1182" s="193" t="s">
        <v>132</v>
      </c>
      <c r="B1182" s="194"/>
      <c r="C1182" s="133" t="s">
        <v>230</v>
      </c>
      <c r="D1182" s="133" t="s">
        <v>230</v>
      </c>
      <c r="E1182" s="150" t="s">
        <v>229</v>
      </c>
      <c r="F1182" s="150" t="s">
        <v>109</v>
      </c>
      <c r="G1182" s="149">
        <v>54344000</v>
      </c>
      <c r="H1182" s="135">
        <v>0</v>
      </c>
    </row>
    <row r="1183" spans="1:8" ht="15" customHeight="1" x14ac:dyDescent="0.25">
      <c r="A1183" s="193" t="s">
        <v>166</v>
      </c>
      <c r="B1183" s="194"/>
      <c r="C1183" s="133" t="s">
        <v>230</v>
      </c>
      <c r="D1183" s="133" t="s">
        <v>230</v>
      </c>
      <c r="E1183" s="150" t="s">
        <v>229</v>
      </c>
      <c r="F1183" s="150" t="s">
        <v>112</v>
      </c>
      <c r="G1183" s="149">
        <v>54344000</v>
      </c>
      <c r="H1183" s="135">
        <v>0</v>
      </c>
    </row>
    <row r="1184" spans="1:8" ht="15" customHeight="1" x14ac:dyDescent="0.25">
      <c r="A1184" s="193" t="s">
        <v>280</v>
      </c>
      <c r="B1184" s="194"/>
      <c r="C1184" s="133" t="s">
        <v>230</v>
      </c>
      <c r="D1184" s="133" t="s">
        <v>255</v>
      </c>
      <c r="E1184" s="134"/>
      <c r="F1184" s="134"/>
      <c r="G1184" s="149">
        <v>135954992</v>
      </c>
      <c r="H1184" s="135">
        <v>0</v>
      </c>
    </row>
    <row r="1185" spans="1:8" ht="15" customHeight="1" x14ac:dyDescent="0.25">
      <c r="A1185" s="193" t="s">
        <v>252</v>
      </c>
      <c r="B1185" s="194"/>
      <c r="C1185" s="133" t="s">
        <v>230</v>
      </c>
      <c r="D1185" s="133" t="s">
        <v>255</v>
      </c>
      <c r="E1185" s="133" t="s">
        <v>251</v>
      </c>
      <c r="F1185" s="133"/>
      <c r="G1185" s="149">
        <v>72553511.280000001</v>
      </c>
      <c r="H1185" s="135">
        <v>0</v>
      </c>
    </row>
    <row r="1186" spans="1:8" ht="15" customHeight="1" x14ac:dyDescent="0.25">
      <c r="A1186" s="193" t="s">
        <v>300</v>
      </c>
      <c r="B1186" s="194"/>
      <c r="C1186" s="133" t="s">
        <v>230</v>
      </c>
      <c r="D1186" s="133" t="s">
        <v>255</v>
      </c>
      <c r="E1186" s="150" t="s">
        <v>299</v>
      </c>
      <c r="F1186" s="150"/>
      <c r="G1186" s="149">
        <v>53170011.280000001</v>
      </c>
      <c r="H1186" s="135">
        <v>0</v>
      </c>
    </row>
    <row r="1187" spans="1:8" ht="23.25" customHeight="1" x14ac:dyDescent="0.25">
      <c r="A1187" s="193" t="s">
        <v>298</v>
      </c>
      <c r="B1187" s="194"/>
      <c r="C1187" s="133" t="s">
        <v>230</v>
      </c>
      <c r="D1187" s="133" t="s">
        <v>255</v>
      </c>
      <c r="E1187" s="150" t="s">
        <v>297</v>
      </c>
      <c r="F1187" s="151"/>
      <c r="G1187" s="149">
        <v>51157011.280000001</v>
      </c>
      <c r="H1187" s="135">
        <v>0</v>
      </c>
    </row>
    <row r="1188" spans="1:8" ht="45.75" customHeight="1" x14ac:dyDescent="0.25">
      <c r="A1188" s="193" t="s">
        <v>1130</v>
      </c>
      <c r="B1188" s="194"/>
      <c r="C1188" s="133" t="s">
        <v>230</v>
      </c>
      <c r="D1188" s="133" t="s">
        <v>255</v>
      </c>
      <c r="E1188" s="150" t="s">
        <v>319</v>
      </c>
      <c r="F1188" s="151"/>
      <c r="G1188" s="149">
        <v>51157011.280000001</v>
      </c>
      <c r="H1188" s="135">
        <v>0</v>
      </c>
    </row>
    <row r="1189" spans="1:8" ht="23.25" customHeight="1" x14ac:dyDescent="0.25">
      <c r="A1189" s="193" t="s">
        <v>142</v>
      </c>
      <c r="B1189" s="194"/>
      <c r="C1189" s="133" t="s">
        <v>230</v>
      </c>
      <c r="D1189" s="133" t="s">
        <v>255</v>
      </c>
      <c r="E1189" s="150" t="s">
        <v>319</v>
      </c>
      <c r="F1189" s="150" t="s">
        <v>141</v>
      </c>
      <c r="G1189" s="149">
        <v>51157011.280000001</v>
      </c>
      <c r="H1189" s="135">
        <v>0</v>
      </c>
    </row>
    <row r="1190" spans="1:8" ht="23.25" customHeight="1" x14ac:dyDescent="0.25">
      <c r="A1190" s="193" t="s">
        <v>140</v>
      </c>
      <c r="B1190" s="194"/>
      <c r="C1190" s="133" t="s">
        <v>230</v>
      </c>
      <c r="D1190" s="133" t="s">
        <v>255</v>
      </c>
      <c r="E1190" s="150" t="s">
        <v>319</v>
      </c>
      <c r="F1190" s="150" t="s">
        <v>139</v>
      </c>
      <c r="G1190" s="149">
        <v>51157011.280000001</v>
      </c>
      <c r="H1190" s="135">
        <v>0</v>
      </c>
    </row>
    <row r="1191" spans="1:8" ht="23.25" customHeight="1" x14ac:dyDescent="0.25">
      <c r="A1191" s="193" t="s">
        <v>1481</v>
      </c>
      <c r="B1191" s="194"/>
      <c r="C1191" s="133" t="s">
        <v>230</v>
      </c>
      <c r="D1191" s="133" t="s">
        <v>255</v>
      </c>
      <c r="E1191" s="150" t="s">
        <v>1482</v>
      </c>
      <c r="F1191" s="151"/>
      <c r="G1191" s="149">
        <v>2013000</v>
      </c>
      <c r="H1191" s="135">
        <v>0</v>
      </c>
    </row>
    <row r="1192" spans="1:8" ht="45.75" customHeight="1" x14ac:dyDescent="0.25">
      <c r="A1192" s="193" t="s">
        <v>1483</v>
      </c>
      <c r="B1192" s="194"/>
      <c r="C1192" s="133" t="s">
        <v>230</v>
      </c>
      <c r="D1192" s="133" t="s">
        <v>255</v>
      </c>
      <c r="E1192" s="150" t="s">
        <v>1484</v>
      </c>
      <c r="F1192" s="151"/>
      <c r="G1192" s="149">
        <v>2013000</v>
      </c>
      <c r="H1192" s="135">
        <v>0</v>
      </c>
    </row>
    <row r="1193" spans="1:8" ht="23.25" customHeight="1" x14ac:dyDescent="0.25">
      <c r="A1193" s="193" t="s">
        <v>132</v>
      </c>
      <c r="B1193" s="194"/>
      <c r="C1193" s="133" t="s">
        <v>230</v>
      </c>
      <c r="D1193" s="133" t="s">
        <v>255</v>
      </c>
      <c r="E1193" s="150" t="s">
        <v>1484</v>
      </c>
      <c r="F1193" s="150" t="s">
        <v>109</v>
      </c>
      <c r="G1193" s="149">
        <v>2013000</v>
      </c>
      <c r="H1193" s="135">
        <v>0</v>
      </c>
    </row>
    <row r="1194" spans="1:8" ht="15" customHeight="1" x14ac:dyDescent="0.25">
      <c r="A1194" s="193" t="s">
        <v>166</v>
      </c>
      <c r="B1194" s="194"/>
      <c r="C1194" s="133" t="s">
        <v>230</v>
      </c>
      <c r="D1194" s="133" t="s">
        <v>255</v>
      </c>
      <c r="E1194" s="150" t="s">
        <v>1484</v>
      </c>
      <c r="F1194" s="150" t="s">
        <v>112</v>
      </c>
      <c r="G1194" s="149">
        <v>2013000</v>
      </c>
      <c r="H1194" s="135">
        <v>0</v>
      </c>
    </row>
    <row r="1195" spans="1:8" ht="15" customHeight="1" x14ac:dyDescent="0.25">
      <c r="A1195" s="193" t="s">
        <v>279</v>
      </c>
      <c r="B1195" s="194"/>
      <c r="C1195" s="133" t="s">
        <v>230</v>
      </c>
      <c r="D1195" s="133" t="s">
        <v>255</v>
      </c>
      <c r="E1195" s="150" t="s">
        <v>278</v>
      </c>
      <c r="F1195" s="150"/>
      <c r="G1195" s="149">
        <v>19383500</v>
      </c>
      <c r="H1195" s="135">
        <v>0</v>
      </c>
    </row>
    <row r="1196" spans="1:8" ht="23.25" customHeight="1" x14ac:dyDescent="0.25">
      <c r="A1196" s="193" t="s">
        <v>176</v>
      </c>
      <c r="B1196" s="194"/>
      <c r="C1196" s="133" t="s">
        <v>230</v>
      </c>
      <c r="D1196" s="133" t="s">
        <v>255</v>
      </c>
      <c r="E1196" s="150" t="s">
        <v>277</v>
      </c>
      <c r="F1196" s="151"/>
      <c r="G1196" s="149">
        <v>19383500</v>
      </c>
      <c r="H1196" s="135">
        <v>0</v>
      </c>
    </row>
    <row r="1197" spans="1:8" ht="15" customHeight="1" x14ac:dyDescent="0.25">
      <c r="A1197" s="193" t="s">
        <v>276</v>
      </c>
      <c r="B1197" s="194"/>
      <c r="C1197" s="133" t="s">
        <v>230</v>
      </c>
      <c r="D1197" s="133" t="s">
        <v>255</v>
      </c>
      <c r="E1197" s="150" t="s">
        <v>275</v>
      </c>
      <c r="F1197" s="151"/>
      <c r="G1197" s="149">
        <v>1645312.43</v>
      </c>
      <c r="H1197" s="135">
        <v>0</v>
      </c>
    </row>
    <row r="1198" spans="1:8" ht="23.25" customHeight="1" x14ac:dyDescent="0.25">
      <c r="A1198" s="193" t="s">
        <v>132</v>
      </c>
      <c r="B1198" s="194"/>
      <c r="C1198" s="133" t="s">
        <v>230</v>
      </c>
      <c r="D1198" s="133" t="s">
        <v>255</v>
      </c>
      <c r="E1198" s="150" t="s">
        <v>275</v>
      </c>
      <c r="F1198" s="150" t="s">
        <v>109</v>
      </c>
      <c r="G1198" s="149">
        <v>1645312.43</v>
      </c>
      <c r="H1198" s="135">
        <v>0</v>
      </c>
    </row>
    <row r="1199" spans="1:8" ht="15" customHeight="1" x14ac:dyDescent="0.25">
      <c r="A1199" s="193" t="s">
        <v>166</v>
      </c>
      <c r="B1199" s="194"/>
      <c r="C1199" s="133" t="s">
        <v>230</v>
      </c>
      <c r="D1199" s="133" t="s">
        <v>255</v>
      </c>
      <c r="E1199" s="150" t="s">
        <v>275</v>
      </c>
      <c r="F1199" s="150" t="s">
        <v>112</v>
      </c>
      <c r="G1199" s="149">
        <v>1645312.43</v>
      </c>
      <c r="H1199" s="135">
        <v>0</v>
      </c>
    </row>
    <row r="1200" spans="1:8" ht="15" customHeight="1" x14ac:dyDescent="0.25">
      <c r="A1200" s="193" t="s">
        <v>274</v>
      </c>
      <c r="B1200" s="194"/>
      <c r="C1200" s="133" t="s">
        <v>230</v>
      </c>
      <c r="D1200" s="133" t="s">
        <v>255</v>
      </c>
      <c r="E1200" s="150" t="s">
        <v>273</v>
      </c>
      <c r="F1200" s="151"/>
      <c r="G1200" s="149">
        <v>17738187.57</v>
      </c>
      <c r="H1200" s="135">
        <v>0</v>
      </c>
    </row>
    <row r="1201" spans="1:8" ht="23.25" customHeight="1" x14ac:dyDescent="0.25">
      <c r="A1201" s="193" t="s">
        <v>132</v>
      </c>
      <c r="B1201" s="194"/>
      <c r="C1201" s="133" t="s">
        <v>230</v>
      </c>
      <c r="D1201" s="133" t="s">
        <v>255</v>
      </c>
      <c r="E1201" s="150" t="s">
        <v>273</v>
      </c>
      <c r="F1201" s="150" t="s">
        <v>109</v>
      </c>
      <c r="G1201" s="149">
        <v>17738187.57</v>
      </c>
      <c r="H1201" s="135">
        <v>0</v>
      </c>
    </row>
    <row r="1202" spans="1:8" ht="15" customHeight="1" x14ac:dyDescent="0.25">
      <c r="A1202" s="193" t="s">
        <v>166</v>
      </c>
      <c r="B1202" s="194"/>
      <c r="C1202" s="133" t="s">
        <v>230</v>
      </c>
      <c r="D1202" s="133" t="s">
        <v>255</v>
      </c>
      <c r="E1202" s="150" t="s">
        <v>273</v>
      </c>
      <c r="F1202" s="150" t="s">
        <v>112</v>
      </c>
      <c r="G1202" s="149">
        <v>17738187.57</v>
      </c>
      <c r="H1202" s="135">
        <v>0</v>
      </c>
    </row>
    <row r="1203" spans="1:8" ht="15" customHeight="1" x14ac:dyDescent="0.25">
      <c r="A1203" s="193" t="s">
        <v>163</v>
      </c>
      <c r="B1203" s="194"/>
      <c r="C1203" s="133" t="s">
        <v>230</v>
      </c>
      <c r="D1203" s="133" t="s">
        <v>255</v>
      </c>
      <c r="E1203" s="133" t="s">
        <v>162</v>
      </c>
      <c r="F1203" s="133"/>
      <c r="G1203" s="149">
        <v>28051247.48</v>
      </c>
      <c r="H1203" s="135">
        <v>0</v>
      </c>
    </row>
    <row r="1204" spans="1:8" ht="23.25" customHeight="1" x14ac:dyDescent="0.25">
      <c r="A1204" s="193" t="s">
        <v>272</v>
      </c>
      <c r="B1204" s="194"/>
      <c r="C1204" s="133" t="s">
        <v>230</v>
      </c>
      <c r="D1204" s="133" t="s">
        <v>255</v>
      </c>
      <c r="E1204" s="150" t="s">
        <v>271</v>
      </c>
      <c r="F1204" s="150"/>
      <c r="G1204" s="149">
        <v>28051247.48</v>
      </c>
      <c r="H1204" s="135">
        <v>0</v>
      </c>
    </row>
    <row r="1205" spans="1:8" ht="34.5" customHeight="1" x14ac:dyDescent="0.25">
      <c r="A1205" s="193" t="s">
        <v>270</v>
      </c>
      <c r="B1205" s="194"/>
      <c r="C1205" s="133" t="s">
        <v>230</v>
      </c>
      <c r="D1205" s="133" t="s">
        <v>255</v>
      </c>
      <c r="E1205" s="150" t="s">
        <v>269</v>
      </c>
      <c r="F1205" s="151"/>
      <c r="G1205" s="149">
        <v>28051247.48</v>
      </c>
      <c r="H1205" s="135">
        <v>0</v>
      </c>
    </row>
    <row r="1206" spans="1:8" ht="23.25" customHeight="1" x14ac:dyDescent="0.25">
      <c r="A1206" s="193" t="s">
        <v>268</v>
      </c>
      <c r="B1206" s="194"/>
      <c r="C1206" s="133" t="s">
        <v>230</v>
      </c>
      <c r="D1206" s="133" t="s">
        <v>255</v>
      </c>
      <c r="E1206" s="150" t="s">
        <v>267</v>
      </c>
      <c r="F1206" s="151"/>
      <c r="G1206" s="149">
        <v>28051247.48</v>
      </c>
      <c r="H1206" s="135">
        <v>0</v>
      </c>
    </row>
    <row r="1207" spans="1:8" ht="15" customHeight="1" x14ac:dyDescent="0.25">
      <c r="A1207" s="193" t="s">
        <v>138</v>
      </c>
      <c r="B1207" s="194"/>
      <c r="C1207" s="133" t="s">
        <v>230</v>
      </c>
      <c r="D1207" s="133" t="s">
        <v>255</v>
      </c>
      <c r="E1207" s="150" t="s">
        <v>267</v>
      </c>
      <c r="F1207" s="150" t="s">
        <v>137</v>
      </c>
      <c r="G1207" s="149">
        <v>15489997.48</v>
      </c>
      <c r="H1207" s="135">
        <v>0</v>
      </c>
    </row>
    <row r="1208" spans="1:8" ht="23.25" customHeight="1" x14ac:dyDescent="0.25">
      <c r="A1208" s="193" t="s">
        <v>432</v>
      </c>
      <c r="B1208" s="194"/>
      <c r="C1208" s="133" t="s">
        <v>230</v>
      </c>
      <c r="D1208" s="133" t="s">
        <v>255</v>
      </c>
      <c r="E1208" s="150" t="s">
        <v>267</v>
      </c>
      <c r="F1208" s="150" t="s">
        <v>430</v>
      </c>
      <c r="G1208" s="149">
        <v>15489997.48</v>
      </c>
      <c r="H1208" s="135">
        <v>0</v>
      </c>
    </row>
    <row r="1209" spans="1:8" ht="23.25" customHeight="1" x14ac:dyDescent="0.25">
      <c r="A1209" s="193" t="s">
        <v>132</v>
      </c>
      <c r="B1209" s="194"/>
      <c r="C1209" s="133" t="s">
        <v>230</v>
      </c>
      <c r="D1209" s="133" t="s">
        <v>255</v>
      </c>
      <c r="E1209" s="150" t="s">
        <v>267</v>
      </c>
      <c r="F1209" s="150" t="s">
        <v>109</v>
      </c>
      <c r="G1209" s="149">
        <v>12561250</v>
      </c>
      <c r="H1209" s="135">
        <v>0</v>
      </c>
    </row>
    <row r="1210" spans="1:8" ht="15" customHeight="1" x14ac:dyDescent="0.25">
      <c r="A1210" s="193" t="s">
        <v>166</v>
      </c>
      <c r="B1210" s="194"/>
      <c r="C1210" s="133" t="s">
        <v>230</v>
      </c>
      <c r="D1210" s="133" t="s">
        <v>255</v>
      </c>
      <c r="E1210" s="150" t="s">
        <v>267</v>
      </c>
      <c r="F1210" s="150" t="s">
        <v>112</v>
      </c>
      <c r="G1210" s="149">
        <v>12561250</v>
      </c>
      <c r="H1210" s="135">
        <v>0</v>
      </c>
    </row>
    <row r="1211" spans="1:8" ht="23.25" customHeight="1" x14ac:dyDescent="0.25">
      <c r="A1211" s="193" t="s">
        <v>180</v>
      </c>
      <c r="B1211" s="194"/>
      <c r="C1211" s="133" t="s">
        <v>230</v>
      </c>
      <c r="D1211" s="133" t="s">
        <v>255</v>
      </c>
      <c r="E1211" s="133" t="s">
        <v>179</v>
      </c>
      <c r="F1211" s="133"/>
      <c r="G1211" s="149">
        <v>31220571.489999998</v>
      </c>
      <c r="H1211" s="135">
        <v>0</v>
      </c>
    </row>
    <row r="1212" spans="1:8" ht="15" customHeight="1" x14ac:dyDescent="0.25">
      <c r="A1212" s="193" t="s">
        <v>178</v>
      </c>
      <c r="B1212" s="194"/>
      <c r="C1212" s="133" t="s">
        <v>230</v>
      </c>
      <c r="D1212" s="133" t="s">
        <v>255</v>
      </c>
      <c r="E1212" s="150" t="s">
        <v>177</v>
      </c>
      <c r="F1212" s="150"/>
      <c r="G1212" s="149">
        <v>31220571.489999998</v>
      </c>
      <c r="H1212" s="135">
        <v>0</v>
      </c>
    </row>
    <row r="1213" spans="1:8" ht="23.25" customHeight="1" x14ac:dyDescent="0.25">
      <c r="A1213" s="193" t="s">
        <v>176</v>
      </c>
      <c r="B1213" s="194"/>
      <c r="C1213" s="133" t="s">
        <v>230</v>
      </c>
      <c r="D1213" s="133" t="s">
        <v>255</v>
      </c>
      <c r="E1213" s="150" t="s">
        <v>175</v>
      </c>
      <c r="F1213" s="151"/>
      <c r="G1213" s="149">
        <v>31220571.489999998</v>
      </c>
      <c r="H1213" s="135">
        <v>0</v>
      </c>
    </row>
    <row r="1214" spans="1:8" ht="34.5" customHeight="1" x14ac:dyDescent="0.25">
      <c r="A1214" s="193" t="s">
        <v>482</v>
      </c>
      <c r="B1214" s="194"/>
      <c r="C1214" s="133" t="s">
        <v>230</v>
      </c>
      <c r="D1214" s="133" t="s">
        <v>255</v>
      </c>
      <c r="E1214" s="150" t="s">
        <v>481</v>
      </c>
      <c r="F1214" s="151"/>
      <c r="G1214" s="149">
        <v>19382700</v>
      </c>
      <c r="H1214" s="135">
        <v>0</v>
      </c>
    </row>
    <row r="1215" spans="1:8" ht="23.25" customHeight="1" x14ac:dyDescent="0.25">
      <c r="A1215" s="193" t="s">
        <v>132</v>
      </c>
      <c r="B1215" s="194"/>
      <c r="C1215" s="133" t="s">
        <v>230</v>
      </c>
      <c r="D1215" s="133" t="s">
        <v>255</v>
      </c>
      <c r="E1215" s="150" t="s">
        <v>481</v>
      </c>
      <c r="F1215" s="150" t="s">
        <v>109</v>
      </c>
      <c r="G1215" s="149">
        <v>19382700</v>
      </c>
      <c r="H1215" s="135">
        <v>0</v>
      </c>
    </row>
    <row r="1216" spans="1:8" ht="15" customHeight="1" x14ac:dyDescent="0.25">
      <c r="A1216" s="193" t="s">
        <v>166</v>
      </c>
      <c r="B1216" s="194"/>
      <c r="C1216" s="133" t="s">
        <v>230</v>
      </c>
      <c r="D1216" s="133" t="s">
        <v>255</v>
      </c>
      <c r="E1216" s="150" t="s">
        <v>481</v>
      </c>
      <c r="F1216" s="150" t="s">
        <v>112</v>
      </c>
      <c r="G1216" s="149">
        <v>19382700</v>
      </c>
      <c r="H1216" s="135">
        <v>0</v>
      </c>
    </row>
    <row r="1217" spans="1:8" ht="34.5" customHeight="1" x14ac:dyDescent="0.25">
      <c r="A1217" s="193" t="s">
        <v>480</v>
      </c>
      <c r="B1217" s="194"/>
      <c r="C1217" s="133" t="s">
        <v>230</v>
      </c>
      <c r="D1217" s="133" t="s">
        <v>255</v>
      </c>
      <c r="E1217" s="150" t="s">
        <v>479</v>
      </c>
      <c r="F1217" s="151"/>
      <c r="G1217" s="149">
        <v>11837871.49</v>
      </c>
      <c r="H1217" s="135">
        <v>0</v>
      </c>
    </row>
    <row r="1218" spans="1:8" ht="23.25" customHeight="1" x14ac:dyDescent="0.25">
      <c r="A1218" s="193" t="s">
        <v>132</v>
      </c>
      <c r="B1218" s="194"/>
      <c r="C1218" s="133" t="s">
        <v>230</v>
      </c>
      <c r="D1218" s="133" t="s">
        <v>255</v>
      </c>
      <c r="E1218" s="150" t="s">
        <v>479</v>
      </c>
      <c r="F1218" s="150" t="s">
        <v>109</v>
      </c>
      <c r="G1218" s="149">
        <v>11837871.49</v>
      </c>
      <c r="H1218" s="135">
        <v>0</v>
      </c>
    </row>
    <row r="1219" spans="1:8" ht="15" customHeight="1" x14ac:dyDescent="0.25">
      <c r="A1219" s="193" t="s">
        <v>166</v>
      </c>
      <c r="B1219" s="194"/>
      <c r="C1219" s="133" t="s">
        <v>230</v>
      </c>
      <c r="D1219" s="133" t="s">
        <v>255</v>
      </c>
      <c r="E1219" s="150" t="s">
        <v>479</v>
      </c>
      <c r="F1219" s="150" t="s">
        <v>112</v>
      </c>
      <c r="G1219" s="149">
        <v>11837871.49</v>
      </c>
      <c r="H1219" s="135">
        <v>0</v>
      </c>
    </row>
    <row r="1220" spans="1:8" ht="23.25" customHeight="1" x14ac:dyDescent="0.25">
      <c r="A1220" s="193" t="s">
        <v>266</v>
      </c>
      <c r="B1220" s="194"/>
      <c r="C1220" s="133" t="s">
        <v>230</v>
      </c>
      <c r="D1220" s="133" t="s">
        <v>255</v>
      </c>
      <c r="E1220" s="133" t="s">
        <v>265</v>
      </c>
      <c r="F1220" s="133"/>
      <c r="G1220" s="149">
        <v>4129661.75</v>
      </c>
      <c r="H1220" s="135">
        <v>0</v>
      </c>
    </row>
    <row r="1221" spans="1:8" ht="34.5" customHeight="1" x14ac:dyDescent="0.25">
      <c r="A1221" s="193" t="s">
        <v>264</v>
      </c>
      <c r="B1221" s="194"/>
      <c r="C1221" s="133" t="s">
        <v>230</v>
      </c>
      <c r="D1221" s="133" t="s">
        <v>255</v>
      </c>
      <c r="E1221" s="150" t="s">
        <v>263</v>
      </c>
      <c r="F1221" s="150"/>
      <c r="G1221" s="149">
        <v>4129661.75</v>
      </c>
      <c r="H1221" s="135">
        <v>0</v>
      </c>
    </row>
    <row r="1222" spans="1:8" ht="15" customHeight="1" x14ac:dyDescent="0.25">
      <c r="A1222" s="193" t="s">
        <v>262</v>
      </c>
      <c r="B1222" s="194"/>
      <c r="C1222" s="133" t="s">
        <v>230</v>
      </c>
      <c r="D1222" s="133" t="s">
        <v>255</v>
      </c>
      <c r="E1222" s="150" t="s">
        <v>261</v>
      </c>
      <c r="F1222" s="151"/>
      <c r="G1222" s="149">
        <v>4129661.75</v>
      </c>
      <c r="H1222" s="135">
        <v>0</v>
      </c>
    </row>
    <row r="1223" spans="1:8" ht="68.25" customHeight="1" x14ac:dyDescent="0.25">
      <c r="A1223" s="193" t="s">
        <v>260</v>
      </c>
      <c r="B1223" s="194"/>
      <c r="C1223" s="133" t="s">
        <v>230</v>
      </c>
      <c r="D1223" s="133" t="s">
        <v>255</v>
      </c>
      <c r="E1223" s="150" t="s">
        <v>259</v>
      </c>
      <c r="F1223" s="151"/>
      <c r="G1223" s="149">
        <v>3156661.75</v>
      </c>
      <c r="H1223" s="135">
        <v>0</v>
      </c>
    </row>
    <row r="1224" spans="1:8" ht="23.25" customHeight="1" x14ac:dyDescent="0.25">
      <c r="A1224" s="193" t="s">
        <v>142</v>
      </c>
      <c r="B1224" s="194"/>
      <c r="C1224" s="133" t="s">
        <v>230</v>
      </c>
      <c r="D1224" s="133" t="s">
        <v>255</v>
      </c>
      <c r="E1224" s="150" t="s">
        <v>259</v>
      </c>
      <c r="F1224" s="150" t="s">
        <v>141</v>
      </c>
      <c r="G1224" s="149">
        <v>3156661.75</v>
      </c>
      <c r="H1224" s="135">
        <v>0</v>
      </c>
    </row>
    <row r="1225" spans="1:8" ht="23.25" customHeight="1" x14ac:dyDescent="0.25">
      <c r="A1225" s="193" t="s">
        <v>140</v>
      </c>
      <c r="B1225" s="194"/>
      <c r="C1225" s="133" t="s">
        <v>230</v>
      </c>
      <c r="D1225" s="133" t="s">
        <v>255</v>
      </c>
      <c r="E1225" s="150" t="s">
        <v>259</v>
      </c>
      <c r="F1225" s="150" t="s">
        <v>139</v>
      </c>
      <c r="G1225" s="149">
        <v>3156661.75</v>
      </c>
      <c r="H1225" s="135">
        <v>0</v>
      </c>
    </row>
    <row r="1226" spans="1:8" ht="90.75" customHeight="1" x14ac:dyDescent="0.25">
      <c r="A1226" s="193" t="s">
        <v>256</v>
      </c>
      <c r="B1226" s="194"/>
      <c r="C1226" s="133" t="s">
        <v>230</v>
      </c>
      <c r="D1226" s="133" t="s">
        <v>255</v>
      </c>
      <c r="E1226" s="150" t="s">
        <v>254</v>
      </c>
      <c r="F1226" s="151"/>
      <c r="G1226" s="149">
        <v>973000</v>
      </c>
      <c r="H1226" s="135">
        <v>0</v>
      </c>
    </row>
    <row r="1227" spans="1:8" ht="23.25" customHeight="1" x14ac:dyDescent="0.25">
      <c r="A1227" s="193" t="s">
        <v>142</v>
      </c>
      <c r="B1227" s="194"/>
      <c r="C1227" s="133" t="s">
        <v>230</v>
      </c>
      <c r="D1227" s="133" t="s">
        <v>255</v>
      </c>
      <c r="E1227" s="150" t="s">
        <v>254</v>
      </c>
      <c r="F1227" s="150" t="s">
        <v>141</v>
      </c>
      <c r="G1227" s="149">
        <v>973000</v>
      </c>
      <c r="H1227" s="135">
        <v>0</v>
      </c>
    </row>
    <row r="1228" spans="1:8" ht="23.25" customHeight="1" x14ac:dyDescent="0.25">
      <c r="A1228" s="193" t="s">
        <v>140</v>
      </c>
      <c r="B1228" s="194"/>
      <c r="C1228" s="133" t="s">
        <v>230</v>
      </c>
      <c r="D1228" s="133" t="s">
        <v>255</v>
      </c>
      <c r="E1228" s="150" t="s">
        <v>254</v>
      </c>
      <c r="F1228" s="150" t="s">
        <v>139</v>
      </c>
      <c r="G1228" s="149">
        <v>973000</v>
      </c>
      <c r="H1228" s="135">
        <v>0</v>
      </c>
    </row>
    <row r="1229" spans="1:8" ht="15" customHeight="1" x14ac:dyDescent="0.25">
      <c r="A1229" s="263" t="s">
        <v>1421</v>
      </c>
      <c r="B1229" s="264"/>
      <c r="C1229" s="152" t="s">
        <v>184</v>
      </c>
      <c r="D1229" s="152"/>
      <c r="E1229" s="152"/>
      <c r="F1229" s="152"/>
      <c r="G1229" s="153">
        <v>583443290.80999994</v>
      </c>
      <c r="H1229" s="138">
        <v>0</v>
      </c>
    </row>
    <row r="1230" spans="1:8" ht="15" customHeight="1" x14ac:dyDescent="0.25">
      <c r="A1230" s="193" t="s">
        <v>228</v>
      </c>
      <c r="B1230" s="194"/>
      <c r="C1230" s="133" t="s">
        <v>184</v>
      </c>
      <c r="D1230" s="133" t="s">
        <v>86</v>
      </c>
      <c r="E1230" s="134"/>
      <c r="F1230" s="134"/>
      <c r="G1230" s="149">
        <v>583443290.80999994</v>
      </c>
      <c r="H1230" s="135">
        <v>0</v>
      </c>
    </row>
    <row r="1231" spans="1:8" ht="15" customHeight="1" x14ac:dyDescent="0.25">
      <c r="A1231" s="193" t="s">
        <v>227</v>
      </c>
      <c r="B1231" s="194"/>
      <c r="C1231" s="133" t="s">
        <v>184</v>
      </c>
      <c r="D1231" s="133" t="s">
        <v>86</v>
      </c>
      <c r="E1231" s="133" t="s">
        <v>226</v>
      </c>
      <c r="F1231" s="133"/>
      <c r="G1231" s="149">
        <v>578678090.80999994</v>
      </c>
      <c r="H1231" s="135">
        <v>0</v>
      </c>
    </row>
    <row r="1232" spans="1:8" ht="23.25" customHeight="1" x14ac:dyDescent="0.25">
      <c r="A1232" s="193" t="s">
        <v>225</v>
      </c>
      <c r="B1232" s="194"/>
      <c r="C1232" s="133" t="s">
        <v>184</v>
      </c>
      <c r="D1232" s="133" t="s">
        <v>86</v>
      </c>
      <c r="E1232" s="150" t="s">
        <v>224</v>
      </c>
      <c r="F1232" s="150"/>
      <c r="G1232" s="149">
        <v>26834000</v>
      </c>
      <c r="H1232" s="135">
        <v>0</v>
      </c>
    </row>
    <row r="1233" spans="1:8" ht="23.25" customHeight="1" x14ac:dyDescent="0.25">
      <c r="A1233" s="193" t="s">
        <v>223</v>
      </c>
      <c r="B1233" s="194"/>
      <c r="C1233" s="133" t="s">
        <v>184</v>
      </c>
      <c r="D1233" s="133" t="s">
        <v>86</v>
      </c>
      <c r="E1233" s="150" t="s">
        <v>222</v>
      </c>
      <c r="F1233" s="151"/>
      <c r="G1233" s="149">
        <v>26834000</v>
      </c>
      <c r="H1233" s="135">
        <v>0</v>
      </c>
    </row>
    <row r="1234" spans="1:8" ht="23.25" customHeight="1" x14ac:dyDescent="0.25">
      <c r="A1234" s="193" t="s">
        <v>221</v>
      </c>
      <c r="B1234" s="194"/>
      <c r="C1234" s="133" t="s">
        <v>184</v>
      </c>
      <c r="D1234" s="133" t="s">
        <v>86</v>
      </c>
      <c r="E1234" s="150" t="s">
        <v>220</v>
      </c>
      <c r="F1234" s="151"/>
      <c r="G1234" s="149">
        <v>26834000</v>
      </c>
      <c r="H1234" s="135">
        <v>0</v>
      </c>
    </row>
    <row r="1235" spans="1:8" ht="23.25" customHeight="1" x14ac:dyDescent="0.25">
      <c r="A1235" s="193" t="s">
        <v>132</v>
      </c>
      <c r="B1235" s="194"/>
      <c r="C1235" s="133" t="s">
        <v>184</v>
      </c>
      <c r="D1235" s="133" t="s">
        <v>86</v>
      </c>
      <c r="E1235" s="150" t="s">
        <v>220</v>
      </c>
      <c r="F1235" s="150" t="s">
        <v>109</v>
      </c>
      <c r="G1235" s="149">
        <v>26834000</v>
      </c>
      <c r="H1235" s="135">
        <v>0</v>
      </c>
    </row>
    <row r="1236" spans="1:8" ht="15" customHeight="1" x14ac:dyDescent="0.25">
      <c r="A1236" s="193" t="s">
        <v>166</v>
      </c>
      <c r="B1236" s="194"/>
      <c r="C1236" s="133" t="s">
        <v>184</v>
      </c>
      <c r="D1236" s="133" t="s">
        <v>86</v>
      </c>
      <c r="E1236" s="150" t="s">
        <v>220</v>
      </c>
      <c r="F1236" s="150" t="s">
        <v>112</v>
      </c>
      <c r="G1236" s="149">
        <v>26834000</v>
      </c>
      <c r="H1236" s="135">
        <v>0</v>
      </c>
    </row>
    <row r="1237" spans="1:8" ht="23.25" customHeight="1" x14ac:dyDescent="0.25">
      <c r="A1237" s="193" t="s">
        <v>219</v>
      </c>
      <c r="B1237" s="194"/>
      <c r="C1237" s="133" t="s">
        <v>184</v>
      </c>
      <c r="D1237" s="133" t="s">
        <v>86</v>
      </c>
      <c r="E1237" s="150" t="s">
        <v>218</v>
      </c>
      <c r="F1237" s="150"/>
      <c r="G1237" s="149">
        <v>87169135.430000007</v>
      </c>
      <c r="H1237" s="135">
        <v>0</v>
      </c>
    </row>
    <row r="1238" spans="1:8" ht="34.5" customHeight="1" x14ac:dyDescent="0.25">
      <c r="A1238" s="193" t="s">
        <v>217</v>
      </c>
      <c r="B1238" s="194"/>
      <c r="C1238" s="133" t="s">
        <v>184</v>
      </c>
      <c r="D1238" s="133" t="s">
        <v>86</v>
      </c>
      <c r="E1238" s="150" t="s">
        <v>216</v>
      </c>
      <c r="F1238" s="151"/>
      <c r="G1238" s="149">
        <v>87169135.430000007</v>
      </c>
      <c r="H1238" s="135">
        <v>0</v>
      </c>
    </row>
    <row r="1239" spans="1:8" ht="23.25" customHeight="1" x14ac:dyDescent="0.25">
      <c r="A1239" s="193" t="s">
        <v>215</v>
      </c>
      <c r="B1239" s="194"/>
      <c r="C1239" s="133" t="s">
        <v>184</v>
      </c>
      <c r="D1239" s="133" t="s">
        <v>86</v>
      </c>
      <c r="E1239" s="150" t="s">
        <v>214</v>
      </c>
      <c r="F1239" s="151"/>
      <c r="G1239" s="149">
        <v>85397639</v>
      </c>
      <c r="H1239" s="135">
        <v>0</v>
      </c>
    </row>
    <row r="1240" spans="1:8" ht="23.25" customHeight="1" x14ac:dyDescent="0.25">
      <c r="A1240" s="193" t="s">
        <v>132</v>
      </c>
      <c r="B1240" s="194"/>
      <c r="C1240" s="133" t="s">
        <v>184</v>
      </c>
      <c r="D1240" s="133" t="s">
        <v>86</v>
      </c>
      <c r="E1240" s="150" t="s">
        <v>214</v>
      </c>
      <c r="F1240" s="150" t="s">
        <v>109</v>
      </c>
      <c r="G1240" s="149">
        <v>85397639</v>
      </c>
      <c r="H1240" s="135">
        <v>0</v>
      </c>
    </row>
    <row r="1241" spans="1:8" ht="15" customHeight="1" x14ac:dyDescent="0.25">
      <c r="A1241" s="193" t="s">
        <v>131</v>
      </c>
      <c r="B1241" s="194"/>
      <c r="C1241" s="133" t="s">
        <v>184</v>
      </c>
      <c r="D1241" s="133" t="s">
        <v>86</v>
      </c>
      <c r="E1241" s="150" t="s">
        <v>214</v>
      </c>
      <c r="F1241" s="150" t="s">
        <v>127</v>
      </c>
      <c r="G1241" s="149">
        <v>85397639</v>
      </c>
      <c r="H1241" s="135">
        <v>0</v>
      </c>
    </row>
    <row r="1242" spans="1:8" ht="45.75" customHeight="1" x14ac:dyDescent="0.25">
      <c r="A1242" s="193" t="s">
        <v>213</v>
      </c>
      <c r="B1242" s="194"/>
      <c r="C1242" s="133" t="s">
        <v>184</v>
      </c>
      <c r="D1242" s="133" t="s">
        <v>86</v>
      </c>
      <c r="E1242" s="150" t="s">
        <v>212</v>
      </c>
      <c r="F1242" s="151"/>
      <c r="G1242" s="149">
        <v>1771496.43</v>
      </c>
      <c r="H1242" s="135">
        <v>0</v>
      </c>
    </row>
    <row r="1243" spans="1:8" ht="23.25" customHeight="1" x14ac:dyDescent="0.25">
      <c r="A1243" s="193" t="s">
        <v>132</v>
      </c>
      <c r="B1243" s="194"/>
      <c r="C1243" s="133" t="s">
        <v>184</v>
      </c>
      <c r="D1243" s="133" t="s">
        <v>86</v>
      </c>
      <c r="E1243" s="150" t="s">
        <v>212</v>
      </c>
      <c r="F1243" s="150" t="s">
        <v>109</v>
      </c>
      <c r="G1243" s="149">
        <v>1771496.43</v>
      </c>
      <c r="H1243" s="135">
        <v>0</v>
      </c>
    </row>
    <row r="1244" spans="1:8" ht="15" customHeight="1" x14ac:dyDescent="0.25">
      <c r="A1244" s="193" t="s">
        <v>131</v>
      </c>
      <c r="B1244" s="194"/>
      <c r="C1244" s="133" t="s">
        <v>184</v>
      </c>
      <c r="D1244" s="133" t="s">
        <v>86</v>
      </c>
      <c r="E1244" s="150" t="s">
        <v>212</v>
      </c>
      <c r="F1244" s="150" t="s">
        <v>127</v>
      </c>
      <c r="G1244" s="149">
        <v>1771496.43</v>
      </c>
      <c r="H1244" s="135">
        <v>0</v>
      </c>
    </row>
    <row r="1245" spans="1:8" ht="34.5" customHeight="1" x14ac:dyDescent="0.25">
      <c r="A1245" s="193" t="s">
        <v>211</v>
      </c>
      <c r="B1245" s="194"/>
      <c r="C1245" s="133" t="s">
        <v>184</v>
      </c>
      <c r="D1245" s="133" t="s">
        <v>86</v>
      </c>
      <c r="E1245" s="150" t="s">
        <v>210</v>
      </c>
      <c r="F1245" s="150"/>
      <c r="G1245" s="149">
        <v>424737915.38</v>
      </c>
      <c r="H1245" s="135">
        <v>0</v>
      </c>
    </row>
    <row r="1246" spans="1:8" ht="34.5" customHeight="1" x14ac:dyDescent="0.25">
      <c r="A1246" s="193" t="s">
        <v>209</v>
      </c>
      <c r="B1246" s="194"/>
      <c r="C1246" s="133" t="s">
        <v>184</v>
      </c>
      <c r="D1246" s="133" t="s">
        <v>86</v>
      </c>
      <c r="E1246" s="150" t="s">
        <v>208</v>
      </c>
      <c r="F1246" s="151"/>
      <c r="G1246" s="149">
        <v>153436334.66</v>
      </c>
      <c r="H1246" s="135">
        <v>0</v>
      </c>
    </row>
    <row r="1247" spans="1:8" ht="15" customHeight="1" x14ac:dyDescent="0.25">
      <c r="A1247" s="193" t="s">
        <v>190</v>
      </c>
      <c r="B1247" s="194"/>
      <c r="C1247" s="133" t="s">
        <v>184</v>
      </c>
      <c r="D1247" s="133" t="s">
        <v>86</v>
      </c>
      <c r="E1247" s="150" t="s">
        <v>207</v>
      </c>
      <c r="F1247" s="151"/>
      <c r="G1247" s="149">
        <v>35475000</v>
      </c>
      <c r="H1247" s="135">
        <v>0</v>
      </c>
    </row>
    <row r="1248" spans="1:8" ht="23.25" customHeight="1" x14ac:dyDescent="0.25">
      <c r="A1248" s="193" t="s">
        <v>132</v>
      </c>
      <c r="B1248" s="194"/>
      <c r="C1248" s="133" t="s">
        <v>184</v>
      </c>
      <c r="D1248" s="133" t="s">
        <v>86</v>
      </c>
      <c r="E1248" s="150" t="s">
        <v>207</v>
      </c>
      <c r="F1248" s="150" t="s">
        <v>109</v>
      </c>
      <c r="G1248" s="149">
        <v>35475000</v>
      </c>
      <c r="H1248" s="135">
        <v>0</v>
      </c>
    </row>
    <row r="1249" spans="1:8" ht="15" customHeight="1" x14ac:dyDescent="0.25">
      <c r="A1249" s="193" t="s">
        <v>166</v>
      </c>
      <c r="B1249" s="194"/>
      <c r="C1249" s="133" t="s">
        <v>184</v>
      </c>
      <c r="D1249" s="133" t="s">
        <v>86</v>
      </c>
      <c r="E1249" s="150" t="s">
        <v>207</v>
      </c>
      <c r="F1249" s="150" t="s">
        <v>112</v>
      </c>
      <c r="G1249" s="149">
        <v>27085500</v>
      </c>
      <c r="H1249" s="135">
        <v>0</v>
      </c>
    </row>
    <row r="1250" spans="1:8" ht="15" customHeight="1" x14ac:dyDescent="0.25">
      <c r="A1250" s="193" t="s">
        <v>131</v>
      </c>
      <c r="B1250" s="194"/>
      <c r="C1250" s="133" t="s">
        <v>184</v>
      </c>
      <c r="D1250" s="133" t="s">
        <v>86</v>
      </c>
      <c r="E1250" s="150" t="s">
        <v>207</v>
      </c>
      <c r="F1250" s="150" t="s">
        <v>127</v>
      </c>
      <c r="G1250" s="149">
        <v>8389500</v>
      </c>
      <c r="H1250" s="135">
        <v>0</v>
      </c>
    </row>
    <row r="1251" spans="1:8" ht="34.5" customHeight="1" x14ac:dyDescent="0.25">
      <c r="A1251" s="193" t="s">
        <v>206</v>
      </c>
      <c r="B1251" s="194"/>
      <c r="C1251" s="133" t="s">
        <v>184</v>
      </c>
      <c r="D1251" s="133" t="s">
        <v>86</v>
      </c>
      <c r="E1251" s="150" t="s">
        <v>205</v>
      </c>
      <c r="F1251" s="151"/>
      <c r="G1251" s="149">
        <v>113223000</v>
      </c>
      <c r="H1251" s="135">
        <v>0</v>
      </c>
    </row>
    <row r="1252" spans="1:8" ht="23.25" customHeight="1" x14ac:dyDescent="0.25">
      <c r="A1252" s="193" t="s">
        <v>132</v>
      </c>
      <c r="B1252" s="194"/>
      <c r="C1252" s="133" t="s">
        <v>184</v>
      </c>
      <c r="D1252" s="133" t="s">
        <v>86</v>
      </c>
      <c r="E1252" s="150" t="s">
        <v>205</v>
      </c>
      <c r="F1252" s="150" t="s">
        <v>109</v>
      </c>
      <c r="G1252" s="149">
        <v>113223000</v>
      </c>
      <c r="H1252" s="135">
        <v>0</v>
      </c>
    </row>
    <row r="1253" spans="1:8" ht="15" customHeight="1" x14ac:dyDescent="0.25">
      <c r="A1253" s="193" t="s">
        <v>166</v>
      </c>
      <c r="B1253" s="194"/>
      <c r="C1253" s="133" t="s">
        <v>184</v>
      </c>
      <c r="D1253" s="133" t="s">
        <v>86</v>
      </c>
      <c r="E1253" s="150" t="s">
        <v>205</v>
      </c>
      <c r="F1253" s="150" t="s">
        <v>112</v>
      </c>
      <c r="G1253" s="149">
        <v>113223000</v>
      </c>
      <c r="H1253" s="135">
        <v>0</v>
      </c>
    </row>
    <row r="1254" spans="1:8" ht="45.75" customHeight="1" x14ac:dyDescent="0.25">
      <c r="A1254" s="193" t="s">
        <v>204</v>
      </c>
      <c r="B1254" s="194"/>
      <c r="C1254" s="133" t="s">
        <v>184</v>
      </c>
      <c r="D1254" s="133" t="s">
        <v>86</v>
      </c>
      <c r="E1254" s="150" t="s">
        <v>203</v>
      </c>
      <c r="F1254" s="151"/>
      <c r="G1254" s="149">
        <v>4738334.66</v>
      </c>
      <c r="H1254" s="135">
        <v>0</v>
      </c>
    </row>
    <row r="1255" spans="1:8" ht="23.25" customHeight="1" x14ac:dyDescent="0.25">
      <c r="A1255" s="193" t="s">
        <v>132</v>
      </c>
      <c r="B1255" s="194"/>
      <c r="C1255" s="133" t="s">
        <v>184</v>
      </c>
      <c r="D1255" s="133" t="s">
        <v>86</v>
      </c>
      <c r="E1255" s="150" t="s">
        <v>203</v>
      </c>
      <c r="F1255" s="150" t="s">
        <v>109</v>
      </c>
      <c r="G1255" s="149">
        <v>4738334.66</v>
      </c>
      <c r="H1255" s="135">
        <v>0</v>
      </c>
    </row>
    <row r="1256" spans="1:8" ht="15" customHeight="1" x14ac:dyDescent="0.25">
      <c r="A1256" s="193" t="s">
        <v>166</v>
      </c>
      <c r="B1256" s="194"/>
      <c r="C1256" s="133" t="s">
        <v>184</v>
      </c>
      <c r="D1256" s="133" t="s">
        <v>86</v>
      </c>
      <c r="E1256" s="150" t="s">
        <v>203</v>
      </c>
      <c r="F1256" s="150" t="s">
        <v>112</v>
      </c>
      <c r="G1256" s="149">
        <v>4738334.66</v>
      </c>
      <c r="H1256" s="135">
        <v>0</v>
      </c>
    </row>
    <row r="1257" spans="1:8" ht="23.25" customHeight="1" x14ac:dyDescent="0.25">
      <c r="A1257" s="193" t="s">
        <v>202</v>
      </c>
      <c r="B1257" s="194"/>
      <c r="C1257" s="133" t="s">
        <v>184</v>
      </c>
      <c r="D1257" s="133" t="s">
        <v>86</v>
      </c>
      <c r="E1257" s="150" t="s">
        <v>201</v>
      </c>
      <c r="F1257" s="151"/>
      <c r="G1257" s="149">
        <v>290000</v>
      </c>
      <c r="H1257" s="135">
        <v>0</v>
      </c>
    </row>
    <row r="1258" spans="1:8" ht="15" customHeight="1" x14ac:dyDescent="0.25">
      <c r="A1258" s="193" t="s">
        <v>200</v>
      </c>
      <c r="B1258" s="194"/>
      <c r="C1258" s="133" t="s">
        <v>184</v>
      </c>
      <c r="D1258" s="133" t="s">
        <v>86</v>
      </c>
      <c r="E1258" s="150" t="s">
        <v>198</v>
      </c>
      <c r="F1258" s="151"/>
      <c r="G1258" s="149">
        <v>290000</v>
      </c>
      <c r="H1258" s="135">
        <v>0</v>
      </c>
    </row>
    <row r="1259" spans="1:8" ht="23.25" customHeight="1" x14ac:dyDescent="0.25">
      <c r="A1259" s="193" t="s">
        <v>142</v>
      </c>
      <c r="B1259" s="194"/>
      <c r="C1259" s="133" t="s">
        <v>184</v>
      </c>
      <c r="D1259" s="133" t="s">
        <v>86</v>
      </c>
      <c r="E1259" s="150" t="s">
        <v>198</v>
      </c>
      <c r="F1259" s="150" t="s">
        <v>141</v>
      </c>
      <c r="G1259" s="149">
        <v>25000</v>
      </c>
      <c r="H1259" s="135">
        <v>0</v>
      </c>
    </row>
    <row r="1260" spans="1:8" ht="23.25" customHeight="1" x14ac:dyDescent="0.25">
      <c r="A1260" s="193" t="s">
        <v>140</v>
      </c>
      <c r="B1260" s="194"/>
      <c r="C1260" s="133" t="s">
        <v>184</v>
      </c>
      <c r="D1260" s="133" t="s">
        <v>86</v>
      </c>
      <c r="E1260" s="150" t="s">
        <v>198</v>
      </c>
      <c r="F1260" s="150" t="s">
        <v>139</v>
      </c>
      <c r="G1260" s="149">
        <v>25000</v>
      </c>
      <c r="H1260" s="135">
        <v>0</v>
      </c>
    </row>
    <row r="1261" spans="1:8" ht="15" customHeight="1" x14ac:dyDescent="0.25">
      <c r="A1261" s="193" t="s">
        <v>138</v>
      </c>
      <c r="B1261" s="194"/>
      <c r="C1261" s="133" t="s">
        <v>184</v>
      </c>
      <c r="D1261" s="133" t="s">
        <v>86</v>
      </c>
      <c r="E1261" s="150" t="s">
        <v>198</v>
      </c>
      <c r="F1261" s="150" t="s">
        <v>137</v>
      </c>
      <c r="G1261" s="149">
        <v>265000</v>
      </c>
      <c r="H1261" s="135">
        <v>0</v>
      </c>
    </row>
    <row r="1262" spans="1:8" ht="15" customHeight="1" x14ac:dyDescent="0.25">
      <c r="A1262" s="193" t="s">
        <v>199</v>
      </c>
      <c r="B1262" s="194"/>
      <c r="C1262" s="133" t="s">
        <v>184</v>
      </c>
      <c r="D1262" s="133" t="s">
        <v>86</v>
      </c>
      <c r="E1262" s="150" t="s">
        <v>198</v>
      </c>
      <c r="F1262" s="150" t="s">
        <v>197</v>
      </c>
      <c r="G1262" s="149">
        <v>265000</v>
      </c>
      <c r="H1262" s="135">
        <v>0</v>
      </c>
    </row>
    <row r="1263" spans="1:8" ht="23.25" customHeight="1" x14ac:dyDescent="0.25">
      <c r="A1263" s="193" t="s">
        <v>196</v>
      </c>
      <c r="B1263" s="194"/>
      <c r="C1263" s="133" t="s">
        <v>184</v>
      </c>
      <c r="D1263" s="133" t="s">
        <v>86</v>
      </c>
      <c r="E1263" s="150" t="s">
        <v>195</v>
      </c>
      <c r="F1263" s="151"/>
      <c r="G1263" s="149">
        <v>271011580.72000003</v>
      </c>
      <c r="H1263" s="135">
        <v>0</v>
      </c>
    </row>
    <row r="1264" spans="1:8" ht="34.5" customHeight="1" x14ac:dyDescent="0.25">
      <c r="A1264" s="193" t="s">
        <v>194</v>
      </c>
      <c r="B1264" s="194"/>
      <c r="C1264" s="133" t="s">
        <v>184</v>
      </c>
      <c r="D1264" s="133" t="s">
        <v>86</v>
      </c>
      <c r="E1264" s="150" t="s">
        <v>193</v>
      </c>
      <c r="F1264" s="151"/>
      <c r="G1264" s="149">
        <v>271011580.72000003</v>
      </c>
      <c r="H1264" s="135">
        <v>0</v>
      </c>
    </row>
    <row r="1265" spans="1:8" ht="23.25" customHeight="1" x14ac:dyDescent="0.25">
      <c r="A1265" s="193" t="s">
        <v>132</v>
      </c>
      <c r="B1265" s="194"/>
      <c r="C1265" s="133" t="s">
        <v>184</v>
      </c>
      <c r="D1265" s="133" t="s">
        <v>86</v>
      </c>
      <c r="E1265" s="150" t="s">
        <v>193</v>
      </c>
      <c r="F1265" s="150" t="s">
        <v>109</v>
      </c>
      <c r="G1265" s="149">
        <v>271011580.72000003</v>
      </c>
      <c r="H1265" s="135">
        <v>0</v>
      </c>
    </row>
    <row r="1266" spans="1:8" ht="15" customHeight="1" x14ac:dyDescent="0.25">
      <c r="A1266" s="193" t="s">
        <v>166</v>
      </c>
      <c r="B1266" s="194"/>
      <c r="C1266" s="133" t="s">
        <v>184</v>
      </c>
      <c r="D1266" s="133" t="s">
        <v>86</v>
      </c>
      <c r="E1266" s="150" t="s">
        <v>193</v>
      </c>
      <c r="F1266" s="150" t="s">
        <v>112</v>
      </c>
      <c r="G1266" s="149">
        <v>159320580.72</v>
      </c>
      <c r="H1266" s="135">
        <v>0</v>
      </c>
    </row>
    <row r="1267" spans="1:8" ht="15" customHeight="1" x14ac:dyDescent="0.25">
      <c r="A1267" s="193" t="s">
        <v>131</v>
      </c>
      <c r="B1267" s="194"/>
      <c r="C1267" s="133" t="s">
        <v>184</v>
      </c>
      <c r="D1267" s="133" t="s">
        <v>86</v>
      </c>
      <c r="E1267" s="150" t="s">
        <v>193</v>
      </c>
      <c r="F1267" s="150" t="s">
        <v>127</v>
      </c>
      <c r="G1267" s="149">
        <v>111691000</v>
      </c>
      <c r="H1267" s="135">
        <v>0</v>
      </c>
    </row>
    <row r="1268" spans="1:8" ht="15" customHeight="1" x14ac:dyDescent="0.25">
      <c r="A1268" s="193" t="s">
        <v>178</v>
      </c>
      <c r="B1268" s="194"/>
      <c r="C1268" s="133" t="s">
        <v>184</v>
      </c>
      <c r="D1268" s="133" t="s">
        <v>86</v>
      </c>
      <c r="E1268" s="150" t="s">
        <v>192</v>
      </c>
      <c r="F1268" s="150"/>
      <c r="G1268" s="149">
        <v>185000</v>
      </c>
      <c r="H1268" s="135">
        <v>0</v>
      </c>
    </row>
    <row r="1269" spans="1:8" ht="23.25" customHeight="1" x14ac:dyDescent="0.25">
      <c r="A1269" s="193" t="s">
        <v>176</v>
      </c>
      <c r="B1269" s="194"/>
      <c r="C1269" s="133" t="s">
        <v>184</v>
      </c>
      <c r="D1269" s="133" t="s">
        <v>86</v>
      </c>
      <c r="E1269" s="150" t="s">
        <v>191</v>
      </c>
      <c r="F1269" s="151"/>
      <c r="G1269" s="149">
        <v>185000</v>
      </c>
      <c r="H1269" s="135">
        <v>0</v>
      </c>
    </row>
    <row r="1270" spans="1:8" ht="15" customHeight="1" x14ac:dyDescent="0.25">
      <c r="A1270" s="193" t="s">
        <v>190</v>
      </c>
      <c r="B1270" s="194"/>
      <c r="C1270" s="133" t="s">
        <v>184</v>
      </c>
      <c r="D1270" s="133" t="s">
        <v>86</v>
      </c>
      <c r="E1270" s="150" t="s">
        <v>189</v>
      </c>
      <c r="F1270" s="151"/>
      <c r="G1270" s="149">
        <v>185000</v>
      </c>
      <c r="H1270" s="135">
        <v>0</v>
      </c>
    </row>
    <row r="1271" spans="1:8" ht="23.25" customHeight="1" x14ac:dyDescent="0.25">
      <c r="A1271" s="193" t="s">
        <v>142</v>
      </c>
      <c r="B1271" s="194"/>
      <c r="C1271" s="133" t="s">
        <v>184</v>
      </c>
      <c r="D1271" s="133" t="s">
        <v>86</v>
      </c>
      <c r="E1271" s="150" t="s">
        <v>189</v>
      </c>
      <c r="F1271" s="150" t="s">
        <v>141</v>
      </c>
      <c r="G1271" s="149">
        <v>25000</v>
      </c>
      <c r="H1271" s="135">
        <v>0</v>
      </c>
    </row>
    <row r="1272" spans="1:8" ht="23.25" customHeight="1" x14ac:dyDescent="0.25">
      <c r="A1272" s="193" t="s">
        <v>140</v>
      </c>
      <c r="B1272" s="194"/>
      <c r="C1272" s="133" t="s">
        <v>184</v>
      </c>
      <c r="D1272" s="133" t="s">
        <v>86</v>
      </c>
      <c r="E1272" s="150" t="s">
        <v>189</v>
      </c>
      <c r="F1272" s="150" t="s">
        <v>139</v>
      </c>
      <c r="G1272" s="149">
        <v>25000</v>
      </c>
      <c r="H1272" s="135">
        <v>0</v>
      </c>
    </row>
    <row r="1273" spans="1:8" ht="15" customHeight="1" x14ac:dyDescent="0.25">
      <c r="A1273" s="193" t="s">
        <v>138</v>
      </c>
      <c r="B1273" s="194"/>
      <c r="C1273" s="133" t="s">
        <v>184</v>
      </c>
      <c r="D1273" s="133" t="s">
        <v>86</v>
      </c>
      <c r="E1273" s="150" t="s">
        <v>189</v>
      </c>
      <c r="F1273" s="150" t="s">
        <v>137</v>
      </c>
      <c r="G1273" s="149">
        <v>160000</v>
      </c>
      <c r="H1273" s="135">
        <v>0</v>
      </c>
    </row>
    <row r="1274" spans="1:8" ht="15" customHeight="1" x14ac:dyDescent="0.25">
      <c r="A1274" s="193" t="s">
        <v>199</v>
      </c>
      <c r="B1274" s="194"/>
      <c r="C1274" s="133" t="s">
        <v>184</v>
      </c>
      <c r="D1274" s="133" t="s">
        <v>86</v>
      </c>
      <c r="E1274" s="150" t="s">
        <v>189</v>
      </c>
      <c r="F1274" s="150" t="s">
        <v>197</v>
      </c>
      <c r="G1274" s="149">
        <v>160000</v>
      </c>
      <c r="H1274" s="135">
        <v>0</v>
      </c>
    </row>
    <row r="1275" spans="1:8" ht="15" customHeight="1" x14ac:dyDescent="0.25">
      <c r="A1275" s="193" t="s">
        <v>1136</v>
      </c>
      <c r="B1275" s="194"/>
      <c r="C1275" s="133" t="s">
        <v>184</v>
      </c>
      <c r="D1275" s="133" t="s">
        <v>86</v>
      </c>
      <c r="E1275" s="150" t="s">
        <v>1137</v>
      </c>
      <c r="F1275" s="150"/>
      <c r="G1275" s="149">
        <v>39752040</v>
      </c>
      <c r="H1275" s="135">
        <v>0</v>
      </c>
    </row>
    <row r="1276" spans="1:8" ht="34.5" customHeight="1" x14ac:dyDescent="0.25">
      <c r="A1276" s="193" t="s">
        <v>1138</v>
      </c>
      <c r="B1276" s="194"/>
      <c r="C1276" s="133" t="s">
        <v>184</v>
      </c>
      <c r="D1276" s="133" t="s">
        <v>86</v>
      </c>
      <c r="E1276" s="150" t="s">
        <v>1139</v>
      </c>
      <c r="F1276" s="151"/>
      <c r="G1276" s="149">
        <v>39752040</v>
      </c>
      <c r="H1276" s="135">
        <v>0</v>
      </c>
    </row>
    <row r="1277" spans="1:8" ht="23.25" customHeight="1" x14ac:dyDescent="0.25">
      <c r="A1277" s="193" t="s">
        <v>1140</v>
      </c>
      <c r="B1277" s="194"/>
      <c r="C1277" s="133" t="s">
        <v>184</v>
      </c>
      <c r="D1277" s="133" t="s">
        <v>86</v>
      </c>
      <c r="E1277" s="150" t="s">
        <v>1141</v>
      </c>
      <c r="F1277" s="151"/>
      <c r="G1277" s="149">
        <v>8000000</v>
      </c>
      <c r="H1277" s="135">
        <v>0</v>
      </c>
    </row>
    <row r="1278" spans="1:8" ht="23.25" customHeight="1" x14ac:dyDescent="0.25">
      <c r="A1278" s="193" t="s">
        <v>132</v>
      </c>
      <c r="B1278" s="194"/>
      <c r="C1278" s="133" t="s">
        <v>184</v>
      </c>
      <c r="D1278" s="133" t="s">
        <v>86</v>
      </c>
      <c r="E1278" s="150" t="s">
        <v>1141</v>
      </c>
      <c r="F1278" s="150" t="s">
        <v>109</v>
      </c>
      <c r="G1278" s="149">
        <v>8000000</v>
      </c>
      <c r="H1278" s="135">
        <v>0</v>
      </c>
    </row>
    <row r="1279" spans="1:8" ht="15" customHeight="1" x14ac:dyDescent="0.25">
      <c r="A1279" s="193" t="s">
        <v>166</v>
      </c>
      <c r="B1279" s="194"/>
      <c r="C1279" s="133" t="s">
        <v>184</v>
      </c>
      <c r="D1279" s="133" t="s">
        <v>86</v>
      </c>
      <c r="E1279" s="150" t="s">
        <v>1141</v>
      </c>
      <c r="F1279" s="150" t="s">
        <v>112</v>
      </c>
      <c r="G1279" s="149">
        <v>8000000</v>
      </c>
      <c r="H1279" s="135">
        <v>0</v>
      </c>
    </row>
    <row r="1280" spans="1:8" ht="23.25" customHeight="1" x14ac:dyDescent="0.25">
      <c r="A1280" s="193" t="s">
        <v>1142</v>
      </c>
      <c r="B1280" s="194"/>
      <c r="C1280" s="133" t="s">
        <v>184</v>
      </c>
      <c r="D1280" s="133" t="s">
        <v>86</v>
      </c>
      <c r="E1280" s="150" t="s">
        <v>1143</v>
      </c>
      <c r="F1280" s="151"/>
      <c r="G1280" s="149">
        <v>31752040</v>
      </c>
      <c r="H1280" s="135">
        <v>0</v>
      </c>
    </row>
    <row r="1281" spans="1:8" ht="23.25" customHeight="1" x14ac:dyDescent="0.25">
      <c r="A1281" s="193" t="s">
        <v>132</v>
      </c>
      <c r="B1281" s="194"/>
      <c r="C1281" s="133" t="s">
        <v>184</v>
      </c>
      <c r="D1281" s="133" t="s">
        <v>86</v>
      </c>
      <c r="E1281" s="150" t="s">
        <v>1143</v>
      </c>
      <c r="F1281" s="150" t="s">
        <v>109</v>
      </c>
      <c r="G1281" s="149">
        <v>31752040</v>
      </c>
      <c r="H1281" s="135">
        <v>0</v>
      </c>
    </row>
    <row r="1282" spans="1:8" ht="15" customHeight="1" x14ac:dyDescent="0.25">
      <c r="A1282" s="193" t="s">
        <v>166</v>
      </c>
      <c r="B1282" s="194"/>
      <c r="C1282" s="133" t="s">
        <v>184</v>
      </c>
      <c r="D1282" s="133" t="s">
        <v>86</v>
      </c>
      <c r="E1282" s="150" t="s">
        <v>1143</v>
      </c>
      <c r="F1282" s="150" t="s">
        <v>112</v>
      </c>
      <c r="G1282" s="149">
        <v>31752040</v>
      </c>
      <c r="H1282" s="135">
        <v>0</v>
      </c>
    </row>
    <row r="1283" spans="1:8" ht="15" customHeight="1" x14ac:dyDescent="0.25">
      <c r="A1283" s="193" t="s">
        <v>163</v>
      </c>
      <c r="B1283" s="194"/>
      <c r="C1283" s="133" t="s">
        <v>184</v>
      </c>
      <c r="D1283" s="133" t="s">
        <v>86</v>
      </c>
      <c r="E1283" s="133" t="s">
        <v>162</v>
      </c>
      <c r="F1283" s="133"/>
      <c r="G1283" s="149">
        <v>400000</v>
      </c>
      <c r="H1283" s="135">
        <v>0</v>
      </c>
    </row>
    <row r="1284" spans="1:8" ht="15" customHeight="1" x14ac:dyDescent="0.25">
      <c r="A1284" s="193" t="s">
        <v>161</v>
      </c>
      <c r="B1284" s="194"/>
      <c r="C1284" s="133" t="s">
        <v>184</v>
      </c>
      <c r="D1284" s="133" t="s">
        <v>86</v>
      </c>
      <c r="E1284" s="150" t="s">
        <v>160</v>
      </c>
      <c r="F1284" s="150"/>
      <c r="G1284" s="149">
        <v>400000</v>
      </c>
      <c r="H1284" s="135">
        <v>0</v>
      </c>
    </row>
    <row r="1285" spans="1:8" ht="34.5" customHeight="1" x14ac:dyDescent="0.25">
      <c r="A1285" s="193" t="s">
        <v>188</v>
      </c>
      <c r="B1285" s="194"/>
      <c r="C1285" s="133" t="s">
        <v>184</v>
      </c>
      <c r="D1285" s="133" t="s">
        <v>86</v>
      </c>
      <c r="E1285" s="150" t="s">
        <v>187</v>
      </c>
      <c r="F1285" s="151"/>
      <c r="G1285" s="149">
        <v>400000</v>
      </c>
      <c r="H1285" s="135">
        <v>0</v>
      </c>
    </row>
    <row r="1286" spans="1:8" ht="57" customHeight="1" x14ac:dyDescent="0.25">
      <c r="A1286" s="193" t="s">
        <v>186</v>
      </c>
      <c r="B1286" s="194"/>
      <c r="C1286" s="133" t="s">
        <v>184</v>
      </c>
      <c r="D1286" s="133" t="s">
        <v>86</v>
      </c>
      <c r="E1286" s="150" t="s">
        <v>183</v>
      </c>
      <c r="F1286" s="151"/>
      <c r="G1286" s="149">
        <v>400000</v>
      </c>
      <c r="H1286" s="135">
        <v>0</v>
      </c>
    </row>
    <row r="1287" spans="1:8" ht="23.25" customHeight="1" x14ac:dyDescent="0.25">
      <c r="A1287" s="193" t="s">
        <v>132</v>
      </c>
      <c r="B1287" s="194"/>
      <c r="C1287" s="133" t="s">
        <v>184</v>
      </c>
      <c r="D1287" s="133" t="s">
        <v>86</v>
      </c>
      <c r="E1287" s="150" t="s">
        <v>183</v>
      </c>
      <c r="F1287" s="150" t="s">
        <v>109</v>
      </c>
      <c r="G1287" s="149">
        <v>400000</v>
      </c>
      <c r="H1287" s="135">
        <v>0</v>
      </c>
    </row>
    <row r="1288" spans="1:8" ht="15" customHeight="1" x14ac:dyDescent="0.25">
      <c r="A1288" s="193" t="s">
        <v>166</v>
      </c>
      <c r="B1288" s="194"/>
      <c r="C1288" s="133" t="s">
        <v>184</v>
      </c>
      <c r="D1288" s="133" t="s">
        <v>86</v>
      </c>
      <c r="E1288" s="150" t="s">
        <v>183</v>
      </c>
      <c r="F1288" s="150" t="s">
        <v>112</v>
      </c>
      <c r="G1288" s="149">
        <v>70000</v>
      </c>
      <c r="H1288" s="135">
        <v>0</v>
      </c>
    </row>
    <row r="1289" spans="1:8" ht="15" customHeight="1" x14ac:dyDescent="0.25">
      <c r="A1289" s="193" t="s">
        <v>131</v>
      </c>
      <c r="B1289" s="194"/>
      <c r="C1289" s="133" t="s">
        <v>184</v>
      </c>
      <c r="D1289" s="133" t="s">
        <v>86</v>
      </c>
      <c r="E1289" s="150" t="s">
        <v>183</v>
      </c>
      <c r="F1289" s="150" t="s">
        <v>127</v>
      </c>
      <c r="G1289" s="149">
        <v>330000</v>
      </c>
      <c r="H1289" s="135">
        <v>0</v>
      </c>
    </row>
    <row r="1290" spans="1:8" ht="15" customHeight="1" x14ac:dyDescent="0.25">
      <c r="A1290" s="193" t="s">
        <v>478</v>
      </c>
      <c r="B1290" s="194"/>
      <c r="C1290" s="133" t="s">
        <v>184</v>
      </c>
      <c r="D1290" s="133" t="s">
        <v>86</v>
      </c>
      <c r="E1290" s="133" t="s">
        <v>477</v>
      </c>
      <c r="F1290" s="133"/>
      <c r="G1290" s="149">
        <v>3100000</v>
      </c>
      <c r="H1290" s="135">
        <v>0</v>
      </c>
    </row>
    <row r="1291" spans="1:8" ht="23.25" customHeight="1" x14ac:dyDescent="0.25">
      <c r="A1291" s="193" t="s">
        <v>476</v>
      </c>
      <c r="B1291" s="194"/>
      <c r="C1291" s="133" t="s">
        <v>184</v>
      </c>
      <c r="D1291" s="133" t="s">
        <v>86</v>
      </c>
      <c r="E1291" s="150" t="s">
        <v>475</v>
      </c>
      <c r="F1291" s="150"/>
      <c r="G1291" s="149">
        <v>3100000</v>
      </c>
      <c r="H1291" s="135">
        <v>0</v>
      </c>
    </row>
    <row r="1292" spans="1:8" ht="34.5" customHeight="1" x14ac:dyDescent="0.25">
      <c r="A1292" s="193" t="s">
        <v>474</v>
      </c>
      <c r="B1292" s="194"/>
      <c r="C1292" s="133" t="s">
        <v>184</v>
      </c>
      <c r="D1292" s="133" t="s">
        <v>86</v>
      </c>
      <c r="E1292" s="150" t="s">
        <v>473</v>
      </c>
      <c r="F1292" s="151"/>
      <c r="G1292" s="149">
        <v>3100000</v>
      </c>
      <c r="H1292" s="135">
        <v>0</v>
      </c>
    </row>
    <row r="1293" spans="1:8" ht="34.5" customHeight="1" x14ac:dyDescent="0.25">
      <c r="A1293" s="193" t="s">
        <v>472</v>
      </c>
      <c r="B1293" s="194"/>
      <c r="C1293" s="133" t="s">
        <v>184</v>
      </c>
      <c r="D1293" s="133" t="s">
        <v>86</v>
      </c>
      <c r="E1293" s="150" t="s">
        <v>471</v>
      </c>
      <c r="F1293" s="151"/>
      <c r="G1293" s="149">
        <v>3100000</v>
      </c>
      <c r="H1293" s="135">
        <v>0</v>
      </c>
    </row>
    <row r="1294" spans="1:8" ht="23.25" customHeight="1" x14ac:dyDescent="0.25">
      <c r="A1294" s="193" t="s">
        <v>142</v>
      </c>
      <c r="B1294" s="194"/>
      <c r="C1294" s="133" t="s">
        <v>184</v>
      </c>
      <c r="D1294" s="133" t="s">
        <v>86</v>
      </c>
      <c r="E1294" s="150" t="s">
        <v>471</v>
      </c>
      <c r="F1294" s="150" t="s">
        <v>141</v>
      </c>
      <c r="G1294" s="149">
        <v>3100000</v>
      </c>
      <c r="H1294" s="135">
        <v>0</v>
      </c>
    </row>
    <row r="1295" spans="1:8" ht="23.25" customHeight="1" x14ac:dyDescent="0.25">
      <c r="A1295" s="193" t="s">
        <v>140</v>
      </c>
      <c r="B1295" s="194"/>
      <c r="C1295" s="133" t="s">
        <v>184</v>
      </c>
      <c r="D1295" s="133" t="s">
        <v>86</v>
      </c>
      <c r="E1295" s="150" t="s">
        <v>471</v>
      </c>
      <c r="F1295" s="150" t="s">
        <v>139</v>
      </c>
      <c r="G1295" s="149">
        <v>3100000</v>
      </c>
      <c r="H1295" s="135">
        <v>0</v>
      </c>
    </row>
    <row r="1296" spans="1:8" ht="15" customHeight="1" x14ac:dyDescent="0.25">
      <c r="A1296" s="193" t="s">
        <v>443</v>
      </c>
      <c r="B1296" s="194"/>
      <c r="C1296" s="133" t="s">
        <v>184</v>
      </c>
      <c r="D1296" s="133" t="s">
        <v>86</v>
      </c>
      <c r="E1296" s="133" t="s">
        <v>442</v>
      </c>
      <c r="F1296" s="133"/>
      <c r="G1296" s="149">
        <v>1265200</v>
      </c>
      <c r="H1296" s="135">
        <v>0</v>
      </c>
    </row>
    <row r="1297" spans="1:8" ht="15" customHeight="1" x14ac:dyDescent="0.25">
      <c r="A1297" s="193" t="s">
        <v>1099</v>
      </c>
      <c r="B1297" s="194"/>
      <c r="C1297" s="133" t="s">
        <v>184</v>
      </c>
      <c r="D1297" s="133" t="s">
        <v>86</v>
      </c>
      <c r="E1297" s="150" t="s">
        <v>470</v>
      </c>
      <c r="F1297" s="151"/>
      <c r="G1297" s="149">
        <v>1265200</v>
      </c>
      <c r="H1297" s="135">
        <v>0</v>
      </c>
    </row>
    <row r="1298" spans="1:8" ht="23.25" customHeight="1" x14ac:dyDescent="0.25">
      <c r="A1298" s="193" t="s">
        <v>142</v>
      </c>
      <c r="B1298" s="194"/>
      <c r="C1298" s="133" t="s">
        <v>184</v>
      </c>
      <c r="D1298" s="133" t="s">
        <v>86</v>
      </c>
      <c r="E1298" s="150" t="s">
        <v>470</v>
      </c>
      <c r="F1298" s="150" t="s">
        <v>141</v>
      </c>
      <c r="G1298" s="149">
        <v>1265200</v>
      </c>
      <c r="H1298" s="135">
        <v>0</v>
      </c>
    </row>
    <row r="1299" spans="1:8" ht="23.25" customHeight="1" x14ac:dyDescent="0.25">
      <c r="A1299" s="193" t="s">
        <v>140</v>
      </c>
      <c r="B1299" s="194"/>
      <c r="C1299" s="133" t="s">
        <v>184</v>
      </c>
      <c r="D1299" s="133" t="s">
        <v>86</v>
      </c>
      <c r="E1299" s="150" t="s">
        <v>470</v>
      </c>
      <c r="F1299" s="150" t="s">
        <v>139</v>
      </c>
      <c r="G1299" s="149">
        <v>1265200</v>
      </c>
      <c r="H1299" s="135">
        <v>0</v>
      </c>
    </row>
    <row r="1300" spans="1:8" ht="15" customHeight="1" x14ac:dyDescent="0.25">
      <c r="A1300" s="263" t="s">
        <v>1422</v>
      </c>
      <c r="B1300" s="264"/>
      <c r="C1300" s="152" t="s">
        <v>243</v>
      </c>
      <c r="D1300" s="152"/>
      <c r="E1300" s="152"/>
      <c r="F1300" s="152"/>
      <c r="G1300" s="153">
        <v>357822903.20999998</v>
      </c>
      <c r="H1300" s="138">
        <v>311191000</v>
      </c>
    </row>
    <row r="1301" spans="1:8" ht="15" customHeight="1" x14ac:dyDescent="0.25">
      <c r="A1301" s="193" t="s">
        <v>469</v>
      </c>
      <c r="B1301" s="194"/>
      <c r="C1301" s="133" t="s">
        <v>243</v>
      </c>
      <c r="D1301" s="133" t="s">
        <v>86</v>
      </c>
      <c r="E1301" s="134"/>
      <c r="F1301" s="134"/>
      <c r="G1301" s="149">
        <v>26900000</v>
      </c>
      <c r="H1301" s="135">
        <v>0</v>
      </c>
    </row>
    <row r="1302" spans="1:8" ht="15" customHeight="1" x14ac:dyDescent="0.25">
      <c r="A1302" s="193" t="s">
        <v>163</v>
      </c>
      <c r="B1302" s="194"/>
      <c r="C1302" s="133" t="s">
        <v>243</v>
      </c>
      <c r="D1302" s="133" t="s">
        <v>86</v>
      </c>
      <c r="E1302" s="133" t="s">
        <v>162</v>
      </c>
      <c r="F1302" s="133"/>
      <c r="G1302" s="149">
        <v>26900000</v>
      </c>
      <c r="H1302" s="135">
        <v>0</v>
      </c>
    </row>
    <row r="1303" spans="1:8" ht="15" customHeight="1" x14ac:dyDescent="0.25">
      <c r="A1303" s="193" t="s">
        <v>463</v>
      </c>
      <c r="B1303" s="194"/>
      <c r="C1303" s="133" t="s">
        <v>243</v>
      </c>
      <c r="D1303" s="133" t="s">
        <v>86</v>
      </c>
      <c r="E1303" s="150" t="s">
        <v>462</v>
      </c>
      <c r="F1303" s="150"/>
      <c r="G1303" s="149">
        <v>26900000</v>
      </c>
      <c r="H1303" s="135">
        <v>0</v>
      </c>
    </row>
    <row r="1304" spans="1:8" ht="34.5" customHeight="1" x14ac:dyDescent="0.25">
      <c r="A1304" s="193" t="s">
        <v>468</v>
      </c>
      <c r="B1304" s="194"/>
      <c r="C1304" s="133" t="s">
        <v>243</v>
      </c>
      <c r="D1304" s="133" t="s">
        <v>86</v>
      </c>
      <c r="E1304" s="150" t="s">
        <v>467</v>
      </c>
      <c r="F1304" s="151"/>
      <c r="G1304" s="149">
        <v>26900000</v>
      </c>
      <c r="H1304" s="135">
        <v>0</v>
      </c>
    </row>
    <row r="1305" spans="1:8" ht="23.25" customHeight="1" x14ac:dyDescent="0.25">
      <c r="A1305" s="193" t="s">
        <v>466</v>
      </c>
      <c r="B1305" s="194"/>
      <c r="C1305" s="133" t="s">
        <v>243</v>
      </c>
      <c r="D1305" s="133" t="s">
        <v>86</v>
      </c>
      <c r="E1305" s="150" t="s">
        <v>465</v>
      </c>
      <c r="F1305" s="151"/>
      <c r="G1305" s="149">
        <v>26900000</v>
      </c>
      <c r="H1305" s="135">
        <v>0</v>
      </c>
    </row>
    <row r="1306" spans="1:8" ht="15" customHeight="1" x14ac:dyDescent="0.25">
      <c r="A1306" s="193" t="s">
        <v>138</v>
      </c>
      <c r="B1306" s="194"/>
      <c r="C1306" s="133" t="s">
        <v>243</v>
      </c>
      <c r="D1306" s="133" t="s">
        <v>86</v>
      </c>
      <c r="E1306" s="150" t="s">
        <v>465</v>
      </c>
      <c r="F1306" s="150" t="s">
        <v>137</v>
      </c>
      <c r="G1306" s="149">
        <v>26900000</v>
      </c>
      <c r="H1306" s="135">
        <v>0</v>
      </c>
    </row>
    <row r="1307" spans="1:8" ht="23.25" customHeight="1" x14ac:dyDescent="0.25">
      <c r="A1307" s="193" t="s">
        <v>432</v>
      </c>
      <c r="B1307" s="194"/>
      <c r="C1307" s="133" t="s">
        <v>243</v>
      </c>
      <c r="D1307" s="133" t="s">
        <v>86</v>
      </c>
      <c r="E1307" s="150" t="s">
        <v>465</v>
      </c>
      <c r="F1307" s="150" t="s">
        <v>430</v>
      </c>
      <c r="G1307" s="149">
        <v>26900000</v>
      </c>
      <c r="H1307" s="135">
        <v>0</v>
      </c>
    </row>
    <row r="1308" spans="1:8" ht="15" customHeight="1" x14ac:dyDescent="0.25">
      <c r="A1308" s="193" t="s">
        <v>464</v>
      </c>
      <c r="B1308" s="194"/>
      <c r="C1308" s="133" t="s">
        <v>243</v>
      </c>
      <c r="D1308" s="133" t="s">
        <v>118</v>
      </c>
      <c r="E1308" s="134"/>
      <c r="F1308" s="134"/>
      <c r="G1308" s="149">
        <v>89334042.790000007</v>
      </c>
      <c r="H1308" s="135">
        <v>80217000</v>
      </c>
    </row>
    <row r="1309" spans="1:8" ht="15" customHeight="1" x14ac:dyDescent="0.25">
      <c r="A1309" s="193" t="s">
        <v>163</v>
      </c>
      <c r="B1309" s="194"/>
      <c r="C1309" s="133" t="s">
        <v>243</v>
      </c>
      <c r="D1309" s="133" t="s">
        <v>118</v>
      </c>
      <c r="E1309" s="133" t="s">
        <v>162</v>
      </c>
      <c r="F1309" s="133"/>
      <c r="G1309" s="149">
        <v>78746042.790000007</v>
      </c>
      <c r="H1309" s="135">
        <v>77458000</v>
      </c>
    </row>
    <row r="1310" spans="1:8" ht="15" customHeight="1" x14ac:dyDescent="0.25">
      <c r="A1310" s="193" t="s">
        <v>463</v>
      </c>
      <c r="B1310" s="194"/>
      <c r="C1310" s="133" t="s">
        <v>243</v>
      </c>
      <c r="D1310" s="133" t="s">
        <v>118</v>
      </c>
      <c r="E1310" s="150" t="s">
        <v>462</v>
      </c>
      <c r="F1310" s="150"/>
      <c r="G1310" s="149">
        <v>78746042.790000007</v>
      </c>
      <c r="H1310" s="135">
        <v>77458000</v>
      </c>
    </row>
    <row r="1311" spans="1:8" ht="45.75" customHeight="1" x14ac:dyDescent="0.25">
      <c r="A1311" s="193" t="s">
        <v>461</v>
      </c>
      <c r="B1311" s="194"/>
      <c r="C1311" s="133" t="s">
        <v>243</v>
      </c>
      <c r="D1311" s="133" t="s">
        <v>118</v>
      </c>
      <c r="E1311" s="150" t="s">
        <v>460</v>
      </c>
      <c r="F1311" s="151"/>
      <c r="G1311" s="149">
        <v>77458000</v>
      </c>
      <c r="H1311" s="135">
        <v>77458000</v>
      </c>
    </row>
    <row r="1312" spans="1:8" ht="23.25" customHeight="1" x14ac:dyDescent="0.25">
      <c r="A1312" s="193" t="s">
        <v>459</v>
      </c>
      <c r="B1312" s="194"/>
      <c r="C1312" s="133" t="s">
        <v>243</v>
      </c>
      <c r="D1312" s="133" t="s">
        <v>118</v>
      </c>
      <c r="E1312" s="150" t="s">
        <v>458</v>
      </c>
      <c r="F1312" s="151"/>
      <c r="G1312" s="149">
        <v>77458000</v>
      </c>
      <c r="H1312" s="135">
        <v>77458000</v>
      </c>
    </row>
    <row r="1313" spans="1:8" ht="23.25" customHeight="1" x14ac:dyDescent="0.25">
      <c r="A1313" s="193" t="s">
        <v>142</v>
      </c>
      <c r="B1313" s="194"/>
      <c r="C1313" s="133" t="s">
        <v>243</v>
      </c>
      <c r="D1313" s="133" t="s">
        <v>118</v>
      </c>
      <c r="E1313" s="150" t="s">
        <v>458</v>
      </c>
      <c r="F1313" s="150" t="s">
        <v>141</v>
      </c>
      <c r="G1313" s="149">
        <v>858550.87</v>
      </c>
      <c r="H1313" s="135">
        <v>858550.87</v>
      </c>
    </row>
    <row r="1314" spans="1:8" ht="23.25" customHeight="1" x14ac:dyDescent="0.25">
      <c r="A1314" s="193" t="s">
        <v>140</v>
      </c>
      <c r="B1314" s="194"/>
      <c r="C1314" s="133" t="s">
        <v>243</v>
      </c>
      <c r="D1314" s="133" t="s">
        <v>118</v>
      </c>
      <c r="E1314" s="150" t="s">
        <v>458</v>
      </c>
      <c r="F1314" s="150" t="s">
        <v>139</v>
      </c>
      <c r="G1314" s="149">
        <v>858550.87</v>
      </c>
      <c r="H1314" s="135">
        <v>858550.87</v>
      </c>
    </row>
    <row r="1315" spans="1:8" ht="15" customHeight="1" x14ac:dyDescent="0.25">
      <c r="A1315" s="193" t="s">
        <v>138</v>
      </c>
      <c r="B1315" s="194"/>
      <c r="C1315" s="133" t="s">
        <v>243</v>
      </c>
      <c r="D1315" s="133" t="s">
        <v>118</v>
      </c>
      <c r="E1315" s="150" t="s">
        <v>458</v>
      </c>
      <c r="F1315" s="150" t="s">
        <v>137</v>
      </c>
      <c r="G1315" s="149">
        <v>76599449.129999995</v>
      </c>
      <c r="H1315" s="135">
        <v>76599449.129999995</v>
      </c>
    </row>
    <row r="1316" spans="1:8" ht="23.25" customHeight="1" x14ac:dyDescent="0.25">
      <c r="A1316" s="193" t="s">
        <v>432</v>
      </c>
      <c r="B1316" s="194"/>
      <c r="C1316" s="133" t="s">
        <v>243</v>
      </c>
      <c r="D1316" s="133" t="s">
        <v>118</v>
      </c>
      <c r="E1316" s="150" t="s">
        <v>458</v>
      </c>
      <c r="F1316" s="150" t="s">
        <v>430</v>
      </c>
      <c r="G1316" s="149">
        <v>76599449.129999995</v>
      </c>
      <c r="H1316" s="135">
        <v>76599449.129999995</v>
      </c>
    </row>
    <row r="1317" spans="1:8" ht="23.25" customHeight="1" x14ac:dyDescent="0.25">
      <c r="A1317" s="193" t="s">
        <v>906</v>
      </c>
      <c r="B1317" s="194"/>
      <c r="C1317" s="133" t="s">
        <v>243</v>
      </c>
      <c r="D1317" s="133" t="s">
        <v>118</v>
      </c>
      <c r="E1317" s="150" t="s">
        <v>907</v>
      </c>
      <c r="F1317" s="151"/>
      <c r="G1317" s="149">
        <v>1288042.79</v>
      </c>
      <c r="H1317" s="135">
        <v>0</v>
      </c>
    </row>
    <row r="1318" spans="1:8" ht="23.25" customHeight="1" x14ac:dyDescent="0.25">
      <c r="A1318" s="193" t="s">
        <v>908</v>
      </c>
      <c r="B1318" s="194"/>
      <c r="C1318" s="133" t="s">
        <v>243</v>
      </c>
      <c r="D1318" s="133" t="s">
        <v>118</v>
      </c>
      <c r="E1318" s="150" t="s">
        <v>909</v>
      </c>
      <c r="F1318" s="151"/>
      <c r="G1318" s="149">
        <v>1288042.79</v>
      </c>
      <c r="H1318" s="135">
        <v>0</v>
      </c>
    </row>
    <row r="1319" spans="1:8" ht="15" customHeight="1" x14ac:dyDescent="0.25">
      <c r="A1319" s="193" t="s">
        <v>138</v>
      </c>
      <c r="B1319" s="194"/>
      <c r="C1319" s="133" t="s">
        <v>243</v>
      </c>
      <c r="D1319" s="133" t="s">
        <v>118</v>
      </c>
      <c r="E1319" s="150" t="s">
        <v>909</v>
      </c>
      <c r="F1319" s="150" t="s">
        <v>137</v>
      </c>
      <c r="G1319" s="149">
        <v>1288042.79</v>
      </c>
      <c r="H1319" s="135">
        <v>0</v>
      </c>
    </row>
    <row r="1320" spans="1:8" ht="23.25" customHeight="1" x14ac:dyDescent="0.25">
      <c r="A1320" s="193" t="s">
        <v>432</v>
      </c>
      <c r="B1320" s="194"/>
      <c r="C1320" s="133" t="s">
        <v>243</v>
      </c>
      <c r="D1320" s="133" t="s">
        <v>118</v>
      </c>
      <c r="E1320" s="150" t="s">
        <v>909</v>
      </c>
      <c r="F1320" s="150" t="s">
        <v>430</v>
      </c>
      <c r="G1320" s="149">
        <v>1288042.79</v>
      </c>
      <c r="H1320" s="135">
        <v>0</v>
      </c>
    </row>
    <row r="1321" spans="1:8" ht="15" customHeight="1" x14ac:dyDescent="0.25">
      <c r="A1321" s="193" t="s">
        <v>440</v>
      </c>
      <c r="B1321" s="194"/>
      <c r="C1321" s="133" t="s">
        <v>243</v>
      </c>
      <c r="D1321" s="133" t="s">
        <v>118</v>
      </c>
      <c r="E1321" s="133" t="s">
        <v>439</v>
      </c>
      <c r="F1321" s="133"/>
      <c r="G1321" s="149">
        <v>3053000</v>
      </c>
      <c r="H1321" s="135">
        <v>2759000</v>
      </c>
    </row>
    <row r="1322" spans="1:8" ht="15" customHeight="1" x14ac:dyDescent="0.25">
      <c r="A1322" s="193" t="s">
        <v>455</v>
      </c>
      <c r="B1322" s="194"/>
      <c r="C1322" s="133" t="s">
        <v>243</v>
      </c>
      <c r="D1322" s="133" t="s">
        <v>118</v>
      </c>
      <c r="E1322" s="150" t="s">
        <v>454</v>
      </c>
      <c r="F1322" s="150"/>
      <c r="G1322" s="149">
        <v>294000</v>
      </c>
      <c r="H1322" s="135">
        <v>0</v>
      </c>
    </row>
    <row r="1323" spans="1:8" ht="34.5" customHeight="1" x14ac:dyDescent="0.25">
      <c r="A1323" s="193" t="s">
        <v>453</v>
      </c>
      <c r="B1323" s="194"/>
      <c r="C1323" s="133" t="s">
        <v>243</v>
      </c>
      <c r="D1323" s="133" t="s">
        <v>118</v>
      </c>
      <c r="E1323" s="150" t="s">
        <v>452</v>
      </c>
      <c r="F1323" s="151"/>
      <c r="G1323" s="149">
        <v>294000</v>
      </c>
      <c r="H1323" s="135">
        <v>0</v>
      </c>
    </row>
    <row r="1324" spans="1:8" ht="23.25" customHeight="1" x14ac:dyDescent="0.25">
      <c r="A1324" s="193" t="s">
        <v>451</v>
      </c>
      <c r="B1324" s="194"/>
      <c r="C1324" s="133" t="s">
        <v>243</v>
      </c>
      <c r="D1324" s="133" t="s">
        <v>118</v>
      </c>
      <c r="E1324" s="150" t="s">
        <v>450</v>
      </c>
      <c r="F1324" s="151"/>
      <c r="G1324" s="149">
        <v>294000</v>
      </c>
      <c r="H1324" s="135">
        <v>0</v>
      </c>
    </row>
    <row r="1325" spans="1:8" ht="15" customHeight="1" x14ac:dyDescent="0.25">
      <c r="A1325" s="193" t="s">
        <v>138</v>
      </c>
      <c r="B1325" s="194"/>
      <c r="C1325" s="133" t="s">
        <v>243</v>
      </c>
      <c r="D1325" s="133" t="s">
        <v>118</v>
      </c>
      <c r="E1325" s="150" t="s">
        <v>450</v>
      </c>
      <c r="F1325" s="150" t="s">
        <v>137</v>
      </c>
      <c r="G1325" s="149">
        <v>294000</v>
      </c>
      <c r="H1325" s="135">
        <v>0</v>
      </c>
    </row>
    <row r="1326" spans="1:8" ht="23.25" customHeight="1" x14ac:dyDescent="0.25">
      <c r="A1326" s="193" t="s">
        <v>432</v>
      </c>
      <c r="B1326" s="194"/>
      <c r="C1326" s="133" t="s">
        <v>243</v>
      </c>
      <c r="D1326" s="133" t="s">
        <v>118</v>
      </c>
      <c r="E1326" s="150" t="s">
        <v>450</v>
      </c>
      <c r="F1326" s="150" t="s">
        <v>430</v>
      </c>
      <c r="G1326" s="149">
        <v>294000</v>
      </c>
      <c r="H1326" s="135">
        <v>0</v>
      </c>
    </row>
    <row r="1327" spans="1:8" ht="23.25" customHeight="1" x14ac:dyDescent="0.25">
      <c r="A1327" s="193" t="s">
        <v>449</v>
      </c>
      <c r="B1327" s="194"/>
      <c r="C1327" s="133" t="s">
        <v>243</v>
      </c>
      <c r="D1327" s="133" t="s">
        <v>118</v>
      </c>
      <c r="E1327" s="150" t="s">
        <v>448</v>
      </c>
      <c r="F1327" s="150"/>
      <c r="G1327" s="149">
        <v>2759000</v>
      </c>
      <c r="H1327" s="135">
        <v>2759000</v>
      </c>
    </row>
    <row r="1328" spans="1:8" ht="79.5" customHeight="1" x14ac:dyDescent="0.25">
      <c r="A1328" s="193" t="s">
        <v>447</v>
      </c>
      <c r="B1328" s="194"/>
      <c r="C1328" s="133" t="s">
        <v>243</v>
      </c>
      <c r="D1328" s="133" t="s">
        <v>118</v>
      </c>
      <c r="E1328" s="150" t="s">
        <v>446</v>
      </c>
      <c r="F1328" s="151"/>
      <c r="G1328" s="149">
        <v>2759000</v>
      </c>
      <c r="H1328" s="135">
        <v>2759000</v>
      </c>
    </row>
    <row r="1329" spans="1:8" ht="68.25" customHeight="1" x14ac:dyDescent="0.25">
      <c r="A1329" s="193" t="s">
        <v>445</v>
      </c>
      <c r="B1329" s="194"/>
      <c r="C1329" s="133" t="s">
        <v>243</v>
      </c>
      <c r="D1329" s="133" t="s">
        <v>118</v>
      </c>
      <c r="E1329" s="150" t="s">
        <v>444</v>
      </c>
      <c r="F1329" s="151"/>
      <c r="G1329" s="149">
        <v>2759000</v>
      </c>
      <c r="H1329" s="135">
        <v>2759000</v>
      </c>
    </row>
    <row r="1330" spans="1:8" ht="15" customHeight="1" x14ac:dyDescent="0.25">
      <c r="A1330" s="193" t="s">
        <v>138</v>
      </c>
      <c r="B1330" s="194"/>
      <c r="C1330" s="133" t="s">
        <v>243</v>
      </c>
      <c r="D1330" s="133" t="s">
        <v>118</v>
      </c>
      <c r="E1330" s="150" t="s">
        <v>444</v>
      </c>
      <c r="F1330" s="150" t="s">
        <v>137</v>
      </c>
      <c r="G1330" s="149">
        <v>2759000</v>
      </c>
      <c r="H1330" s="135">
        <v>2759000</v>
      </c>
    </row>
    <row r="1331" spans="1:8" ht="23.25" customHeight="1" x14ac:dyDescent="0.25">
      <c r="A1331" s="193" t="s">
        <v>432</v>
      </c>
      <c r="B1331" s="194"/>
      <c r="C1331" s="133" t="s">
        <v>243</v>
      </c>
      <c r="D1331" s="133" t="s">
        <v>118</v>
      </c>
      <c r="E1331" s="150" t="s">
        <v>444</v>
      </c>
      <c r="F1331" s="150" t="s">
        <v>430</v>
      </c>
      <c r="G1331" s="149">
        <v>2759000</v>
      </c>
      <c r="H1331" s="135">
        <v>2759000</v>
      </c>
    </row>
    <row r="1332" spans="1:8" ht="15" customHeight="1" x14ac:dyDescent="0.25">
      <c r="A1332" s="193" t="s">
        <v>443</v>
      </c>
      <c r="B1332" s="194"/>
      <c r="C1332" s="133" t="s">
        <v>243</v>
      </c>
      <c r="D1332" s="133" t="s">
        <v>118</v>
      </c>
      <c r="E1332" s="133" t="s">
        <v>442</v>
      </c>
      <c r="F1332" s="133"/>
      <c r="G1332" s="149">
        <v>7535000</v>
      </c>
      <c r="H1332" s="135">
        <v>0</v>
      </c>
    </row>
    <row r="1333" spans="1:8" ht="15" customHeight="1" x14ac:dyDescent="0.25">
      <c r="A1333" s="193" t="s">
        <v>861</v>
      </c>
      <c r="B1333" s="194"/>
      <c r="C1333" s="133" t="s">
        <v>243</v>
      </c>
      <c r="D1333" s="133" t="s">
        <v>118</v>
      </c>
      <c r="E1333" s="150" t="s">
        <v>860</v>
      </c>
      <c r="F1333" s="151"/>
      <c r="G1333" s="149">
        <v>231000</v>
      </c>
      <c r="H1333" s="135">
        <v>0</v>
      </c>
    </row>
    <row r="1334" spans="1:8" ht="15" customHeight="1" x14ac:dyDescent="0.25">
      <c r="A1334" s="193" t="s">
        <v>138</v>
      </c>
      <c r="B1334" s="194"/>
      <c r="C1334" s="133" t="s">
        <v>243</v>
      </c>
      <c r="D1334" s="133" t="s">
        <v>118</v>
      </c>
      <c r="E1334" s="150" t="s">
        <v>860</v>
      </c>
      <c r="F1334" s="150" t="s">
        <v>137</v>
      </c>
      <c r="G1334" s="149">
        <v>231000</v>
      </c>
      <c r="H1334" s="135">
        <v>0</v>
      </c>
    </row>
    <row r="1335" spans="1:8" ht="23.25" customHeight="1" x14ac:dyDescent="0.25">
      <c r="A1335" s="193" t="s">
        <v>432</v>
      </c>
      <c r="B1335" s="194"/>
      <c r="C1335" s="133" t="s">
        <v>243</v>
      </c>
      <c r="D1335" s="133" t="s">
        <v>118</v>
      </c>
      <c r="E1335" s="150" t="s">
        <v>860</v>
      </c>
      <c r="F1335" s="150" t="s">
        <v>430</v>
      </c>
      <c r="G1335" s="149">
        <v>231000</v>
      </c>
      <c r="H1335" s="135">
        <v>0</v>
      </c>
    </row>
    <row r="1336" spans="1:8" ht="15" customHeight="1" x14ac:dyDescent="0.25">
      <c r="A1336" s="193" t="s">
        <v>1132</v>
      </c>
      <c r="B1336" s="194"/>
      <c r="C1336" s="133" t="s">
        <v>243</v>
      </c>
      <c r="D1336" s="133" t="s">
        <v>118</v>
      </c>
      <c r="E1336" s="150" t="s">
        <v>441</v>
      </c>
      <c r="F1336" s="151"/>
      <c r="G1336" s="149">
        <v>7304000</v>
      </c>
      <c r="H1336" s="135">
        <v>0</v>
      </c>
    </row>
    <row r="1337" spans="1:8" ht="15" customHeight="1" x14ac:dyDescent="0.25">
      <c r="A1337" s="193" t="s">
        <v>138</v>
      </c>
      <c r="B1337" s="194"/>
      <c r="C1337" s="133" t="s">
        <v>243</v>
      </c>
      <c r="D1337" s="133" t="s">
        <v>118</v>
      </c>
      <c r="E1337" s="150" t="s">
        <v>441</v>
      </c>
      <c r="F1337" s="150" t="s">
        <v>137</v>
      </c>
      <c r="G1337" s="149">
        <v>7304000</v>
      </c>
      <c r="H1337" s="135">
        <v>0</v>
      </c>
    </row>
    <row r="1338" spans="1:8" ht="23.25" customHeight="1" x14ac:dyDescent="0.25">
      <c r="A1338" s="193" t="s">
        <v>432</v>
      </c>
      <c r="B1338" s="194"/>
      <c r="C1338" s="133" t="s">
        <v>243</v>
      </c>
      <c r="D1338" s="133" t="s">
        <v>118</v>
      </c>
      <c r="E1338" s="150" t="s">
        <v>441</v>
      </c>
      <c r="F1338" s="150" t="s">
        <v>430</v>
      </c>
      <c r="G1338" s="149">
        <v>7304000</v>
      </c>
      <c r="H1338" s="135">
        <v>0</v>
      </c>
    </row>
    <row r="1339" spans="1:8" ht="15" customHeight="1" x14ac:dyDescent="0.25">
      <c r="A1339" s="193" t="s">
        <v>253</v>
      </c>
      <c r="B1339" s="194"/>
      <c r="C1339" s="133" t="s">
        <v>243</v>
      </c>
      <c r="D1339" s="133" t="s">
        <v>95</v>
      </c>
      <c r="E1339" s="134"/>
      <c r="F1339" s="134"/>
      <c r="G1339" s="149">
        <v>241288860.41999999</v>
      </c>
      <c r="H1339" s="135">
        <v>230974000</v>
      </c>
    </row>
    <row r="1340" spans="1:8" ht="15" customHeight="1" x14ac:dyDescent="0.25">
      <c r="A1340" s="193" t="s">
        <v>252</v>
      </c>
      <c r="B1340" s="194"/>
      <c r="C1340" s="133" t="s">
        <v>243</v>
      </c>
      <c r="D1340" s="133" t="s">
        <v>95</v>
      </c>
      <c r="E1340" s="133" t="s">
        <v>251</v>
      </c>
      <c r="F1340" s="133"/>
      <c r="G1340" s="149">
        <v>93951000</v>
      </c>
      <c r="H1340" s="135">
        <v>93951000</v>
      </c>
    </row>
    <row r="1341" spans="1:8" ht="15" customHeight="1" x14ac:dyDescent="0.25">
      <c r="A1341" s="193" t="s">
        <v>250</v>
      </c>
      <c r="B1341" s="194"/>
      <c r="C1341" s="133" t="s">
        <v>243</v>
      </c>
      <c r="D1341" s="133" t="s">
        <v>95</v>
      </c>
      <c r="E1341" s="150" t="s">
        <v>249</v>
      </c>
      <c r="F1341" s="150"/>
      <c r="G1341" s="149">
        <v>93951000</v>
      </c>
      <c r="H1341" s="135">
        <v>93951000</v>
      </c>
    </row>
    <row r="1342" spans="1:8" ht="34.5" customHeight="1" x14ac:dyDescent="0.25">
      <c r="A1342" s="193" t="s">
        <v>248</v>
      </c>
      <c r="B1342" s="194"/>
      <c r="C1342" s="133" t="s">
        <v>243</v>
      </c>
      <c r="D1342" s="133" t="s">
        <v>95</v>
      </c>
      <c r="E1342" s="150" t="s">
        <v>247</v>
      </c>
      <c r="F1342" s="151"/>
      <c r="G1342" s="149">
        <v>93951000</v>
      </c>
      <c r="H1342" s="135">
        <v>93951000</v>
      </c>
    </row>
    <row r="1343" spans="1:8" ht="45.75" customHeight="1" x14ac:dyDescent="0.25">
      <c r="A1343" s="193" t="s">
        <v>246</v>
      </c>
      <c r="B1343" s="194"/>
      <c r="C1343" s="133" t="s">
        <v>243</v>
      </c>
      <c r="D1343" s="133" t="s">
        <v>95</v>
      </c>
      <c r="E1343" s="150" t="s">
        <v>242</v>
      </c>
      <c r="F1343" s="151"/>
      <c r="G1343" s="149">
        <v>93951000</v>
      </c>
      <c r="H1343" s="135">
        <v>93951000</v>
      </c>
    </row>
    <row r="1344" spans="1:8" ht="23.25" customHeight="1" x14ac:dyDescent="0.25">
      <c r="A1344" s="193" t="s">
        <v>142</v>
      </c>
      <c r="B1344" s="194"/>
      <c r="C1344" s="133" t="s">
        <v>243</v>
      </c>
      <c r="D1344" s="133" t="s">
        <v>95</v>
      </c>
      <c r="E1344" s="150" t="s">
        <v>242</v>
      </c>
      <c r="F1344" s="150" t="s">
        <v>141</v>
      </c>
      <c r="G1344" s="149">
        <v>930000</v>
      </c>
      <c r="H1344" s="135">
        <v>930000</v>
      </c>
    </row>
    <row r="1345" spans="1:8" ht="23.25" customHeight="1" x14ac:dyDescent="0.25">
      <c r="A1345" s="193" t="s">
        <v>140</v>
      </c>
      <c r="B1345" s="194"/>
      <c r="C1345" s="133" t="s">
        <v>243</v>
      </c>
      <c r="D1345" s="133" t="s">
        <v>95</v>
      </c>
      <c r="E1345" s="150" t="s">
        <v>242</v>
      </c>
      <c r="F1345" s="150" t="s">
        <v>139</v>
      </c>
      <c r="G1345" s="149">
        <v>930000</v>
      </c>
      <c r="H1345" s="135">
        <v>930000</v>
      </c>
    </row>
    <row r="1346" spans="1:8" ht="15" customHeight="1" x14ac:dyDescent="0.25">
      <c r="A1346" s="193" t="s">
        <v>138</v>
      </c>
      <c r="B1346" s="194"/>
      <c r="C1346" s="133" t="s">
        <v>243</v>
      </c>
      <c r="D1346" s="133" t="s">
        <v>95</v>
      </c>
      <c r="E1346" s="150" t="s">
        <v>242</v>
      </c>
      <c r="F1346" s="150" t="s">
        <v>137</v>
      </c>
      <c r="G1346" s="149">
        <v>93021000</v>
      </c>
      <c r="H1346" s="135">
        <v>93021000</v>
      </c>
    </row>
    <row r="1347" spans="1:8" ht="15" customHeight="1" x14ac:dyDescent="0.25">
      <c r="A1347" s="193" t="s">
        <v>245</v>
      </c>
      <c r="B1347" s="194"/>
      <c r="C1347" s="133" t="s">
        <v>243</v>
      </c>
      <c r="D1347" s="133" t="s">
        <v>95</v>
      </c>
      <c r="E1347" s="150" t="s">
        <v>242</v>
      </c>
      <c r="F1347" s="150" t="s">
        <v>241</v>
      </c>
      <c r="G1347" s="149">
        <v>93021000</v>
      </c>
      <c r="H1347" s="135">
        <v>93021000</v>
      </c>
    </row>
    <row r="1348" spans="1:8" ht="15" customHeight="1" x14ac:dyDescent="0.25">
      <c r="A1348" s="193" t="s">
        <v>440</v>
      </c>
      <c r="B1348" s="194"/>
      <c r="C1348" s="133" t="s">
        <v>243</v>
      </c>
      <c r="D1348" s="133" t="s">
        <v>95</v>
      </c>
      <c r="E1348" s="133" t="s">
        <v>439</v>
      </c>
      <c r="F1348" s="133"/>
      <c r="G1348" s="149">
        <v>147337860.41999999</v>
      </c>
      <c r="H1348" s="135">
        <v>137023000</v>
      </c>
    </row>
    <row r="1349" spans="1:8" ht="15" customHeight="1" x14ac:dyDescent="0.25">
      <c r="A1349" s="193" t="s">
        <v>438</v>
      </c>
      <c r="B1349" s="194"/>
      <c r="C1349" s="133" t="s">
        <v>243</v>
      </c>
      <c r="D1349" s="133" t="s">
        <v>95</v>
      </c>
      <c r="E1349" s="150" t="s">
        <v>437</v>
      </c>
      <c r="F1349" s="150"/>
      <c r="G1349" s="149">
        <v>10314860.42</v>
      </c>
      <c r="H1349" s="135">
        <v>0</v>
      </c>
    </row>
    <row r="1350" spans="1:8" ht="45.75" customHeight="1" x14ac:dyDescent="0.25">
      <c r="A1350" s="193" t="s">
        <v>1264</v>
      </c>
      <c r="B1350" s="194"/>
      <c r="C1350" s="133" t="s">
        <v>243</v>
      </c>
      <c r="D1350" s="133" t="s">
        <v>95</v>
      </c>
      <c r="E1350" s="150" t="s">
        <v>436</v>
      </c>
      <c r="F1350" s="151"/>
      <c r="G1350" s="149">
        <v>10314860.42</v>
      </c>
      <c r="H1350" s="135">
        <v>0</v>
      </c>
    </row>
    <row r="1351" spans="1:8" ht="23.25" customHeight="1" x14ac:dyDescent="0.25">
      <c r="A1351" s="193" t="s">
        <v>435</v>
      </c>
      <c r="B1351" s="194"/>
      <c r="C1351" s="133" t="s">
        <v>243</v>
      </c>
      <c r="D1351" s="133" t="s">
        <v>95</v>
      </c>
      <c r="E1351" s="150" t="s">
        <v>434</v>
      </c>
      <c r="F1351" s="151"/>
      <c r="G1351" s="149">
        <v>269082</v>
      </c>
      <c r="H1351" s="135">
        <v>0</v>
      </c>
    </row>
    <row r="1352" spans="1:8" ht="15" customHeight="1" x14ac:dyDescent="0.25">
      <c r="A1352" s="193" t="s">
        <v>138</v>
      </c>
      <c r="B1352" s="194"/>
      <c r="C1352" s="133" t="s">
        <v>243</v>
      </c>
      <c r="D1352" s="133" t="s">
        <v>95</v>
      </c>
      <c r="E1352" s="150" t="s">
        <v>434</v>
      </c>
      <c r="F1352" s="150" t="s">
        <v>137</v>
      </c>
      <c r="G1352" s="149">
        <v>269082</v>
      </c>
      <c r="H1352" s="135">
        <v>0</v>
      </c>
    </row>
    <row r="1353" spans="1:8" ht="23.25" customHeight="1" x14ac:dyDescent="0.25">
      <c r="A1353" s="193" t="s">
        <v>432</v>
      </c>
      <c r="B1353" s="194"/>
      <c r="C1353" s="133" t="s">
        <v>243</v>
      </c>
      <c r="D1353" s="133" t="s">
        <v>95</v>
      </c>
      <c r="E1353" s="150" t="s">
        <v>434</v>
      </c>
      <c r="F1353" s="150" t="s">
        <v>430</v>
      </c>
      <c r="G1353" s="149">
        <v>269082</v>
      </c>
      <c r="H1353" s="135">
        <v>0</v>
      </c>
    </row>
    <row r="1354" spans="1:8" ht="23.25" customHeight="1" x14ac:dyDescent="0.25">
      <c r="A1354" s="193" t="s">
        <v>433</v>
      </c>
      <c r="B1354" s="194"/>
      <c r="C1354" s="133" t="s">
        <v>243</v>
      </c>
      <c r="D1354" s="133" t="s">
        <v>95</v>
      </c>
      <c r="E1354" s="150" t="s">
        <v>431</v>
      </c>
      <c r="F1354" s="151"/>
      <c r="G1354" s="149">
        <v>10045778.42</v>
      </c>
      <c r="H1354" s="135">
        <v>0</v>
      </c>
    </row>
    <row r="1355" spans="1:8" ht="15" customHeight="1" x14ac:dyDescent="0.25">
      <c r="A1355" s="193" t="s">
        <v>138</v>
      </c>
      <c r="B1355" s="194"/>
      <c r="C1355" s="133" t="s">
        <v>243</v>
      </c>
      <c r="D1355" s="133" t="s">
        <v>95</v>
      </c>
      <c r="E1355" s="150" t="s">
        <v>431</v>
      </c>
      <c r="F1355" s="150" t="s">
        <v>137</v>
      </c>
      <c r="G1355" s="149">
        <v>10045778.42</v>
      </c>
      <c r="H1355" s="135">
        <v>0</v>
      </c>
    </row>
    <row r="1356" spans="1:8" ht="23.25" customHeight="1" x14ac:dyDescent="0.25">
      <c r="A1356" s="193" t="s">
        <v>432</v>
      </c>
      <c r="B1356" s="194"/>
      <c r="C1356" s="133" t="s">
        <v>243</v>
      </c>
      <c r="D1356" s="133" t="s">
        <v>95</v>
      </c>
      <c r="E1356" s="150" t="s">
        <v>431</v>
      </c>
      <c r="F1356" s="150" t="s">
        <v>430</v>
      </c>
      <c r="G1356" s="149">
        <v>10045778.42</v>
      </c>
      <c r="H1356" s="135">
        <v>0</v>
      </c>
    </row>
    <row r="1357" spans="1:8" ht="34.5" customHeight="1" x14ac:dyDescent="0.25">
      <c r="A1357" s="193" t="s">
        <v>429</v>
      </c>
      <c r="B1357" s="194"/>
      <c r="C1357" s="133" t="s">
        <v>243</v>
      </c>
      <c r="D1357" s="133" t="s">
        <v>95</v>
      </c>
      <c r="E1357" s="150" t="s">
        <v>428</v>
      </c>
      <c r="F1357" s="150"/>
      <c r="G1357" s="149">
        <v>137023000</v>
      </c>
      <c r="H1357" s="135">
        <v>137023000</v>
      </c>
    </row>
    <row r="1358" spans="1:8" ht="45.75" customHeight="1" x14ac:dyDescent="0.25">
      <c r="A1358" s="193" t="s">
        <v>427</v>
      </c>
      <c r="B1358" s="194"/>
      <c r="C1358" s="133" t="s">
        <v>243</v>
      </c>
      <c r="D1358" s="133" t="s">
        <v>95</v>
      </c>
      <c r="E1358" s="150" t="s">
        <v>426</v>
      </c>
      <c r="F1358" s="151"/>
      <c r="G1358" s="149">
        <v>137023000</v>
      </c>
      <c r="H1358" s="135">
        <v>137023000</v>
      </c>
    </row>
    <row r="1359" spans="1:8" ht="45.75" customHeight="1" x14ac:dyDescent="0.25">
      <c r="A1359" s="193" t="s">
        <v>425</v>
      </c>
      <c r="B1359" s="194"/>
      <c r="C1359" s="133" t="s">
        <v>243</v>
      </c>
      <c r="D1359" s="133" t="s">
        <v>95</v>
      </c>
      <c r="E1359" s="150" t="s">
        <v>424</v>
      </c>
      <c r="F1359" s="151"/>
      <c r="G1359" s="149">
        <v>137023000</v>
      </c>
      <c r="H1359" s="135">
        <v>137023000</v>
      </c>
    </row>
    <row r="1360" spans="1:8" ht="23.25" customHeight="1" x14ac:dyDescent="0.25">
      <c r="A1360" s="193" t="s">
        <v>405</v>
      </c>
      <c r="B1360" s="194"/>
      <c r="C1360" s="133" t="s">
        <v>243</v>
      </c>
      <c r="D1360" s="133" t="s">
        <v>95</v>
      </c>
      <c r="E1360" s="150" t="s">
        <v>424</v>
      </c>
      <c r="F1360" s="150" t="s">
        <v>404</v>
      </c>
      <c r="G1360" s="149">
        <v>137023000</v>
      </c>
      <c r="H1360" s="135">
        <v>137023000</v>
      </c>
    </row>
    <row r="1361" spans="1:8" ht="15" customHeight="1" x14ac:dyDescent="0.25">
      <c r="A1361" s="193" t="s">
        <v>403</v>
      </c>
      <c r="B1361" s="194"/>
      <c r="C1361" s="133" t="s">
        <v>243</v>
      </c>
      <c r="D1361" s="133" t="s">
        <v>95</v>
      </c>
      <c r="E1361" s="150" t="s">
        <v>424</v>
      </c>
      <c r="F1361" s="150" t="s">
        <v>401</v>
      </c>
      <c r="G1361" s="149">
        <v>137023000</v>
      </c>
      <c r="H1361" s="135">
        <v>137023000</v>
      </c>
    </row>
    <row r="1362" spans="1:8" ht="15" customHeight="1" x14ac:dyDescent="0.25">
      <c r="A1362" s="193" t="s">
        <v>423</v>
      </c>
      <c r="B1362" s="194"/>
      <c r="C1362" s="133" t="s">
        <v>243</v>
      </c>
      <c r="D1362" s="133" t="s">
        <v>335</v>
      </c>
      <c r="E1362" s="134"/>
      <c r="F1362" s="134"/>
      <c r="G1362" s="149">
        <v>300000</v>
      </c>
      <c r="H1362" s="135">
        <v>0</v>
      </c>
    </row>
    <row r="1363" spans="1:8" ht="15" customHeight="1" x14ac:dyDescent="0.25">
      <c r="A1363" s="193" t="s">
        <v>163</v>
      </c>
      <c r="B1363" s="194"/>
      <c r="C1363" s="133" t="s">
        <v>243</v>
      </c>
      <c r="D1363" s="133" t="s">
        <v>335</v>
      </c>
      <c r="E1363" s="133" t="s">
        <v>162</v>
      </c>
      <c r="F1363" s="133"/>
      <c r="G1363" s="149">
        <v>300000</v>
      </c>
      <c r="H1363" s="135">
        <v>0</v>
      </c>
    </row>
    <row r="1364" spans="1:8" ht="23.25" customHeight="1" x14ac:dyDescent="0.25">
      <c r="A1364" s="193" t="s">
        <v>422</v>
      </c>
      <c r="B1364" s="194"/>
      <c r="C1364" s="133" t="s">
        <v>243</v>
      </c>
      <c r="D1364" s="133" t="s">
        <v>335</v>
      </c>
      <c r="E1364" s="150" t="s">
        <v>421</v>
      </c>
      <c r="F1364" s="150"/>
      <c r="G1364" s="149">
        <v>300000</v>
      </c>
      <c r="H1364" s="135">
        <v>0</v>
      </c>
    </row>
    <row r="1365" spans="1:8" ht="23.25" customHeight="1" x14ac:dyDescent="0.25">
      <c r="A1365" s="193" t="s">
        <v>420</v>
      </c>
      <c r="B1365" s="194"/>
      <c r="C1365" s="133" t="s">
        <v>243</v>
      </c>
      <c r="D1365" s="133" t="s">
        <v>335</v>
      </c>
      <c r="E1365" s="150" t="s">
        <v>419</v>
      </c>
      <c r="F1365" s="151"/>
      <c r="G1365" s="149">
        <v>300000</v>
      </c>
      <c r="H1365" s="135">
        <v>0</v>
      </c>
    </row>
    <row r="1366" spans="1:8" ht="23.25" customHeight="1" x14ac:dyDescent="0.25">
      <c r="A1366" s="193" t="s">
        <v>418</v>
      </c>
      <c r="B1366" s="194"/>
      <c r="C1366" s="133" t="s">
        <v>243</v>
      </c>
      <c r="D1366" s="133" t="s">
        <v>335</v>
      </c>
      <c r="E1366" s="150" t="s">
        <v>417</v>
      </c>
      <c r="F1366" s="151"/>
      <c r="G1366" s="149">
        <v>300000</v>
      </c>
      <c r="H1366" s="135">
        <v>0</v>
      </c>
    </row>
    <row r="1367" spans="1:8" ht="23.25" customHeight="1" x14ac:dyDescent="0.25">
      <c r="A1367" s="193" t="s">
        <v>132</v>
      </c>
      <c r="B1367" s="194"/>
      <c r="C1367" s="133" t="s">
        <v>243</v>
      </c>
      <c r="D1367" s="133" t="s">
        <v>335</v>
      </c>
      <c r="E1367" s="150" t="s">
        <v>417</v>
      </c>
      <c r="F1367" s="150" t="s">
        <v>109</v>
      </c>
      <c r="G1367" s="149">
        <v>300000</v>
      </c>
      <c r="H1367" s="135">
        <v>0</v>
      </c>
    </row>
    <row r="1368" spans="1:8" ht="45.75" customHeight="1" x14ac:dyDescent="0.25">
      <c r="A1368" s="193" t="s">
        <v>293</v>
      </c>
      <c r="B1368" s="194"/>
      <c r="C1368" s="133" t="s">
        <v>243</v>
      </c>
      <c r="D1368" s="133" t="s">
        <v>335</v>
      </c>
      <c r="E1368" s="150" t="s">
        <v>417</v>
      </c>
      <c r="F1368" s="150" t="s">
        <v>291</v>
      </c>
      <c r="G1368" s="149">
        <v>300000</v>
      </c>
      <c r="H1368" s="135">
        <v>0</v>
      </c>
    </row>
    <row r="1369" spans="1:8" ht="15" customHeight="1" x14ac:dyDescent="0.25">
      <c r="A1369" s="263" t="s">
        <v>1423</v>
      </c>
      <c r="B1369" s="264"/>
      <c r="C1369" s="152" t="s">
        <v>129</v>
      </c>
      <c r="D1369" s="152"/>
      <c r="E1369" s="152"/>
      <c r="F1369" s="152"/>
      <c r="G1369" s="153">
        <v>1205567999.1500001</v>
      </c>
      <c r="H1369" s="138">
        <v>0</v>
      </c>
    </row>
    <row r="1370" spans="1:8" ht="15" customHeight="1" x14ac:dyDescent="0.25">
      <c r="A1370" s="193" t="s">
        <v>172</v>
      </c>
      <c r="B1370" s="194"/>
      <c r="C1370" s="133" t="s">
        <v>129</v>
      </c>
      <c r="D1370" s="133" t="s">
        <v>86</v>
      </c>
      <c r="E1370" s="134"/>
      <c r="F1370" s="134"/>
      <c r="G1370" s="149">
        <v>1179201446.1900001</v>
      </c>
      <c r="H1370" s="135">
        <v>0</v>
      </c>
    </row>
    <row r="1371" spans="1:8" ht="15" customHeight="1" x14ac:dyDescent="0.25">
      <c r="A1371" s="193" t="s">
        <v>155</v>
      </c>
      <c r="B1371" s="194"/>
      <c r="C1371" s="133" t="s">
        <v>129</v>
      </c>
      <c r="D1371" s="133" t="s">
        <v>86</v>
      </c>
      <c r="E1371" s="133" t="s">
        <v>154</v>
      </c>
      <c r="F1371" s="133"/>
      <c r="G1371" s="149">
        <v>499096958.14999998</v>
      </c>
      <c r="H1371" s="135">
        <v>0</v>
      </c>
    </row>
    <row r="1372" spans="1:8" ht="15" customHeight="1" x14ac:dyDescent="0.25">
      <c r="A1372" s="193" t="s">
        <v>153</v>
      </c>
      <c r="B1372" s="194"/>
      <c r="C1372" s="133" t="s">
        <v>129</v>
      </c>
      <c r="D1372" s="133" t="s">
        <v>86</v>
      </c>
      <c r="E1372" s="150" t="s">
        <v>152</v>
      </c>
      <c r="F1372" s="150"/>
      <c r="G1372" s="149">
        <v>307547213.27999997</v>
      </c>
      <c r="H1372" s="135">
        <v>0</v>
      </c>
    </row>
    <row r="1373" spans="1:8" ht="34.5" customHeight="1" x14ac:dyDescent="0.25">
      <c r="A1373" s="193" t="s">
        <v>151</v>
      </c>
      <c r="B1373" s="194"/>
      <c r="C1373" s="133" t="s">
        <v>129</v>
      </c>
      <c r="D1373" s="133" t="s">
        <v>86</v>
      </c>
      <c r="E1373" s="150" t="s">
        <v>150</v>
      </c>
      <c r="F1373" s="151"/>
      <c r="G1373" s="149">
        <v>307547213.27999997</v>
      </c>
      <c r="H1373" s="135">
        <v>0</v>
      </c>
    </row>
    <row r="1374" spans="1:8" ht="34.5" customHeight="1" x14ac:dyDescent="0.25">
      <c r="A1374" s="193" t="s">
        <v>149</v>
      </c>
      <c r="B1374" s="194"/>
      <c r="C1374" s="133" t="s">
        <v>129</v>
      </c>
      <c r="D1374" s="133" t="s">
        <v>86</v>
      </c>
      <c r="E1374" s="150" t="s">
        <v>148</v>
      </c>
      <c r="F1374" s="151"/>
      <c r="G1374" s="149">
        <v>57492003.090000004</v>
      </c>
      <c r="H1374" s="135">
        <v>0</v>
      </c>
    </row>
    <row r="1375" spans="1:8" ht="23.25" customHeight="1" x14ac:dyDescent="0.25">
      <c r="A1375" s="193" t="s">
        <v>132</v>
      </c>
      <c r="B1375" s="194"/>
      <c r="C1375" s="133" t="s">
        <v>129</v>
      </c>
      <c r="D1375" s="133" t="s">
        <v>86</v>
      </c>
      <c r="E1375" s="150" t="s">
        <v>148</v>
      </c>
      <c r="F1375" s="150" t="s">
        <v>109</v>
      </c>
      <c r="G1375" s="149">
        <v>57492003.090000004</v>
      </c>
      <c r="H1375" s="135">
        <v>0</v>
      </c>
    </row>
    <row r="1376" spans="1:8" ht="15" customHeight="1" x14ac:dyDescent="0.25">
      <c r="A1376" s="193" t="s">
        <v>166</v>
      </c>
      <c r="B1376" s="194"/>
      <c r="C1376" s="133" t="s">
        <v>129</v>
      </c>
      <c r="D1376" s="133" t="s">
        <v>86</v>
      </c>
      <c r="E1376" s="150" t="s">
        <v>148</v>
      </c>
      <c r="F1376" s="150" t="s">
        <v>112</v>
      </c>
      <c r="G1376" s="149">
        <v>24720703.09</v>
      </c>
      <c r="H1376" s="135">
        <v>0</v>
      </c>
    </row>
    <row r="1377" spans="1:8" ht="15" customHeight="1" x14ac:dyDescent="0.25">
      <c r="A1377" s="193" t="s">
        <v>131</v>
      </c>
      <c r="B1377" s="194"/>
      <c r="C1377" s="133" t="s">
        <v>129</v>
      </c>
      <c r="D1377" s="133" t="s">
        <v>86</v>
      </c>
      <c r="E1377" s="150" t="s">
        <v>148</v>
      </c>
      <c r="F1377" s="150" t="s">
        <v>127</v>
      </c>
      <c r="G1377" s="149">
        <v>32771300</v>
      </c>
      <c r="H1377" s="135">
        <v>0</v>
      </c>
    </row>
    <row r="1378" spans="1:8" ht="34.5" customHeight="1" x14ac:dyDescent="0.25">
      <c r="A1378" s="193" t="s">
        <v>133</v>
      </c>
      <c r="B1378" s="194"/>
      <c r="C1378" s="133" t="s">
        <v>129</v>
      </c>
      <c r="D1378" s="133" t="s">
        <v>86</v>
      </c>
      <c r="E1378" s="150" t="s">
        <v>128</v>
      </c>
      <c r="F1378" s="151"/>
      <c r="G1378" s="149">
        <v>250055210.19</v>
      </c>
      <c r="H1378" s="135">
        <v>0</v>
      </c>
    </row>
    <row r="1379" spans="1:8" ht="23.25" customHeight="1" x14ac:dyDescent="0.25">
      <c r="A1379" s="193" t="s">
        <v>132</v>
      </c>
      <c r="B1379" s="194"/>
      <c r="C1379" s="133" t="s">
        <v>129</v>
      </c>
      <c r="D1379" s="133" t="s">
        <v>86</v>
      </c>
      <c r="E1379" s="150" t="s">
        <v>128</v>
      </c>
      <c r="F1379" s="150" t="s">
        <v>109</v>
      </c>
      <c r="G1379" s="149">
        <v>250055210.19</v>
      </c>
      <c r="H1379" s="135">
        <v>0</v>
      </c>
    </row>
    <row r="1380" spans="1:8" ht="15" customHeight="1" x14ac:dyDescent="0.25">
      <c r="A1380" s="193" t="s">
        <v>166</v>
      </c>
      <c r="B1380" s="194"/>
      <c r="C1380" s="133" t="s">
        <v>129</v>
      </c>
      <c r="D1380" s="133" t="s">
        <v>86</v>
      </c>
      <c r="E1380" s="150" t="s">
        <v>128</v>
      </c>
      <c r="F1380" s="150" t="s">
        <v>112</v>
      </c>
      <c r="G1380" s="149">
        <v>35368673.420000002</v>
      </c>
      <c r="H1380" s="135">
        <v>0</v>
      </c>
    </row>
    <row r="1381" spans="1:8" ht="15" customHeight="1" x14ac:dyDescent="0.25">
      <c r="A1381" s="193" t="s">
        <v>131</v>
      </c>
      <c r="B1381" s="194"/>
      <c r="C1381" s="133" t="s">
        <v>129</v>
      </c>
      <c r="D1381" s="133" t="s">
        <v>86</v>
      </c>
      <c r="E1381" s="150" t="s">
        <v>128</v>
      </c>
      <c r="F1381" s="150" t="s">
        <v>127</v>
      </c>
      <c r="G1381" s="149">
        <v>214686536.77000001</v>
      </c>
      <c r="H1381" s="135">
        <v>0</v>
      </c>
    </row>
    <row r="1382" spans="1:8" ht="15" customHeight="1" x14ac:dyDescent="0.25">
      <c r="A1382" s="193" t="s">
        <v>171</v>
      </c>
      <c r="B1382" s="194"/>
      <c r="C1382" s="133" t="s">
        <v>129</v>
      </c>
      <c r="D1382" s="133" t="s">
        <v>86</v>
      </c>
      <c r="E1382" s="150" t="s">
        <v>170</v>
      </c>
      <c r="F1382" s="150"/>
      <c r="G1382" s="149">
        <v>191549744.87</v>
      </c>
      <c r="H1382" s="135">
        <v>0</v>
      </c>
    </row>
    <row r="1383" spans="1:8" ht="15" customHeight="1" x14ac:dyDescent="0.25">
      <c r="A1383" s="193" t="s">
        <v>169</v>
      </c>
      <c r="B1383" s="194"/>
      <c r="C1383" s="133" t="s">
        <v>129</v>
      </c>
      <c r="D1383" s="133" t="s">
        <v>86</v>
      </c>
      <c r="E1383" s="150" t="s">
        <v>168</v>
      </c>
      <c r="F1383" s="151"/>
      <c r="G1383" s="149">
        <v>191549744.87</v>
      </c>
      <c r="H1383" s="135">
        <v>0</v>
      </c>
    </row>
    <row r="1384" spans="1:8" ht="34.5" customHeight="1" x14ac:dyDescent="0.25">
      <c r="A1384" s="193" t="s">
        <v>167</v>
      </c>
      <c r="B1384" s="194"/>
      <c r="C1384" s="133" t="s">
        <v>129</v>
      </c>
      <c r="D1384" s="133" t="s">
        <v>86</v>
      </c>
      <c r="E1384" s="150" t="s">
        <v>165</v>
      </c>
      <c r="F1384" s="151"/>
      <c r="G1384" s="149">
        <v>191549744.87</v>
      </c>
      <c r="H1384" s="135">
        <v>0</v>
      </c>
    </row>
    <row r="1385" spans="1:8" ht="23.25" customHeight="1" x14ac:dyDescent="0.25">
      <c r="A1385" s="193" t="s">
        <v>132</v>
      </c>
      <c r="B1385" s="194"/>
      <c r="C1385" s="133" t="s">
        <v>129</v>
      </c>
      <c r="D1385" s="133" t="s">
        <v>86</v>
      </c>
      <c r="E1385" s="150" t="s">
        <v>165</v>
      </c>
      <c r="F1385" s="150" t="s">
        <v>109</v>
      </c>
      <c r="G1385" s="149">
        <v>191549744.87</v>
      </c>
      <c r="H1385" s="135">
        <v>0</v>
      </c>
    </row>
    <row r="1386" spans="1:8" ht="15" customHeight="1" x14ac:dyDescent="0.25">
      <c r="A1386" s="193" t="s">
        <v>166</v>
      </c>
      <c r="B1386" s="194"/>
      <c r="C1386" s="133" t="s">
        <v>129</v>
      </c>
      <c r="D1386" s="133" t="s">
        <v>86</v>
      </c>
      <c r="E1386" s="150" t="s">
        <v>165</v>
      </c>
      <c r="F1386" s="150" t="s">
        <v>112</v>
      </c>
      <c r="G1386" s="149">
        <v>140481242</v>
      </c>
      <c r="H1386" s="135">
        <v>0</v>
      </c>
    </row>
    <row r="1387" spans="1:8" ht="15" customHeight="1" x14ac:dyDescent="0.25">
      <c r="A1387" s="193" t="s">
        <v>131</v>
      </c>
      <c r="B1387" s="194"/>
      <c r="C1387" s="133" t="s">
        <v>129</v>
      </c>
      <c r="D1387" s="133" t="s">
        <v>86</v>
      </c>
      <c r="E1387" s="150" t="s">
        <v>165</v>
      </c>
      <c r="F1387" s="150" t="s">
        <v>127</v>
      </c>
      <c r="G1387" s="149">
        <v>51068502.869999997</v>
      </c>
      <c r="H1387" s="135">
        <v>0</v>
      </c>
    </row>
    <row r="1388" spans="1:8" ht="23.25" customHeight="1" x14ac:dyDescent="0.25">
      <c r="A1388" s="193" t="s">
        <v>416</v>
      </c>
      <c r="B1388" s="194"/>
      <c r="C1388" s="133" t="s">
        <v>129</v>
      </c>
      <c r="D1388" s="133" t="s">
        <v>86</v>
      </c>
      <c r="E1388" s="133" t="s">
        <v>415</v>
      </c>
      <c r="F1388" s="133"/>
      <c r="G1388" s="149">
        <v>680104488.03999996</v>
      </c>
      <c r="H1388" s="135">
        <v>0</v>
      </c>
    </row>
    <row r="1389" spans="1:8" ht="23.25" customHeight="1" x14ac:dyDescent="0.25">
      <c r="A1389" s="193" t="s">
        <v>414</v>
      </c>
      <c r="B1389" s="194"/>
      <c r="C1389" s="133" t="s">
        <v>129</v>
      </c>
      <c r="D1389" s="133" t="s">
        <v>86</v>
      </c>
      <c r="E1389" s="150" t="s">
        <v>413</v>
      </c>
      <c r="F1389" s="150"/>
      <c r="G1389" s="149">
        <v>680104488.03999996</v>
      </c>
      <c r="H1389" s="135">
        <v>0</v>
      </c>
    </row>
    <row r="1390" spans="1:8" ht="23.25" customHeight="1" x14ac:dyDescent="0.25">
      <c r="A1390" s="193" t="s">
        <v>412</v>
      </c>
      <c r="B1390" s="194"/>
      <c r="C1390" s="133" t="s">
        <v>129</v>
      </c>
      <c r="D1390" s="133" t="s">
        <v>86</v>
      </c>
      <c r="E1390" s="150" t="s">
        <v>411</v>
      </c>
      <c r="F1390" s="151"/>
      <c r="G1390" s="149">
        <v>372281508.04000002</v>
      </c>
      <c r="H1390" s="135">
        <v>0</v>
      </c>
    </row>
    <row r="1391" spans="1:8" ht="23.25" customHeight="1" x14ac:dyDescent="0.25">
      <c r="A1391" s="193" t="s">
        <v>410</v>
      </c>
      <c r="B1391" s="194"/>
      <c r="C1391" s="133" t="s">
        <v>129</v>
      </c>
      <c r="D1391" s="133" t="s">
        <v>86</v>
      </c>
      <c r="E1391" s="150" t="s">
        <v>409</v>
      </c>
      <c r="F1391" s="151"/>
      <c r="G1391" s="149">
        <v>372281508.04000002</v>
      </c>
      <c r="H1391" s="135">
        <v>0</v>
      </c>
    </row>
    <row r="1392" spans="1:8" ht="23.25" customHeight="1" x14ac:dyDescent="0.25">
      <c r="A1392" s="193" t="s">
        <v>405</v>
      </c>
      <c r="B1392" s="194"/>
      <c r="C1392" s="133" t="s">
        <v>129</v>
      </c>
      <c r="D1392" s="133" t="s">
        <v>86</v>
      </c>
      <c r="E1392" s="150" t="s">
        <v>409</v>
      </c>
      <c r="F1392" s="150" t="s">
        <v>404</v>
      </c>
      <c r="G1392" s="149">
        <v>372281508.04000002</v>
      </c>
      <c r="H1392" s="135">
        <v>0</v>
      </c>
    </row>
    <row r="1393" spans="1:8" ht="15" customHeight="1" x14ac:dyDescent="0.25">
      <c r="A1393" s="193" t="s">
        <v>403</v>
      </c>
      <c r="B1393" s="194"/>
      <c r="C1393" s="133" t="s">
        <v>129</v>
      </c>
      <c r="D1393" s="133" t="s">
        <v>86</v>
      </c>
      <c r="E1393" s="150" t="s">
        <v>409</v>
      </c>
      <c r="F1393" s="150" t="s">
        <v>401</v>
      </c>
      <c r="G1393" s="149">
        <v>372281508.04000002</v>
      </c>
      <c r="H1393" s="135">
        <v>0</v>
      </c>
    </row>
    <row r="1394" spans="1:8" ht="15" customHeight="1" x14ac:dyDescent="0.25">
      <c r="A1394" s="193" t="s">
        <v>408</v>
      </c>
      <c r="B1394" s="194"/>
      <c r="C1394" s="133" t="s">
        <v>129</v>
      </c>
      <c r="D1394" s="133" t="s">
        <v>86</v>
      </c>
      <c r="E1394" s="150" t="s">
        <v>407</v>
      </c>
      <c r="F1394" s="151"/>
      <c r="G1394" s="149">
        <v>307822980</v>
      </c>
      <c r="H1394" s="135">
        <v>0</v>
      </c>
    </row>
    <row r="1395" spans="1:8" ht="23.25" customHeight="1" x14ac:dyDescent="0.25">
      <c r="A1395" s="193" t="s">
        <v>406</v>
      </c>
      <c r="B1395" s="194"/>
      <c r="C1395" s="133" t="s">
        <v>129</v>
      </c>
      <c r="D1395" s="133" t="s">
        <v>86</v>
      </c>
      <c r="E1395" s="150" t="s">
        <v>402</v>
      </c>
      <c r="F1395" s="151"/>
      <c r="G1395" s="149">
        <v>307822980</v>
      </c>
      <c r="H1395" s="135">
        <v>0</v>
      </c>
    </row>
    <row r="1396" spans="1:8" ht="23.25" customHeight="1" x14ac:dyDescent="0.25">
      <c r="A1396" s="193" t="s">
        <v>405</v>
      </c>
      <c r="B1396" s="194"/>
      <c r="C1396" s="133" t="s">
        <v>129</v>
      </c>
      <c r="D1396" s="133" t="s">
        <v>86</v>
      </c>
      <c r="E1396" s="150" t="s">
        <v>402</v>
      </c>
      <c r="F1396" s="150" t="s">
        <v>404</v>
      </c>
      <c r="G1396" s="149">
        <v>307822980</v>
      </c>
      <c r="H1396" s="135">
        <v>0</v>
      </c>
    </row>
    <row r="1397" spans="1:8" ht="15" customHeight="1" x14ac:dyDescent="0.25">
      <c r="A1397" s="193" t="s">
        <v>403</v>
      </c>
      <c r="B1397" s="194"/>
      <c r="C1397" s="133" t="s">
        <v>129</v>
      </c>
      <c r="D1397" s="133" t="s">
        <v>86</v>
      </c>
      <c r="E1397" s="150" t="s">
        <v>402</v>
      </c>
      <c r="F1397" s="150" t="s">
        <v>401</v>
      </c>
      <c r="G1397" s="149">
        <v>307822980</v>
      </c>
      <c r="H1397" s="135">
        <v>0</v>
      </c>
    </row>
    <row r="1398" spans="1:8" ht="15" customHeight="1" x14ac:dyDescent="0.25">
      <c r="A1398" s="193" t="s">
        <v>164</v>
      </c>
      <c r="B1398" s="194"/>
      <c r="C1398" s="133" t="s">
        <v>129</v>
      </c>
      <c r="D1398" s="133" t="s">
        <v>90</v>
      </c>
      <c r="E1398" s="134"/>
      <c r="F1398" s="134"/>
      <c r="G1398" s="149">
        <v>26366552.960000001</v>
      </c>
      <c r="H1398" s="135">
        <v>0</v>
      </c>
    </row>
    <row r="1399" spans="1:8" ht="15" customHeight="1" x14ac:dyDescent="0.25">
      <c r="A1399" s="193" t="s">
        <v>163</v>
      </c>
      <c r="B1399" s="194"/>
      <c r="C1399" s="133" t="s">
        <v>129</v>
      </c>
      <c r="D1399" s="133" t="s">
        <v>90</v>
      </c>
      <c r="E1399" s="133" t="s">
        <v>162</v>
      </c>
      <c r="F1399" s="133"/>
      <c r="G1399" s="149">
        <v>315000</v>
      </c>
      <c r="H1399" s="135">
        <v>0</v>
      </c>
    </row>
    <row r="1400" spans="1:8" ht="15" customHeight="1" x14ac:dyDescent="0.25">
      <c r="A1400" s="193" t="s">
        <v>161</v>
      </c>
      <c r="B1400" s="194"/>
      <c r="C1400" s="133" t="s">
        <v>129</v>
      </c>
      <c r="D1400" s="133" t="s">
        <v>90</v>
      </c>
      <c r="E1400" s="150" t="s">
        <v>160</v>
      </c>
      <c r="F1400" s="150"/>
      <c r="G1400" s="149">
        <v>315000</v>
      </c>
      <c r="H1400" s="135">
        <v>0</v>
      </c>
    </row>
    <row r="1401" spans="1:8" ht="34.5" customHeight="1" x14ac:dyDescent="0.25">
      <c r="A1401" s="193" t="s">
        <v>159</v>
      </c>
      <c r="B1401" s="194"/>
      <c r="C1401" s="133" t="s">
        <v>129</v>
      </c>
      <c r="D1401" s="133" t="s">
        <v>90</v>
      </c>
      <c r="E1401" s="150" t="s">
        <v>158</v>
      </c>
      <c r="F1401" s="151"/>
      <c r="G1401" s="149">
        <v>315000</v>
      </c>
      <c r="H1401" s="135">
        <v>0</v>
      </c>
    </row>
    <row r="1402" spans="1:8" ht="34.5" customHeight="1" x14ac:dyDescent="0.25">
      <c r="A1402" s="193" t="s">
        <v>157</v>
      </c>
      <c r="B1402" s="194"/>
      <c r="C1402" s="133" t="s">
        <v>129</v>
      </c>
      <c r="D1402" s="133" t="s">
        <v>90</v>
      </c>
      <c r="E1402" s="150" t="s">
        <v>156</v>
      </c>
      <c r="F1402" s="151"/>
      <c r="G1402" s="149">
        <v>315000</v>
      </c>
      <c r="H1402" s="135">
        <v>0</v>
      </c>
    </row>
    <row r="1403" spans="1:8" ht="45.75" customHeight="1" x14ac:dyDescent="0.25">
      <c r="A1403" s="193" t="s">
        <v>146</v>
      </c>
      <c r="B1403" s="194"/>
      <c r="C1403" s="133" t="s">
        <v>129</v>
      </c>
      <c r="D1403" s="133" t="s">
        <v>90</v>
      </c>
      <c r="E1403" s="150" t="s">
        <v>156</v>
      </c>
      <c r="F1403" s="150" t="s">
        <v>145</v>
      </c>
      <c r="G1403" s="149">
        <v>268566</v>
      </c>
      <c r="H1403" s="135">
        <v>0</v>
      </c>
    </row>
    <row r="1404" spans="1:8" ht="15" customHeight="1" x14ac:dyDescent="0.25">
      <c r="A1404" s="193" t="s">
        <v>144</v>
      </c>
      <c r="B1404" s="194"/>
      <c r="C1404" s="133" t="s">
        <v>129</v>
      </c>
      <c r="D1404" s="133" t="s">
        <v>90</v>
      </c>
      <c r="E1404" s="150" t="s">
        <v>156</v>
      </c>
      <c r="F1404" s="150" t="s">
        <v>143</v>
      </c>
      <c r="G1404" s="149">
        <v>268566</v>
      </c>
      <c r="H1404" s="135">
        <v>0</v>
      </c>
    </row>
    <row r="1405" spans="1:8" ht="23.25" customHeight="1" x14ac:dyDescent="0.25">
      <c r="A1405" s="193" t="s">
        <v>142</v>
      </c>
      <c r="B1405" s="194"/>
      <c r="C1405" s="133" t="s">
        <v>129</v>
      </c>
      <c r="D1405" s="133" t="s">
        <v>90</v>
      </c>
      <c r="E1405" s="150" t="s">
        <v>156</v>
      </c>
      <c r="F1405" s="150" t="s">
        <v>141</v>
      </c>
      <c r="G1405" s="149">
        <v>46434</v>
      </c>
      <c r="H1405" s="135">
        <v>0</v>
      </c>
    </row>
    <row r="1406" spans="1:8" ht="23.25" customHeight="1" x14ac:dyDescent="0.25">
      <c r="A1406" s="193" t="s">
        <v>140</v>
      </c>
      <c r="B1406" s="194"/>
      <c r="C1406" s="133" t="s">
        <v>129</v>
      </c>
      <c r="D1406" s="133" t="s">
        <v>90</v>
      </c>
      <c r="E1406" s="150" t="s">
        <v>156</v>
      </c>
      <c r="F1406" s="150" t="s">
        <v>139</v>
      </c>
      <c r="G1406" s="149">
        <v>46434</v>
      </c>
      <c r="H1406" s="135">
        <v>0</v>
      </c>
    </row>
    <row r="1407" spans="1:8" ht="15" customHeight="1" x14ac:dyDescent="0.25">
      <c r="A1407" s="193" t="s">
        <v>155</v>
      </c>
      <c r="B1407" s="194"/>
      <c r="C1407" s="133" t="s">
        <v>129</v>
      </c>
      <c r="D1407" s="133" t="s">
        <v>90</v>
      </c>
      <c r="E1407" s="133" t="s">
        <v>154</v>
      </c>
      <c r="F1407" s="133"/>
      <c r="G1407" s="149">
        <v>26051552.960000001</v>
      </c>
      <c r="H1407" s="135">
        <v>0</v>
      </c>
    </row>
    <row r="1408" spans="1:8" ht="15" customHeight="1" x14ac:dyDescent="0.25">
      <c r="A1408" s="193" t="s">
        <v>153</v>
      </c>
      <c r="B1408" s="194"/>
      <c r="C1408" s="133" t="s">
        <v>129</v>
      </c>
      <c r="D1408" s="133" t="s">
        <v>90</v>
      </c>
      <c r="E1408" s="150" t="s">
        <v>152</v>
      </c>
      <c r="F1408" s="150"/>
      <c r="G1408" s="149">
        <v>26051552.960000001</v>
      </c>
      <c r="H1408" s="135">
        <v>0</v>
      </c>
    </row>
    <row r="1409" spans="1:8" ht="34.5" customHeight="1" x14ac:dyDescent="0.25">
      <c r="A1409" s="193" t="s">
        <v>151</v>
      </c>
      <c r="B1409" s="194"/>
      <c r="C1409" s="133" t="s">
        <v>129</v>
      </c>
      <c r="D1409" s="133" t="s">
        <v>90</v>
      </c>
      <c r="E1409" s="150" t="s">
        <v>150</v>
      </c>
      <c r="F1409" s="151"/>
      <c r="G1409" s="149">
        <v>26051552.960000001</v>
      </c>
      <c r="H1409" s="135">
        <v>0</v>
      </c>
    </row>
    <row r="1410" spans="1:8" ht="23.25" customHeight="1" x14ac:dyDescent="0.25">
      <c r="A1410" s="193" t="s">
        <v>147</v>
      </c>
      <c r="B1410" s="194"/>
      <c r="C1410" s="133" t="s">
        <v>129</v>
      </c>
      <c r="D1410" s="133" t="s">
        <v>90</v>
      </c>
      <c r="E1410" s="150" t="s">
        <v>135</v>
      </c>
      <c r="F1410" s="151"/>
      <c r="G1410" s="149">
        <v>6918000</v>
      </c>
      <c r="H1410" s="135">
        <v>0</v>
      </c>
    </row>
    <row r="1411" spans="1:8" ht="45.75" customHeight="1" x14ac:dyDescent="0.25">
      <c r="A1411" s="193" t="s">
        <v>146</v>
      </c>
      <c r="B1411" s="194"/>
      <c r="C1411" s="133" t="s">
        <v>129</v>
      </c>
      <c r="D1411" s="133" t="s">
        <v>90</v>
      </c>
      <c r="E1411" s="150" t="s">
        <v>135</v>
      </c>
      <c r="F1411" s="150" t="s">
        <v>145</v>
      </c>
      <c r="G1411" s="149">
        <v>1272000</v>
      </c>
      <c r="H1411" s="135">
        <v>0</v>
      </c>
    </row>
    <row r="1412" spans="1:8" ht="15" customHeight="1" x14ac:dyDescent="0.25">
      <c r="A1412" s="193" t="s">
        <v>144</v>
      </c>
      <c r="B1412" s="194"/>
      <c r="C1412" s="133" t="s">
        <v>129</v>
      </c>
      <c r="D1412" s="133" t="s">
        <v>90</v>
      </c>
      <c r="E1412" s="150" t="s">
        <v>135</v>
      </c>
      <c r="F1412" s="150" t="s">
        <v>143</v>
      </c>
      <c r="G1412" s="149">
        <v>1272000</v>
      </c>
      <c r="H1412" s="135">
        <v>0</v>
      </c>
    </row>
    <row r="1413" spans="1:8" ht="23.25" customHeight="1" x14ac:dyDescent="0.25">
      <c r="A1413" s="193" t="s">
        <v>142</v>
      </c>
      <c r="B1413" s="194"/>
      <c r="C1413" s="133" t="s">
        <v>129</v>
      </c>
      <c r="D1413" s="133" t="s">
        <v>90</v>
      </c>
      <c r="E1413" s="150" t="s">
        <v>135</v>
      </c>
      <c r="F1413" s="150" t="s">
        <v>141</v>
      </c>
      <c r="G1413" s="149">
        <v>4746000</v>
      </c>
      <c r="H1413" s="135">
        <v>0</v>
      </c>
    </row>
    <row r="1414" spans="1:8" ht="23.25" customHeight="1" x14ac:dyDescent="0.25">
      <c r="A1414" s="193" t="s">
        <v>140</v>
      </c>
      <c r="B1414" s="194"/>
      <c r="C1414" s="133" t="s">
        <v>129</v>
      </c>
      <c r="D1414" s="133" t="s">
        <v>90</v>
      </c>
      <c r="E1414" s="150" t="s">
        <v>135</v>
      </c>
      <c r="F1414" s="150" t="s">
        <v>139</v>
      </c>
      <c r="G1414" s="149">
        <v>4746000</v>
      </c>
      <c r="H1414" s="135">
        <v>0</v>
      </c>
    </row>
    <row r="1415" spans="1:8" ht="15" customHeight="1" x14ac:dyDescent="0.25">
      <c r="A1415" s="193" t="s">
        <v>138</v>
      </c>
      <c r="B1415" s="194"/>
      <c r="C1415" s="133" t="s">
        <v>129</v>
      </c>
      <c r="D1415" s="133" t="s">
        <v>90</v>
      </c>
      <c r="E1415" s="150" t="s">
        <v>135</v>
      </c>
      <c r="F1415" s="150" t="s">
        <v>137</v>
      </c>
      <c r="G1415" s="149">
        <v>900000</v>
      </c>
      <c r="H1415" s="135">
        <v>0</v>
      </c>
    </row>
    <row r="1416" spans="1:8" ht="15" customHeight="1" x14ac:dyDescent="0.25">
      <c r="A1416" s="193" t="s">
        <v>136</v>
      </c>
      <c r="B1416" s="194"/>
      <c r="C1416" s="133" t="s">
        <v>129</v>
      </c>
      <c r="D1416" s="133" t="s">
        <v>90</v>
      </c>
      <c r="E1416" s="150" t="s">
        <v>135</v>
      </c>
      <c r="F1416" s="150" t="s">
        <v>134</v>
      </c>
      <c r="G1416" s="149">
        <v>900000</v>
      </c>
      <c r="H1416" s="135">
        <v>0</v>
      </c>
    </row>
    <row r="1417" spans="1:8" ht="34.5" customHeight="1" x14ac:dyDescent="0.25">
      <c r="A1417" s="193" t="s">
        <v>133</v>
      </c>
      <c r="B1417" s="194"/>
      <c r="C1417" s="133" t="s">
        <v>129</v>
      </c>
      <c r="D1417" s="133" t="s">
        <v>90</v>
      </c>
      <c r="E1417" s="150" t="s">
        <v>128</v>
      </c>
      <c r="F1417" s="151"/>
      <c r="G1417" s="149">
        <v>19133552.960000001</v>
      </c>
      <c r="H1417" s="135">
        <v>0</v>
      </c>
    </row>
    <row r="1418" spans="1:8" ht="23.25" customHeight="1" x14ac:dyDescent="0.25">
      <c r="A1418" s="193" t="s">
        <v>132</v>
      </c>
      <c r="B1418" s="194"/>
      <c r="C1418" s="133" t="s">
        <v>129</v>
      </c>
      <c r="D1418" s="133" t="s">
        <v>90</v>
      </c>
      <c r="E1418" s="150" t="s">
        <v>128</v>
      </c>
      <c r="F1418" s="150" t="s">
        <v>109</v>
      </c>
      <c r="G1418" s="149">
        <v>19133552.960000001</v>
      </c>
      <c r="H1418" s="135">
        <v>0</v>
      </c>
    </row>
    <row r="1419" spans="1:8" ht="15" customHeight="1" x14ac:dyDescent="0.25">
      <c r="A1419" s="193" t="s">
        <v>131</v>
      </c>
      <c r="B1419" s="194"/>
      <c r="C1419" s="133" t="s">
        <v>129</v>
      </c>
      <c r="D1419" s="133" t="s">
        <v>90</v>
      </c>
      <c r="E1419" s="150" t="s">
        <v>128</v>
      </c>
      <c r="F1419" s="150" t="s">
        <v>127</v>
      </c>
      <c r="G1419" s="149">
        <v>19133552.960000001</v>
      </c>
      <c r="H1419" s="135">
        <v>0</v>
      </c>
    </row>
    <row r="1420" spans="1:8" ht="15" customHeight="1" x14ac:dyDescent="0.25">
      <c r="A1420" s="263" t="s">
        <v>1424</v>
      </c>
      <c r="B1420" s="264"/>
      <c r="C1420" s="152" t="s">
        <v>369</v>
      </c>
      <c r="D1420" s="152"/>
      <c r="E1420" s="152"/>
      <c r="F1420" s="152"/>
      <c r="G1420" s="153">
        <v>135696835.24000001</v>
      </c>
      <c r="H1420" s="138">
        <v>0</v>
      </c>
    </row>
    <row r="1421" spans="1:8" ht="15" customHeight="1" x14ac:dyDescent="0.25">
      <c r="A1421" s="193" t="s">
        <v>400</v>
      </c>
      <c r="B1421" s="194"/>
      <c r="C1421" s="133" t="s">
        <v>369</v>
      </c>
      <c r="D1421" s="133" t="s">
        <v>86</v>
      </c>
      <c r="E1421" s="134"/>
      <c r="F1421" s="134"/>
      <c r="G1421" s="149">
        <v>39526400</v>
      </c>
      <c r="H1421" s="135">
        <v>0</v>
      </c>
    </row>
    <row r="1422" spans="1:8" ht="34.5" customHeight="1" x14ac:dyDescent="0.25">
      <c r="A1422" s="193" t="s">
        <v>239</v>
      </c>
      <c r="B1422" s="194"/>
      <c r="C1422" s="133" t="s">
        <v>369</v>
      </c>
      <c r="D1422" s="133" t="s">
        <v>86</v>
      </c>
      <c r="E1422" s="133" t="s">
        <v>238</v>
      </c>
      <c r="F1422" s="133"/>
      <c r="G1422" s="149">
        <v>39526400</v>
      </c>
      <c r="H1422" s="135">
        <v>0</v>
      </c>
    </row>
    <row r="1423" spans="1:8" ht="34.5" customHeight="1" x14ac:dyDescent="0.25">
      <c r="A1423" s="193" t="s">
        <v>397</v>
      </c>
      <c r="B1423" s="194"/>
      <c r="C1423" s="133" t="s">
        <v>369</v>
      </c>
      <c r="D1423" s="133" t="s">
        <v>86</v>
      </c>
      <c r="E1423" s="150" t="s">
        <v>396</v>
      </c>
      <c r="F1423" s="150"/>
      <c r="G1423" s="149">
        <v>39526400</v>
      </c>
      <c r="H1423" s="135">
        <v>0</v>
      </c>
    </row>
    <row r="1424" spans="1:8" ht="34.5" customHeight="1" x14ac:dyDescent="0.25">
      <c r="A1424" s="193" t="s">
        <v>395</v>
      </c>
      <c r="B1424" s="194"/>
      <c r="C1424" s="133" t="s">
        <v>369</v>
      </c>
      <c r="D1424" s="133" t="s">
        <v>86</v>
      </c>
      <c r="E1424" s="150" t="s">
        <v>394</v>
      </c>
      <c r="F1424" s="151"/>
      <c r="G1424" s="149">
        <v>39526400</v>
      </c>
      <c r="H1424" s="135">
        <v>0</v>
      </c>
    </row>
    <row r="1425" spans="1:8" ht="102" customHeight="1" x14ac:dyDescent="0.25">
      <c r="A1425" s="193" t="s">
        <v>386</v>
      </c>
      <c r="B1425" s="194"/>
      <c r="C1425" s="133" t="s">
        <v>369</v>
      </c>
      <c r="D1425" s="133" t="s">
        <v>86</v>
      </c>
      <c r="E1425" s="150" t="s">
        <v>393</v>
      </c>
      <c r="F1425" s="151"/>
      <c r="G1425" s="149">
        <v>1874100</v>
      </c>
      <c r="H1425" s="135">
        <v>0</v>
      </c>
    </row>
    <row r="1426" spans="1:8" ht="23.25" customHeight="1" x14ac:dyDescent="0.25">
      <c r="A1426" s="193" t="s">
        <v>142</v>
      </c>
      <c r="B1426" s="194"/>
      <c r="C1426" s="133" t="s">
        <v>369</v>
      </c>
      <c r="D1426" s="133" t="s">
        <v>86</v>
      </c>
      <c r="E1426" s="150" t="s">
        <v>393</v>
      </c>
      <c r="F1426" s="150" t="s">
        <v>141</v>
      </c>
      <c r="G1426" s="149">
        <v>1874100</v>
      </c>
      <c r="H1426" s="135">
        <v>0</v>
      </c>
    </row>
    <row r="1427" spans="1:8" ht="23.25" customHeight="1" x14ac:dyDescent="0.25">
      <c r="A1427" s="193" t="s">
        <v>140</v>
      </c>
      <c r="B1427" s="194"/>
      <c r="C1427" s="133" t="s">
        <v>369</v>
      </c>
      <c r="D1427" s="133" t="s">
        <v>86</v>
      </c>
      <c r="E1427" s="150" t="s">
        <v>393</v>
      </c>
      <c r="F1427" s="150" t="s">
        <v>139</v>
      </c>
      <c r="G1427" s="149">
        <v>1874100</v>
      </c>
      <c r="H1427" s="135">
        <v>0</v>
      </c>
    </row>
    <row r="1428" spans="1:8" ht="57" customHeight="1" x14ac:dyDescent="0.25">
      <c r="A1428" s="193" t="s">
        <v>392</v>
      </c>
      <c r="B1428" s="194"/>
      <c r="C1428" s="133" t="s">
        <v>369</v>
      </c>
      <c r="D1428" s="133" t="s">
        <v>86</v>
      </c>
      <c r="E1428" s="150" t="s">
        <v>391</v>
      </c>
      <c r="F1428" s="151"/>
      <c r="G1428" s="149">
        <v>37652300</v>
      </c>
      <c r="H1428" s="135">
        <v>0</v>
      </c>
    </row>
    <row r="1429" spans="1:8" ht="23.25" customHeight="1" x14ac:dyDescent="0.25">
      <c r="A1429" s="193" t="s">
        <v>132</v>
      </c>
      <c r="B1429" s="194"/>
      <c r="C1429" s="133" t="s">
        <v>369</v>
      </c>
      <c r="D1429" s="133" t="s">
        <v>86</v>
      </c>
      <c r="E1429" s="150" t="s">
        <v>391</v>
      </c>
      <c r="F1429" s="150" t="s">
        <v>109</v>
      </c>
      <c r="G1429" s="149">
        <v>37652300</v>
      </c>
      <c r="H1429" s="135">
        <v>0</v>
      </c>
    </row>
    <row r="1430" spans="1:8" ht="15" customHeight="1" x14ac:dyDescent="0.25">
      <c r="A1430" s="193" t="s">
        <v>131</v>
      </c>
      <c r="B1430" s="194"/>
      <c r="C1430" s="133" t="s">
        <v>369</v>
      </c>
      <c r="D1430" s="133" t="s">
        <v>86</v>
      </c>
      <c r="E1430" s="150" t="s">
        <v>391</v>
      </c>
      <c r="F1430" s="150" t="s">
        <v>127</v>
      </c>
      <c r="G1430" s="149">
        <v>37652300</v>
      </c>
      <c r="H1430" s="135">
        <v>0</v>
      </c>
    </row>
    <row r="1431" spans="1:8" ht="15" customHeight="1" x14ac:dyDescent="0.25">
      <c r="A1431" s="193" t="s">
        <v>399</v>
      </c>
      <c r="B1431" s="194"/>
      <c r="C1431" s="133" t="s">
        <v>369</v>
      </c>
      <c r="D1431" s="133" t="s">
        <v>90</v>
      </c>
      <c r="E1431" s="134"/>
      <c r="F1431" s="134"/>
      <c r="G1431" s="149">
        <v>24968000</v>
      </c>
      <c r="H1431" s="135">
        <v>0</v>
      </c>
    </row>
    <row r="1432" spans="1:8" ht="34.5" customHeight="1" x14ac:dyDescent="0.25">
      <c r="A1432" s="193" t="s">
        <v>239</v>
      </c>
      <c r="B1432" s="194"/>
      <c r="C1432" s="133" t="s">
        <v>369</v>
      </c>
      <c r="D1432" s="133" t="s">
        <v>90</v>
      </c>
      <c r="E1432" s="133" t="s">
        <v>238</v>
      </c>
      <c r="F1432" s="133"/>
      <c r="G1432" s="149">
        <v>24968000</v>
      </c>
      <c r="H1432" s="135">
        <v>0</v>
      </c>
    </row>
    <row r="1433" spans="1:8" ht="34.5" customHeight="1" x14ac:dyDescent="0.25">
      <c r="A1433" s="193" t="s">
        <v>397</v>
      </c>
      <c r="B1433" s="194"/>
      <c r="C1433" s="133" t="s">
        <v>369</v>
      </c>
      <c r="D1433" s="133" t="s">
        <v>90</v>
      </c>
      <c r="E1433" s="150" t="s">
        <v>396</v>
      </c>
      <c r="F1433" s="150"/>
      <c r="G1433" s="149">
        <v>24968000</v>
      </c>
      <c r="H1433" s="135">
        <v>0</v>
      </c>
    </row>
    <row r="1434" spans="1:8" ht="34.5" customHeight="1" x14ac:dyDescent="0.25">
      <c r="A1434" s="193" t="s">
        <v>395</v>
      </c>
      <c r="B1434" s="194"/>
      <c r="C1434" s="133" t="s">
        <v>369</v>
      </c>
      <c r="D1434" s="133" t="s">
        <v>90</v>
      </c>
      <c r="E1434" s="150" t="s">
        <v>394</v>
      </c>
      <c r="F1434" s="151"/>
      <c r="G1434" s="149">
        <v>24968000</v>
      </c>
      <c r="H1434" s="135">
        <v>0</v>
      </c>
    </row>
    <row r="1435" spans="1:8" ht="102" customHeight="1" x14ac:dyDescent="0.25">
      <c r="A1435" s="193" t="s">
        <v>386</v>
      </c>
      <c r="B1435" s="194"/>
      <c r="C1435" s="133" t="s">
        <v>369</v>
      </c>
      <c r="D1435" s="133" t="s">
        <v>90</v>
      </c>
      <c r="E1435" s="150" t="s">
        <v>393</v>
      </c>
      <c r="F1435" s="151"/>
      <c r="G1435" s="149">
        <v>24968000</v>
      </c>
      <c r="H1435" s="135">
        <v>0</v>
      </c>
    </row>
    <row r="1436" spans="1:8" ht="23.25" customHeight="1" x14ac:dyDescent="0.25">
      <c r="A1436" s="193" t="s">
        <v>142</v>
      </c>
      <c r="B1436" s="194"/>
      <c r="C1436" s="133" t="s">
        <v>369</v>
      </c>
      <c r="D1436" s="133" t="s">
        <v>90</v>
      </c>
      <c r="E1436" s="150" t="s">
        <v>393</v>
      </c>
      <c r="F1436" s="150" t="s">
        <v>141</v>
      </c>
      <c r="G1436" s="149">
        <v>24968000</v>
      </c>
      <c r="H1436" s="135">
        <v>0</v>
      </c>
    </row>
    <row r="1437" spans="1:8" ht="23.25" customHeight="1" x14ac:dyDescent="0.25">
      <c r="A1437" s="193" t="s">
        <v>140</v>
      </c>
      <c r="B1437" s="194"/>
      <c r="C1437" s="133" t="s">
        <v>369</v>
      </c>
      <c r="D1437" s="133" t="s">
        <v>90</v>
      </c>
      <c r="E1437" s="150" t="s">
        <v>393</v>
      </c>
      <c r="F1437" s="150" t="s">
        <v>139</v>
      </c>
      <c r="G1437" s="149">
        <v>24968000</v>
      </c>
      <c r="H1437" s="135">
        <v>0</v>
      </c>
    </row>
    <row r="1438" spans="1:8" ht="15" customHeight="1" x14ac:dyDescent="0.25">
      <c r="A1438" s="193" t="s">
        <v>398</v>
      </c>
      <c r="B1438" s="194"/>
      <c r="C1438" s="133" t="s">
        <v>369</v>
      </c>
      <c r="D1438" s="133" t="s">
        <v>95</v>
      </c>
      <c r="E1438" s="134"/>
      <c r="F1438" s="134"/>
      <c r="G1438" s="149">
        <v>71202435.239999995</v>
      </c>
      <c r="H1438" s="135">
        <v>0</v>
      </c>
    </row>
    <row r="1439" spans="1:8" ht="34.5" customHeight="1" x14ac:dyDescent="0.25">
      <c r="A1439" s="193" t="s">
        <v>239</v>
      </c>
      <c r="B1439" s="194"/>
      <c r="C1439" s="133" t="s">
        <v>369</v>
      </c>
      <c r="D1439" s="133" t="s">
        <v>95</v>
      </c>
      <c r="E1439" s="133" t="s">
        <v>238</v>
      </c>
      <c r="F1439" s="133"/>
      <c r="G1439" s="149">
        <v>49407747.149999999</v>
      </c>
      <c r="H1439" s="135">
        <v>0</v>
      </c>
    </row>
    <row r="1440" spans="1:8" ht="34.5" customHeight="1" x14ac:dyDescent="0.25">
      <c r="A1440" s="193" t="s">
        <v>397</v>
      </c>
      <c r="B1440" s="194"/>
      <c r="C1440" s="133" t="s">
        <v>369</v>
      </c>
      <c r="D1440" s="133" t="s">
        <v>95</v>
      </c>
      <c r="E1440" s="150" t="s">
        <v>396</v>
      </c>
      <c r="F1440" s="150"/>
      <c r="G1440" s="149">
        <v>49017747.149999999</v>
      </c>
      <c r="H1440" s="135">
        <v>0</v>
      </c>
    </row>
    <row r="1441" spans="1:8" ht="34.5" customHeight="1" x14ac:dyDescent="0.25">
      <c r="A1441" s="193" t="s">
        <v>395</v>
      </c>
      <c r="B1441" s="194"/>
      <c r="C1441" s="133" t="s">
        <v>369</v>
      </c>
      <c r="D1441" s="133" t="s">
        <v>95</v>
      </c>
      <c r="E1441" s="150" t="s">
        <v>394</v>
      </c>
      <c r="F1441" s="151"/>
      <c r="G1441" s="149">
        <v>44301697.149999999</v>
      </c>
      <c r="H1441" s="135">
        <v>0</v>
      </c>
    </row>
    <row r="1442" spans="1:8" ht="102" customHeight="1" x14ac:dyDescent="0.25">
      <c r="A1442" s="193" t="s">
        <v>386</v>
      </c>
      <c r="B1442" s="194"/>
      <c r="C1442" s="133" t="s">
        <v>369</v>
      </c>
      <c r="D1442" s="133" t="s">
        <v>95</v>
      </c>
      <c r="E1442" s="150" t="s">
        <v>393</v>
      </c>
      <c r="F1442" s="151"/>
      <c r="G1442" s="149">
        <v>1947580</v>
      </c>
      <c r="H1442" s="135">
        <v>0</v>
      </c>
    </row>
    <row r="1443" spans="1:8" ht="23.25" customHeight="1" x14ac:dyDescent="0.25">
      <c r="A1443" s="193" t="s">
        <v>142</v>
      </c>
      <c r="B1443" s="194"/>
      <c r="C1443" s="133" t="s">
        <v>369</v>
      </c>
      <c r="D1443" s="133" t="s">
        <v>95</v>
      </c>
      <c r="E1443" s="150" t="s">
        <v>393</v>
      </c>
      <c r="F1443" s="150" t="s">
        <v>141</v>
      </c>
      <c r="G1443" s="149">
        <v>1947580</v>
      </c>
      <c r="H1443" s="135">
        <v>0</v>
      </c>
    </row>
    <row r="1444" spans="1:8" ht="23.25" customHeight="1" x14ac:dyDescent="0.25">
      <c r="A1444" s="193" t="s">
        <v>140</v>
      </c>
      <c r="B1444" s="194"/>
      <c r="C1444" s="133" t="s">
        <v>369</v>
      </c>
      <c r="D1444" s="133" t="s">
        <v>95</v>
      </c>
      <c r="E1444" s="150" t="s">
        <v>393</v>
      </c>
      <c r="F1444" s="150" t="s">
        <v>139</v>
      </c>
      <c r="G1444" s="149">
        <v>1947580</v>
      </c>
      <c r="H1444" s="135">
        <v>0</v>
      </c>
    </row>
    <row r="1445" spans="1:8" ht="57" customHeight="1" x14ac:dyDescent="0.25">
      <c r="A1445" s="193" t="s">
        <v>392</v>
      </c>
      <c r="B1445" s="194"/>
      <c r="C1445" s="133" t="s">
        <v>369</v>
      </c>
      <c r="D1445" s="133" t="s">
        <v>95</v>
      </c>
      <c r="E1445" s="150" t="s">
        <v>391</v>
      </c>
      <c r="F1445" s="151"/>
      <c r="G1445" s="149">
        <v>5953600</v>
      </c>
      <c r="H1445" s="135">
        <v>0</v>
      </c>
    </row>
    <row r="1446" spans="1:8" ht="23.25" customHeight="1" x14ac:dyDescent="0.25">
      <c r="A1446" s="193" t="s">
        <v>132</v>
      </c>
      <c r="B1446" s="194"/>
      <c r="C1446" s="133" t="s">
        <v>369</v>
      </c>
      <c r="D1446" s="133" t="s">
        <v>95</v>
      </c>
      <c r="E1446" s="150" t="s">
        <v>391</v>
      </c>
      <c r="F1446" s="150" t="s">
        <v>109</v>
      </c>
      <c r="G1446" s="149">
        <v>5953600</v>
      </c>
      <c r="H1446" s="135">
        <v>0</v>
      </c>
    </row>
    <row r="1447" spans="1:8" ht="15" customHeight="1" x14ac:dyDescent="0.25">
      <c r="A1447" s="193" t="s">
        <v>131</v>
      </c>
      <c r="B1447" s="194"/>
      <c r="C1447" s="133" t="s">
        <v>369</v>
      </c>
      <c r="D1447" s="133" t="s">
        <v>95</v>
      </c>
      <c r="E1447" s="150" t="s">
        <v>391</v>
      </c>
      <c r="F1447" s="150" t="s">
        <v>127</v>
      </c>
      <c r="G1447" s="149">
        <v>5953600</v>
      </c>
      <c r="H1447" s="135">
        <v>0</v>
      </c>
    </row>
    <row r="1448" spans="1:8" ht="34.5" customHeight="1" x14ac:dyDescent="0.25">
      <c r="A1448" s="193" t="s">
        <v>1477</v>
      </c>
      <c r="B1448" s="194"/>
      <c r="C1448" s="133" t="s">
        <v>369</v>
      </c>
      <c r="D1448" s="133" t="s">
        <v>95</v>
      </c>
      <c r="E1448" s="150" t="s">
        <v>1478</v>
      </c>
      <c r="F1448" s="151"/>
      <c r="G1448" s="149">
        <v>9151146.5</v>
      </c>
      <c r="H1448" s="135">
        <v>0</v>
      </c>
    </row>
    <row r="1449" spans="1:8" ht="23.25" customHeight="1" x14ac:dyDescent="0.25">
      <c r="A1449" s="193" t="s">
        <v>132</v>
      </c>
      <c r="B1449" s="194"/>
      <c r="C1449" s="133" t="s">
        <v>369</v>
      </c>
      <c r="D1449" s="133" t="s">
        <v>95</v>
      </c>
      <c r="E1449" s="150" t="s">
        <v>1478</v>
      </c>
      <c r="F1449" s="150" t="s">
        <v>109</v>
      </c>
      <c r="G1449" s="149">
        <v>9151146.5</v>
      </c>
      <c r="H1449" s="135">
        <v>0</v>
      </c>
    </row>
    <row r="1450" spans="1:8" ht="15" customHeight="1" x14ac:dyDescent="0.25">
      <c r="A1450" s="193" t="s">
        <v>131</v>
      </c>
      <c r="B1450" s="194"/>
      <c r="C1450" s="133" t="s">
        <v>369</v>
      </c>
      <c r="D1450" s="133" t="s">
        <v>95</v>
      </c>
      <c r="E1450" s="150" t="s">
        <v>1478</v>
      </c>
      <c r="F1450" s="150" t="s">
        <v>127</v>
      </c>
      <c r="G1450" s="149">
        <v>9151146.5</v>
      </c>
      <c r="H1450" s="135">
        <v>0</v>
      </c>
    </row>
    <row r="1451" spans="1:8" ht="34.5" customHeight="1" x14ac:dyDescent="0.25">
      <c r="A1451" s="193" t="s">
        <v>390</v>
      </c>
      <c r="B1451" s="194"/>
      <c r="C1451" s="133" t="s">
        <v>369</v>
      </c>
      <c r="D1451" s="133" t="s">
        <v>95</v>
      </c>
      <c r="E1451" s="150" t="s">
        <v>389</v>
      </c>
      <c r="F1451" s="151"/>
      <c r="G1451" s="149">
        <v>27249370.649999999</v>
      </c>
      <c r="H1451" s="135">
        <v>0</v>
      </c>
    </row>
    <row r="1452" spans="1:8" ht="23.25" customHeight="1" x14ac:dyDescent="0.25">
      <c r="A1452" s="193" t="s">
        <v>132</v>
      </c>
      <c r="B1452" s="194"/>
      <c r="C1452" s="133" t="s">
        <v>369</v>
      </c>
      <c r="D1452" s="133" t="s">
        <v>95</v>
      </c>
      <c r="E1452" s="150" t="s">
        <v>389</v>
      </c>
      <c r="F1452" s="150" t="s">
        <v>109</v>
      </c>
      <c r="G1452" s="149">
        <v>27249370.649999999</v>
      </c>
      <c r="H1452" s="135">
        <v>0</v>
      </c>
    </row>
    <row r="1453" spans="1:8" ht="15" customHeight="1" x14ac:dyDescent="0.25">
      <c r="A1453" s="193" t="s">
        <v>131</v>
      </c>
      <c r="B1453" s="194"/>
      <c r="C1453" s="133" t="s">
        <v>369</v>
      </c>
      <c r="D1453" s="133" t="s">
        <v>95</v>
      </c>
      <c r="E1453" s="150" t="s">
        <v>389</v>
      </c>
      <c r="F1453" s="150" t="s">
        <v>127</v>
      </c>
      <c r="G1453" s="149">
        <v>27249370.649999999</v>
      </c>
      <c r="H1453" s="135">
        <v>0</v>
      </c>
    </row>
    <row r="1454" spans="1:8" ht="68.25" customHeight="1" x14ac:dyDescent="0.25">
      <c r="A1454" s="193" t="s">
        <v>388</v>
      </c>
      <c r="B1454" s="194"/>
      <c r="C1454" s="133" t="s">
        <v>369</v>
      </c>
      <c r="D1454" s="133" t="s">
        <v>95</v>
      </c>
      <c r="E1454" s="150" t="s">
        <v>387</v>
      </c>
      <c r="F1454" s="151"/>
      <c r="G1454" s="149">
        <v>918000</v>
      </c>
      <c r="H1454" s="135">
        <v>0</v>
      </c>
    </row>
    <row r="1455" spans="1:8" ht="102" customHeight="1" x14ac:dyDescent="0.25">
      <c r="A1455" s="193" t="s">
        <v>386</v>
      </c>
      <c r="B1455" s="194"/>
      <c r="C1455" s="133" t="s">
        <v>369</v>
      </c>
      <c r="D1455" s="133" t="s">
        <v>95</v>
      </c>
      <c r="E1455" s="150" t="s">
        <v>385</v>
      </c>
      <c r="F1455" s="151"/>
      <c r="G1455" s="149">
        <v>678000</v>
      </c>
      <c r="H1455" s="135">
        <v>0</v>
      </c>
    </row>
    <row r="1456" spans="1:8" ht="23.25" customHeight="1" x14ac:dyDescent="0.25">
      <c r="A1456" s="193" t="s">
        <v>142</v>
      </c>
      <c r="B1456" s="194"/>
      <c r="C1456" s="133" t="s">
        <v>369</v>
      </c>
      <c r="D1456" s="133" t="s">
        <v>95</v>
      </c>
      <c r="E1456" s="150" t="s">
        <v>385</v>
      </c>
      <c r="F1456" s="150" t="s">
        <v>141</v>
      </c>
      <c r="G1456" s="149">
        <v>678000</v>
      </c>
      <c r="H1456" s="135">
        <v>0</v>
      </c>
    </row>
    <row r="1457" spans="1:8" ht="23.25" customHeight="1" x14ac:dyDescent="0.25">
      <c r="A1457" s="193" t="s">
        <v>140</v>
      </c>
      <c r="B1457" s="194"/>
      <c r="C1457" s="133" t="s">
        <v>369</v>
      </c>
      <c r="D1457" s="133" t="s">
        <v>95</v>
      </c>
      <c r="E1457" s="150" t="s">
        <v>385</v>
      </c>
      <c r="F1457" s="150" t="s">
        <v>139</v>
      </c>
      <c r="G1457" s="149">
        <v>678000</v>
      </c>
      <c r="H1457" s="135">
        <v>0</v>
      </c>
    </row>
    <row r="1458" spans="1:8" ht="57" customHeight="1" x14ac:dyDescent="0.25">
      <c r="A1458" s="193" t="s">
        <v>1479</v>
      </c>
      <c r="B1458" s="194"/>
      <c r="C1458" s="133" t="s">
        <v>369</v>
      </c>
      <c r="D1458" s="133" t="s">
        <v>95</v>
      </c>
      <c r="E1458" s="150" t="s">
        <v>1480</v>
      </c>
      <c r="F1458" s="151"/>
      <c r="G1458" s="149">
        <v>72000</v>
      </c>
      <c r="H1458" s="135">
        <v>0</v>
      </c>
    </row>
    <row r="1459" spans="1:8" ht="23.25" customHeight="1" x14ac:dyDescent="0.25">
      <c r="A1459" s="193" t="s">
        <v>132</v>
      </c>
      <c r="B1459" s="194"/>
      <c r="C1459" s="133" t="s">
        <v>369</v>
      </c>
      <c r="D1459" s="133" t="s">
        <v>95</v>
      </c>
      <c r="E1459" s="150" t="s">
        <v>1480</v>
      </c>
      <c r="F1459" s="150" t="s">
        <v>109</v>
      </c>
      <c r="G1459" s="149">
        <v>72000</v>
      </c>
      <c r="H1459" s="135">
        <v>0</v>
      </c>
    </row>
    <row r="1460" spans="1:8" ht="15" customHeight="1" x14ac:dyDescent="0.25">
      <c r="A1460" s="193" t="s">
        <v>131</v>
      </c>
      <c r="B1460" s="194"/>
      <c r="C1460" s="133" t="s">
        <v>369</v>
      </c>
      <c r="D1460" s="133" t="s">
        <v>95</v>
      </c>
      <c r="E1460" s="150" t="s">
        <v>1480</v>
      </c>
      <c r="F1460" s="150" t="s">
        <v>127</v>
      </c>
      <c r="G1460" s="149">
        <v>72000</v>
      </c>
      <c r="H1460" s="135">
        <v>0</v>
      </c>
    </row>
    <row r="1461" spans="1:8" ht="102" customHeight="1" x14ac:dyDescent="0.25">
      <c r="A1461" s="193" t="s">
        <v>384</v>
      </c>
      <c r="B1461" s="194"/>
      <c r="C1461" s="133" t="s">
        <v>369</v>
      </c>
      <c r="D1461" s="133" t="s">
        <v>95</v>
      </c>
      <c r="E1461" s="150" t="s">
        <v>383</v>
      </c>
      <c r="F1461" s="151"/>
      <c r="G1461" s="149">
        <v>168000</v>
      </c>
      <c r="H1461" s="135">
        <v>0</v>
      </c>
    </row>
    <row r="1462" spans="1:8" ht="23.25" customHeight="1" x14ac:dyDescent="0.25">
      <c r="A1462" s="193" t="s">
        <v>132</v>
      </c>
      <c r="B1462" s="194"/>
      <c r="C1462" s="133" t="s">
        <v>369</v>
      </c>
      <c r="D1462" s="133" t="s">
        <v>95</v>
      </c>
      <c r="E1462" s="150" t="s">
        <v>383</v>
      </c>
      <c r="F1462" s="150" t="s">
        <v>109</v>
      </c>
      <c r="G1462" s="149">
        <v>168000</v>
      </c>
      <c r="H1462" s="135">
        <v>0</v>
      </c>
    </row>
    <row r="1463" spans="1:8" ht="15" customHeight="1" x14ac:dyDescent="0.25">
      <c r="A1463" s="193" t="s">
        <v>131</v>
      </c>
      <c r="B1463" s="194"/>
      <c r="C1463" s="133" t="s">
        <v>369</v>
      </c>
      <c r="D1463" s="133" t="s">
        <v>95</v>
      </c>
      <c r="E1463" s="150" t="s">
        <v>383</v>
      </c>
      <c r="F1463" s="150" t="s">
        <v>127</v>
      </c>
      <c r="G1463" s="149">
        <v>168000</v>
      </c>
      <c r="H1463" s="135">
        <v>0</v>
      </c>
    </row>
    <row r="1464" spans="1:8" ht="23.25" customHeight="1" x14ac:dyDescent="0.25">
      <c r="A1464" s="193" t="s">
        <v>382</v>
      </c>
      <c r="B1464" s="194"/>
      <c r="C1464" s="133" t="s">
        <v>369</v>
      </c>
      <c r="D1464" s="133" t="s">
        <v>95</v>
      </c>
      <c r="E1464" s="150" t="s">
        <v>381</v>
      </c>
      <c r="F1464" s="151"/>
      <c r="G1464" s="149">
        <v>3798050</v>
      </c>
      <c r="H1464" s="135">
        <v>0</v>
      </c>
    </row>
    <row r="1465" spans="1:8" ht="57" customHeight="1" x14ac:dyDescent="0.25">
      <c r="A1465" s="193" t="s">
        <v>380</v>
      </c>
      <c r="B1465" s="194"/>
      <c r="C1465" s="133" t="s">
        <v>369</v>
      </c>
      <c r="D1465" s="133" t="s">
        <v>95</v>
      </c>
      <c r="E1465" s="150" t="s">
        <v>379</v>
      </c>
      <c r="F1465" s="151"/>
      <c r="G1465" s="149">
        <v>108000</v>
      </c>
      <c r="H1465" s="135">
        <v>0</v>
      </c>
    </row>
    <row r="1466" spans="1:8" ht="23.25" customHeight="1" x14ac:dyDescent="0.25">
      <c r="A1466" s="193" t="s">
        <v>142</v>
      </c>
      <c r="B1466" s="194"/>
      <c r="C1466" s="133" t="s">
        <v>369</v>
      </c>
      <c r="D1466" s="133" t="s">
        <v>95</v>
      </c>
      <c r="E1466" s="150" t="s">
        <v>379</v>
      </c>
      <c r="F1466" s="150" t="s">
        <v>141</v>
      </c>
      <c r="G1466" s="149">
        <v>108000</v>
      </c>
      <c r="H1466" s="135">
        <v>0</v>
      </c>
    </row>
    <row r="1467" spans="1:8" ht="23.25" customHeight="1" x14ac:dyDescent="0.25">
      <c r="A1467" s="193" t="s">
        <v>140</v>
      </c>
      <c r="B1467" s="194"/>
      <c r="C1467" s="133" t="s">
        <v>369</v>
      </c>
      <c r="D1467" s="133" t="s">
        <v>95</v>
      </c>
      <c r="E1467" s="150" t="s">
        <v>379</v>
      </c>
      <c r="F1467" s="150" t="s">
        <v>139</v>
      </c>
      <c r="G1467" s="149">
        <v>108000</v>
      </c>
      <c r="H1467" s="135">
        <v>0</v>
      </c>
    </row>
    <row r="1468" spans="1:8" ht="57" customHeight="1" x14ac:dyDescent="0.25">
      <c r="A1468" s="193" t="s">
        <v>378</v>
      </c>
      <c r="B1468" s="194"/>
      <c r="C1468" s="133" t="s">
        <v>369</v>
      </c>
      <c r="D1468" s="133" t="s">
        <v>95</v>
      </c>
      <c r="E1468" s="150" t="s">
        <v>377</v>
      </c>
      <c r="F1468" s="151"/>
      <c r="G1468" s="149">
        <v>980050</v>
      </c>
      <c r="H1468" s="135">
        <v>0</v>
      </c>
    </row>
    <row r="1469" spans="1:8" ht="23.25" customHeight="1" x14ac:dyDescent="0.25">
      <c r="A1469" s="193" t="s">
        <v>132</v>
      </c>
      <c r="B1469" s="194"/>
      <c r="C1469" s="133" t="s">
        <v>369</v>
      </c>
      <c r="D1469" s="133" t="s">
        <v>95</v>
      </c>
      <c r="E1469" s="150" t="s">
        <v>377</v>
      </c>
      <c r="F1469" s="150" t="s">
        <v>109</v>
      </c>
      <c r="G1469" s="149">
        <v>980050</v>
      </c>
      <c r="H1469" s="135">
        <v>0</v>
      </c>
    </row>
    <row r="1470" spans="1:8" ht="15" customHeight="1" x14ac:dyDescent="0.25">
      <c r="A1470" s="193" t="s">
        <v>166</v>
      </c>
      <c r="B1470" s="194"/>
      <c r="C1470" s="133" t="s">
        <v>369</v>
      </c>
      <c r="D1470" s="133" t="s">
        <v>95</v>
      </c>
      <c r="E1470" s="150" t="s">
        <v>377</v>
      </c>
      <c r="F1470" s="150" t="s">
        <v>112</v>
      </c>
      <c r="G1470" s="149">
        <v>980050</v>
      </c>
      <c r="H1470" s="135">
        <v>0</v>
      </c>
    </row>
    <row r="1471" spans="1:8" ht="57" customHeight="1" x14ac:dyDescent="0.25">
      <c r="A1471" s="193" t="s">
        <v>376</v>
      </c>
      <c r="B1471" s="194"/>
      <c r="C1471" s="133" t="s">
        <v>369</v>
      </c>
      <c r="D1471" s="133" t="s">
        <v>95</v>
      </c>
      <c r="E1471" s="150" t="s">
        <v>375</v>
      </c>
      <c r="F1471" s="151"/>
      <c r="G1471" s="149">
        <v>2520000</v>
      </c>
      <c r="H1471" s="135">
        <v>0</v>
      </c>
    </row>
    <row r="1472" spans="1:8" ht="23.25" customHeight="1" x14ac:dyDescent="0.25">
      <c r="A1472" s="193" t="s">
        <v>132</v>
      </c>
      <c r="B1472" s="194"/>
      <c r="C1472" s="133" t="s">
        <v>369</v>
      </c>
      <c r="D1472" s="133" t="s">
        <v>95</v>
      </c>
      <c r="E1472" s="150" t="s">
        <v>375</v>
      </c>
      <c r="F1472" s="150" t="s">
        <v>109</v>
      </c>
      <c r="G1472" s="149">
        <v>2520000</v>
      </c>
      <c r="H1472" s="135">
        <v>0</v>
      </c>
    </row>
    <row r="1473" spans="1:8" ht="15" customHeight="1" x14ac:dyDescent="0.25">
      <c r="A1473" s="193" t="s">
        <v>131</v>
      </c>
      <c r="B1473" s="194"/>
      <c r="C1473" s="133" t="s">
        <v>369</v>
      </c>
      <c r="D1473" s="133" t="s">
        <v>95</v>
      </c>
      <c r="E1473" s="150" t="s">
        <v>375</v>
      </c>
      <c r="F1473" s="150" t="s">
        <v>127</v>
      </c>
      <c r="G1473" s="149">
        <v>2520000</v>
      </c>
      <c r="H1473" s="135">
        <v>0</v>
      </c>
    </row>
    <row r="1474" spans="1:8" ht="57" customHeight="1" x14ac:dyDescent="0.25">
      <c r="A1474" s="193" t="s">
        <v>374</v>
      </c>
      <c r="B1474" s="194"/>
      <c r="C1474" s="133" t="s">
        <v>369</v>
      </c>
      <c r="D1474" s="133" t="s">
        <v>95</v>
      </c>
      <c r="E1474" s="150" t="s">
        <v>373</v>
      </c>
      <c r="F1474" s="151"/>
      <c r="G1474" s="149">
        <v>190000</v>
      </c>
      <c r="H1474" s="135">
        <v>0</v>
      </c>
    </row>
    <row r="1475" spans="1:8" ht="23.25" customHeight="1" x14ac:dyDescent="0.25">
      <c r="A1475" s="193" t="s">
        <v>142</v>
      </c>
      <c r="B1475" s="194"/>
      <c r="C1475" s="133" t="s">
        <v>369</v>
      </c>
      <c r="D1475" s="133" t="s">
        <v>95</v>
      </c>
      <c r="E1475" s="150" t="s">
        <v>373</v>
      </c>
      <c r="F1475" s="150" t="s">
        <v>141</v>
      </c>
      <c r="G1475" s="149">
        <v>190000</v>
      </c>
      <c r="H1475" s="135">
        <v>0</v>
      </c>
    </row>
    <row r="1476" spans="1:8" ht="23.25" customHeight="1" x14ac:dyDescent="0.25">
      <c r="A1476" s="193" t="s">
        <v>140</v>
      </c>
      <c r="B1476" s="194"/>
      <c r="C1476" s="133" t="s">
        <v>369</v>
      </c>
      <c r="D1476" s="133" t="s">
        <v>95</v>
      </c>
      <c r="E1476" s="150" t="s">
        <v>373</v>
      </c>
      <c r="F1476" s="150" t="s">
        <v>139</v>
      </c>
      <c r="G1476" s="149">
        <v>190000</v>
      </c>
      <c r="H1476" s="135">
        <v>0</v>
      </c>
    </row>
    <row r="1477" spans="1:8" ht="23.25" customHeight="1" x14ac:dyDescent="0.25">
      <c r="A1477" s="193" t="s">
        <v>1187</v>
      </c>
      <c r="B1477" s="194"/>
      <c r="C1477" s="133" t="s">
        <v>369</v>
      </c>
      <c r="D1477" s="133" t="s">
        <v>95</v>
      </c>
      <c r="E1477" s="150" t="s">
        <v>1188</v>
      </c>
      <c r="F1477" s="150"/>
      <c r="G1477" s="149">
        <v>390000</v>
      </c>
      <c r="H1477" s="135">
        <v>0</v>
      </c>
    </row>
    <row r="1478" spans="1:8" ht="34.5" customHeight="1" x14ac:dyDescent="0.25">
      <c r="A1478" s="193" t="s">
        <v>1189</v>
      </c>
      <c r="B1478" s="194"/>
      <c r="C1478" s="133" t="s">
        <v>369</v>
      </c>
      <c r="D1478" s="133" t="s">
        <v>95</v>
      </c>
      <c r="E1478" s="150" t="s">
        <v>1190</v>
      </c>
      <c r="F1478" s="151"/>
      <c r="G1478" s="149">
        <v>390000</v>
      </c>
      <c r="H1478" s="135">
        <v>0</v>
      </c>
    </row>
    <row r="1479" spans="1:8" ht="34.5" customHeight="1" x14ac:dyDescent="0.25">
      <c r="A1479" s="193" t="s">
        <v>1425</v>
      </c>
      <c r="B1479" s="194"/>
      <c r="C1479" s="133" t="s">
        <v>369</v>
      </c>
      <c r="D1479" s="133" t="s">
        <v>95</v>
      </c>
      <c r="E1479" s="150" t="s">
        <v>1426</v>
      </c>
      <c r="F1479" s="151"/>
      <c r="G1479" s="149">
        <v>390000</v>
      </c>
      <c r="H1479" s="135">
        <v>0</v>
      </c>
    </row>
    <row r="1480" spans="1:8" ht="23.25" customHeight="1" x14ac:dyDescent="0.25">
      <c r="A1480" s="193" t="s">
        <v>142</v>
      </c>
      <c r="B1480" s="194"/>
      <c r="C1480" s="133" t="s">
        <v>369</v>
      </c>
      <c r="D1480" s="133" t="s">
        <v>95</v>
      </c>
      <c r="E1480" s="150" t="s">
        <v>1426</v>
      </c>
      <c r="F1480" s="150" t="s">
        <v>141</v>
      </c>
      <c r="G1480" s="149">
        <v>390000</v>
      </c>
      <c r="H1480" s="135">
        <v>0</v>
      </c>
    </row>
    <row r="1481" spans="1:8" ht="23.25" customHeight="1" x14ac:dyDescent="0.25">
      <c r="A1481" s="193" t="s">
        <v>140</v>
      </c>
      <c r="B1481" s="194"/>
      <c r="C1481" s="133" t="s">
        <v>369</v>
      </c>
      <c r="D1481" s="133" t="s">
        <v>95</v>
      </c>
      <c r="E1481" s="150" t="s">
        <v>1426</v>
      </c>
      <c r="F1481" s="150" t="s">
        <v>139</v>
      </c>
      <c r="G1481" s="149">
        <v>390000</v>
      </c>
      <c r="H1481" s="135">
        <v>0</v>
      </c>
    </row>
    <row r="1482" spans="1:8" ht="23.25" customHeight="1" x14ac:dyDescent="0.25">
      <c r="A1482" s="193" t="s">
        <v>266</v>
      </c>
      <c r="B1482" s="194"/>
      <c r="C1482" s="133" t="s">
        <v>369</v>
      </c>
      <c r="D1482" s="133" t="s">
        <v>95</v>
      </c>
      <c r="E1482" s="133" t="s">
        <v>265</v>
      </c>
      <c r="F1482" s="133"/>
      <c r="G1482" s="149">
        <v>21794688.09</v>
      </c>
      <c r="H1482" s="135">
        <v>0</v>
      </c>
    </row>
    <row r="1483" spans="1:8" ht="34.5" customHeight="1" x14ac:dyDescent="0.25">
      <c r="A1483" s="193" t="s">
        <v>264</v>
      </c>
      <c r="B1483" s="194"/>
      <c r="C1483" s="133" t="s">
        <v>369</v>
      </c>
      <c r="D1483" s="133" t="s">
        <v>95</v>
      </c>
      <c r="E1483" s="150" t="s">
        <v>263</v>
      </c>
      <c r="F1483" s="150"/>
      <c r="G1483" s="149">
        <v>21794688.09</v>
      </c>
      <c r="H1483" s="135">
        <v>0</v>
      </c>
    </row>
    <row r="1484" spans="1:8" ht="15" customHeight="1" x14ac:dyDescent="0.25">
      <c r="A1484" s="193" t="s">
        <v>372</v>
      </c>
      <c r="B1484" s="194"/>
      <c r="C1484" s="133" t="s">
        <v>369</v>
      </c>
      <c r="D1484" s="133" t="s">
        <v>95</v>
      </c>
      <c r="E1484" s="150" t="s">
        <v>371</v>
      </c>
      <c r="F1484" s="151"/>
      <c r="G1484" s="149">
        <v>21794688.09</v>
      </c>
      <c r="H1484" s="135">
        <v>0</v>
      </c>
    </row>
    <row r="1485" spans="1:8" ht="23.25" customHeight="1" x14ac:dyDescent="0.25">
      <c r="A1485" s="193" t="s">
        <v>370</v>
      </c>
      <c r="B1485" s="194"/>
      <c r="C1485" s="133" t="s">
        <v>369</v>
      </c>
      <c r="D1485" s="133" t="s">
        <v>95</v>
      </c>
      <c r="E1485" s="150" t="s">
        <v>368</v>
      </c>
      <c r="F1485" s="151"/>
      <c r="G1485" s="149">
        <v>21794688.09</v>
      </c>
      <c r="H1485" s="135">
        <v>0</v>
      </c>
    </row>
    <row r="1486" spans="1:8" ht="23.25" customHeight="1" x14ac:dyDescent="0.25">
      <c r="A1486" s="193" t="s">
        <v>132</v>
      </c>
      <c r="B1486" s="194"/>
      <c r="C1486" s="133" t="s">
        <v>369</v>
      </c>
      <c r="D1486" s="133" t="s">
        <v>95</v>
      </c>
      <c r="E1486" s="150" t="s">
        <v>368</v>
      </c>
      <c r="F1486" s="150" t="s">
        <v>109</v>
      </c>
      <c r="G1486" s="149">
        <v>21794688.09</v>
      </c>
      <c r="H1486" s="135">
        <v>0</v>
      </c>
    </row>
    <row r="1487" spans="1:8" ht="15" customHeight="1" x14ac:dyDescent="0.25">
      <c r="A1487" s="193" t="s">
        <v>131</v>
      </c>
      <c r="B1487" s="194"/>
      <c r="C1487" s="133" t="s">
        <v>369</v>
      </c>
      <c r="D1487" s="133" t="s">
        <v>95</v>
      </c>
      <c r="E1487" s="150" t="s">
        <v>368</v>
      </c>
      <c r="F1487" s="150" t="s">
        <v>127</v>
      </c>
      <c r="G1487" s="149">
        <v>21794688.09</v>
      </c>
      <c r="H1487" s="135">
        <v>0</v>
      </c>
    </row>
    <row r="1488" spans="1:8" ht="23.25" customHeight="1" x14ac:dyDescent="0.25">
      <c r="A1488" s="263" t="s">
        <v>362</v>
      </c>
      <c r="B1488" s="264"/>
      <c r="C1488" s="152" t="s">
        <v>360</v>
      </c>
      <c r="D1488" s="152"/>
      <c r="E1488" s="152"/>
      <c r="F1488" s="152"/>
      <c r="G1488" s="153">
        <v>5625821.9199999999</v>
      </c>
      <c r="H1488" s="138">
        <v>0</v>
      </c>
    </row>
    <row r="1489" spans="1:8" ht="23.25" customHeight="1" x14ac:dyDescent="0.25">
      <c r="A1489" s="193" t="s">
        <v>367</v>
      </c>
      <c r="B1489" s="194"/>
      <c r="C1489" s="133" t="s">
        <v>360</v>
      </c>
      <c r="D1489" s="133" t="s">
        <v>86</v>
      </c>
      <c r="E1489" s="134"/>
      <c r="F1489" s="134"/>
      <c r="G1489" s="149">
        <v>5625821.9199999999</v>
      </c>
      <c r="H1489" s="135">
        <v>0</v>
      </c>
    </row>
    <row r="1490" spans="1:8" ht="23.25" customHeight="1" x14ac:dyDescent="0.25">
      <c r="A1490" s="193" t="s">
        <v>180</v>
      </c>
      <c r="B1490" s="194"/>
      <c r="C1490" s="133" t="s">
        <v>360</v>
      </c>
      <c r="D1490" s="133" t="s">
        <v>86</v>
      </c>
      <c r="E1490" s="133" t="s">
        <v>179</v>
      </c>
      <c r="F1490" s="133"/>
      <c r="G1490" s="149">
        <v>5625821.9199999999</v>
      </c>
      <c r="H1490" s="135">
        <v>0</v>
      </c>
    </row>
    <row r="1491" spans="1:8" ht="15" customHeight="1" x14ac:dyDescent="0.25">
      <c r="A1491" s="193" t="s">
        <v>366</v>
      </c>
      <c r="B1491" s="194"/>
      <c r="C1491" s="133" t="s">
        <v>360</v>
      </c>
      <c r="D1491" s="133" t="s">
        <v>86</v>
      </c>
      <c r="E1491" s="150" t="s">
        <v>365</v>
      </c>
      <c r="F1491" s="150"/>
      <c r="G1491" s="149">
        <v>5625821.9199999999</v>
      </c>
      <c r="H1491" s="135">
        <v>0</v>
      </c>
    </row>
    <row r="1492" spans="1:8" ht="15" customHeight="1" x14ac:dyDescent="0.25">
      <c r="A1492" s="193" t="s">
        <v>364</v>
      </c>
      <c r="B1492" s="194"/>
      <c r="C1492" s="133" t="s">
        <v>360</v>
      </c>
      <c r="D1492" s="133" t="s">
        <v>86</v>
      </c>
      <c r="E1492" s="150" t="s">
        <v>363</v>
      </c>
      <c r="F1492" s="151"/>
      <c r="G1492" s="149">
        <v>5625821.9199999999</v>
      </c>
      <c r="H1492" s="135">
        <v>0</v>
      </c>
    </row>
    <row r="1493" spans="1:8" ht="15" customHeight="1" x14ac:dyDescent="0.25">
      <c r="A1493" s="193" t="s">
        <v>361</v>
      </c>
      <c r="B1493" s="194"/>
      <c r="C1493" s="133" t="s">
        <v>360</v>
      </c>
      <c r="D1493" s="133" t="s">
        <v>86</v>
      </c>
      <c r="E1493" s="150" t="s">
        <v>359</v>
      </c>
      <c r="F1493" s="151"/>
      <c r="G1493" s="149">
        <v>5625821.9199999999</v>
      </c>
      <c r="H1493" s="135">
        <v>0</v>
      </c>
    </row>
    <row r="1494" spans="1:8" ht="15" customHeight="1" x14ac:dyDescent="0.25">
      <c r="A1494" s="193" t="s">
        <v>362</v>
      </c>
      <c r="B1494" s="194"/>
      <c r="C1494" s="133" t="s">
        <v>360</v>
      </c>
      <c r="D1494" s="133" t="s">
        <v>86</v>
      </c>
      <c r="E1494" s="150" t="s">
        <v>359</v>
      </c>
      <c r="F1494" s="150" t="s">
        <v>92</v>
      </c>
      <c r="G1494" s="149">
        <v>5625821.9199999999</v>
      </c>
      <c r="H1494" s="135">
        <v>0</v>
      </c>
    </row>
    <row r="1495" spans="1:8" ht="15" customHeight="1" thickBot="1" x14ac:dyDescent="0.3">
      <c r="A1495" s="193" t="s">
        <v>361</v>
      </c>
      <c r="B1495" s="194"/>
      <c r="C1495" s="133" t="s">
        <v>360</v>
      </c>
      <c r="D1495" s="133" t="s">
        <v>86</v>
      </c>
      <c r="E1495" s="150" t="s">
        <v>359</v>
      </c>
      <c r="F1495" s="150" t="s">
        <v>358</v>
      </c>
      <c r="G1495" s="149">
        <v>5625821.9199999999</v>
      </c>
      <c r="H1495" s="135">
        <v>0</v>
      </c>
    </row>
    <row r="1496" spans="1:8" ht="15" customHeight="1" thickBot="1" x14ac:dyDescent="0.3">
      <c r="A1496" s="260" t="s">
        <v>124</v>
      </c>
      <c r="B1496" s="261"/>
      <c r="C1496" s="261"/>
      <c r="D1496" s="261"/>
      <c r="E1496" s="261"/>
      <c r="F1496" s="262"/>
      <c r="G1496" s="154">
        <v>18443596986.459999</v>
      </c>
      <c r="H1496" s="139">
        <v>5212028860</v>
      </c>
    </row>
    <row r="1497" spans="1:8" x14ac:dyDescent="0.25">
      <c r="A1497" s="155"/>
      <c r="B1497" s="155"/>
      <c r="C1497" s="155"/>
      <c r="D1497" s="155"/>
      <c r="E1497" s="155"/>
      <c r="F1497" s="155"/>
      <c r="G1497" s="155"/>
      <c r="H1497" s="155"/>
    </row>
    <row r="1498" spans="1:8" x14ac:dyDescent="0.25">
      <c r="A1498" s="257" t="s">
        <v>944</v>
      </c>
      <c r="B1498" s="257"/>
      <c r="C1498" s="257"/>
      <c r="D1498" s="114"/>
      <c r="E1498" s="114"/>
      <c r="F1498" s="114"/>
      <c r="G1498" s="74">
        <f>G1347</f>
        <v>93021000</v>
      </c>
      <c r="H1498" s="74">
        <f>H1347</f>
        <v>93021000</v>
      </c>
    </row>
  </sheetData>
  <mergeCells count="1500">
    <mergeCell ref="A6:H6"/>
    <mergeCell ref="A7:B9"/>
    <mergeCell ref="C7:C9"/>
    <mergeCell ref="D7:D9"/>
    <mergeCell ref="E7:E9"/>
    <mergeCell ref="F7:F9"/>
    <mergeCell ref="G7:H7"/>
    <mergeCell ref="G8:H8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70:B670"/>
    <mergeCell ref="A671:B671"/>
    <mergeCell ref="A672:B672"/>
    <mergeCell ref="A673:B673"/>
    <mergeCell ref="A674:B674"/>
    <mergeCell ref="A675:B675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706:B706"/>
    <mergeCell ref="A707:B707"/>
    <mergeCell ref="A708:B708"/>
    <mergeCell ref="A709:B709"/>
    <mergeCell ref="A710:B710"/>
    <mergeCell ref="A711:B711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724:B724"/>
    <mergeCell ref="A725:B725"/>
    <mergeCell ref="A726:B726"/>
    <mergeCell ref="A727:B727"/>
    <mergeCell ref="A728:B728"/>
    <mergeCell ref="A729:B729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42:B742"/>
    <mergeCell ref="A743:B743"/>
    <mergeCell ref="A744:B744"/>
    <mergeCell ref="A745:B745"/>
    <mergeCell ref="A746:B746"/>
    <mergeCell ref="A747:B747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60:B760"/>
    <mergeCell ref="A761:B761"/>
    <mergeCell ref="A762:B762"/>
    <mergeCell ref="A763:B763"/>
    <mergeCell ref="A764:B764"/>
    <mergeCell ref="A765:B765"/>
    <mergeCell ref="A754:B754"/>
    <mergeCell ref="A755:B755"/>
    <mergeCell ref="A756:B756"/>
    <mergeCell ref="A757:B757"/>
    <mergeCell ref="A758:B758"/>
    <mergeCell ref="A759:B759"/>
    <mergeCell ref="A748:B748"/>
    <mergeCell ref="A749:B749"/>
    <mergeCell ref="A750:B750"/>
    <mergeCell ref="A751:B751"/>
    <mergeCell ref="A752:B752"/>
    <mergeCell ref="A753:B753"/>
    <mergeCell ref="A778:B778"/>
    <mergeCell ref="A779:B779"/>
    <mergeCell ref="A780:B780"/>
    <mergeCell ref="A781:B781"/>
    <mergeCell ref="A782:B782"/>
    <mergeCell ref="A783:B783"/>
    <mergeCell ref="A772:B772"/>
    <mergeCell ref="A773:B773"/>
    <mergeCell ref="A774:B774"/>
    <mergeCell ref="A775:B775"/>
    <mergeCell ref="A776:B776"/>
    <mergeCell ref="A777:B777"/>
    <mergeCell ref="A766:B766"/>
    <mergeCell ref="A767:B767"/>
    <mergeCell ref="A768:B768"/>
    <mergeCell ref="A769:B769"/>
    <mergeCell ref="A770:B770"/>
    <mergeCell ref="A771:B771"/>
    <mergeCell ref="A796:B796"/>
    <mergeCell ref="A797:B797"/>
    <mergeCell ref="A798:B798"/>
    <mergeCell ref="A799:B799"/>
    <mergeCell ref="A800:B800"/>
    <mergeCell ref="A801:B801"/>
    <mergeCell ref="A790:B790"/>
    <mergeCell ref="A791:B791"/>
    <mergeCell ref="A792:B792"/>
    <mergeCell ref="A793:B793"/>
    <mergeCell ref="A794:B794"/>
    <mergeCell ref="A795:B795"/>
    <mergeCell ref="A784:B784"/>
    <mergeCell ref="A785:B785"/>
    <mergeCell ref="A786:B786"/>
    <mergeCell ref="A787:B787"/>
    <mergeCell ref="A788:B788"/>
    <mergeCell ref="A789:B789"/>
    <mergeCell ref="A814:B814"/>
    <mergeCell ref="A815:B815"/>
    <mergeCell ref="A816:B816"/>
    <mergeCell ref="A817:B817"/>
    <mergeCell ref="A818:B818"/>
    <mergeCell ref="A819:B819"/>
    <mergeCell ref="A808:B808"/>
    <mergeCell ref="A809:B809"/>
    <mergeCell ref="A810:B810"/>
    <mergeCell ref="A811:B811"/>
    <mergeCell ref="A812:B812"/>
    <mergeCell ref="A813:B813"/>
    <mergeCell ref="A802:B802"/>
    <mergeCell ref="A803:B803"/>
    <mergeCell ref="A804:B804"/>
    <mergeCell ref="A805:B805"/>
    <mergeCell ref="A806:B806"/>
    <mergeCell ref="A807:B807"/>
    <mergeCell ref="A832:B832"/>
    <mergeCell ref="A833:B833"/>
    <mergeCell ref="A834:B834"/>
    <mergeCell ref="A835:B835"/>
    <mergeCell ref="A836:B836"/>
    <mergeCell ref="A837:B837"/>
    <mergeCell ref="A826:B826"/>
    <mergeCell ref="A827:B827"/>
    <mergeCell ref="A828:B828"/>
    <mergeCell ref="A829:B829"/>
    <mergeCell ref="A830:B830"/>
    <mergeCell ref="A831:B831"/>
    <mergeCell ref="A820:B820"/>
    <mergeCell ref="A821:B821"/>
    <mergeCell ref="A822:B822"/>
    <mergeCell ref="A823:B823"/>
    <mergeCell ref="A824:B824"/>
    <mergeCell ref="A825:B825"/>
    <mergeCell ref="A850:B850"/>
    <mergeCell ref="A851:B851"/>
    <mergeCell ref="A852:B852"/>
    <mergeCell ref="A853:B853"/>
    <mergeCell ref="A854:B854"/>
    <mergeCell ref="A855:B855"/>
    <mergeCell ref="A844:B844"/>
    <mergeCell ref="A845:B845"/>
    <mergeCell ref="A846:B846"/>
    <mergeCell ref="A847:B847"/>
    <mergeCell ref="A848:B848"/>
    <mergeCell ref="A849:B849"/>
    <mergeCell ref="A838:B838"/>
    <mergeCell ref="A839:B839"/>
    <mergeCell ref="A840:B840"/>
    <mergeCell ref="A841:B841"/>
    <mergeCell ref="A842:B842"/>
    <mergeCell ref="A843:B843"/>
    <mergeCell ref="A868:B868"/>
    <mergeCell ref="A869:B869"/>
    <mergeCell ref="A870:B870"/>
    <mergeCell ref="A871:B871"/>
    <mergeCell ref="A872:B872"/>
    <mergeCell ref="A873:B873"/>
    <mergeCell ref="A862:B862"/>
    <mergeCell ref="A863:B863"/>
    <mergeCell ref="A864:B864"/>
    <mergeCell ref="A865:B865"/>
    <mergeCell ref="A866:B866"/>
    <mergeCell ref="A867:B867"/>
    <mergeCell ref="A856:B856"/>
    <mergeCell ref="A857:B857"/>
    <mergeCell ref="A858:B858"/>
    <mergeCell ref="A859:B859"/>
    <mergeCell ref="A860:B860"/>
    <mergeCell ref="A861:B861"/>
    <mergeCell ref="A886:B886"/>
    <mergeCell ref="A887:B887"/>
    <mergeCell ref="A888:B888"/>
    <mergeCell ref="A889:B889"/>
    <mergeCell ref="A890:B890"/>
    <mergeCell ref="A891:B891"/>
    <mergeCell ref="A880:B880"/>
    <mergeCell ref="A881:B881"/>
    <mergeCell ref="A882:B882"/>
    <mergeCell ref="A883:B883"/>
    <mergeCell ref="A884:B884"/>
    <mergeCell ref="A885:B885"/>
    <mergeCell ref="A874:B874"/>
    <mergeCell ref="A875:B875"/>
    <mergeCell ref="A876:B876"/>
    <mergeCell ref="A877:B877"/>
    <mergeCell ref="A878:B878"/>
    <mergeCell ref="A879:B879"/>
    <mergeCell ref="A904:B904"/>
    <mergeCell ref="A905:B905"/>
    <mergeCell ref="A906:B906"/>
    <mergeCell ref="A907:B907"/>
    <mergeCell ref="A908:B908"/>
    <mergeCell ref="A909:B909"/>
    <mergeCell ref="A898:B898"/>
    <mergeCell ref="A899:B899"/>
    <mergeCell ref="A900:B900"/>
    <mergeCell ref="A901:B901"/>
    <mergeCell ref="A902:B902"/>
    <mergeCell ref="A903:B903"/>
    <mergeCell ref="A892:B892"/>
    <mergeCell ref="A893:B893"/>
    <mergeCell ref="A894:B894"/>
    <mergeCell ref="A895:B895"/>
    <mergeCell ref="A896:B896"/>
    <mergeCell ref="A897:B897"/>
    <mergeCell ref="A922:B922"/>
    <mergeCell ref="A923:B923"/>
    <mergeCell ref="A924:B924"/>
    <mergeCell ref="A925:B925"/>
    <mergeCell ref="A926:B926"/>
    <mergeCell ref="A927:B927"/>
    <mergeCell ref="A916:B916"/>
    <mergeCell ref="A917:B917"/>
    <mergeCell ref="A918:B918"/>
    <mergeCell ref="A919:B919"/>
    <mergeCell ref="A920:B920"/>
    <mergeCell ref="A921:B921"/>
    <mergeCell ref="A910:B910"/>
    <mergeCell ref="A911:B911"/>
    <mergeCell ref="A912:B912"/>
    <mergeCell ref="A913:B913"/>
    <mergeCell ref="A914:B914"/>
    <mergeCell ref="A915:B915"/>
    <mergeCell ref="A940:B940"/>
    <mergeCell ref="A941:B941"/>
    <mergeCell ref="A942:B942"/>
    <mergeCell ref="A943:B943"/>
    <mergeCell ref="A944:B944"/>
    <mergeCell ref="A945:B945"/>
    <mergeCell ref="A934:B934"/>
    <mergeCell ref="A935:B935"/>
    <mergeCell ref="A936:B936"/>
    <mergeCell ref="A937:B937"/>
    <mergeCell ref="A938:B938"/>
    <mergeCell ref="A939:B939"/>
    <mergeCell ref="A928:B928"/>
    <mergeCell ref="A929:B929"/>
    <mergeCell ref="A930:B930"/>
    <mergeCell ref="A931:B931"/>
    <mergeCell ref="A932:B932"/>
    <mergeCell ref="A933:B933"/>
    <mergeCell ref="A958:B958"/>
    <mergeCell ref="A959:B959"/>
    <mergeCell ref="A960:B960"/>
    <mergeCell ref="A961:B961"/>
    <mergeCell ref="A962:B962"/>
    <mergeCell ref="A963:B963"/>
    <mergeCell ref="A952:B952"/>
    <mergeCell ref="A953:B953"/>
    <mergeCell ref="A954:B954"/>
    <mergeCell ref="A955:B955"/>
    <mergeCell ref="A956:B956"/>
    <mergeCell ref="A957:B957"/>
    <mergeCell ref="A946:B946"/>
    <mergeCell ref="A947:B947"/>
    <mergeCell ref="A948:B948"/>
    <mergeCell ref="A949:B949"/>
    <mergeCell ref="A950:B950"/>
    <mergeCell ref="A951:B951"/>
    <mergeCell ref="A976:B976"/>
    <mergeCell ref="A977:B977"/>
    <mergeCell ref="A978:B978"/>
    <mergeCell ref="A979:B979"/>
    <mergeCell ref="A980:B980"/>
    <mergeCell ref="A981:B981"/>
    <mergeCell ref="A970:B970"/>
    <mergeCell ref="A971:B971"/>
    <mergeCell ref="A972:B972"/>
    <mergeCell ref="A973:B973"/>
    <mergeCell ref="A974:B974"/>
    <mergeCell ref="A975:B975"/>
    <mergeCell ref="A964:B964"/>
    <mergeCell ref="A965:B965"/>
    <mergeCell ref="A966:B966"/>
    <mergeCell ref="A967:B967"/>
    <mergeCell ref="A968:B968"/>
    <mergeCell ref="A969:B969"/>
    <mergeCell ref="A994:B994"/>
    <mergeCell ref="A995:B995"/>
    <mergeCell ref="A996:B996"/>
    <mergeCell ref="A997:B997"/>
    <mergeCell ref="A998:B998"/>
    <mergeCell ref="A999:B999"/>
    <mergeCell ref="A988:B988"/>
    <mergeCell ref="A989:B989"/>
    <mergeCell ref="A990:B990"/>
    <mergeCell ref="A991:B991"/>
    <mergeCell ref="A992:B992"/>
    <mergeCell ref="A993:B993"/>
    <mergeCell ref="A982:B982"/>
    <mergeCell ref="A983:B983"/>
    <mergeCell ref="A984:B984"/>
    <mergeCell ref="A985:B985"/>
    <mergeCell ref="A986:B986"/>
    <mergeCell ref="A987:B987"/>
    <mergeCell ref="A1012:B1012"/>
    <mergeCell ref="A1013:B1013"/>
    <mergeCell ref="A1014:B1014"/>
    <mergeCell ref="A1015:B1015"/>
    <mergeCell ref="A1016:B1016"/>
    <mergeCell ref="A1017:B1017"/>
    <mergeCell ref="A1006:B1006"/>
    <mergeCell ref="A1007:B1007"/>
    <mergeCell ref="A1008:B1008"/>
    <mergeCell ref="A1009:B1009"/>
    <mergeCell ref="A1010:B1010"/>
    <mergeCell ref="A1011:B1011"/>
    <mergeCell ref="A1000:B1000"/>
    <mergeCell ref="A1001:B1001"/>
    <mergeCell ref="A1002:B1002"/>
    <mergeCell ref="A1003:B1003"/>
    <mergeCell ref="A1004:B1004"/>
    <mergeCell ref="A1005:B1005"/>
    <mergeCell ref="A1030:B1030"/>
    <mergeCell ref="A1031:B1031"/>
    <mergeCell ref="A1032:B1032"/>
    <mergeCell ref="A1033:B1033"/>
    <mergeCell ref="A1034:B1034"/>
    <mergeCell ref="A1035:B1035"/>
    <mergeCell ref="A1024:B1024"/>
    <mergeCell ref="A1025:B1025"/>
    <mergeCell ref="A1026:B1026"/>
    <mergeCell ref="A1027:B1027"/>
    <mergeCell ref="A1028:B1028"/>
    <mergeCell ref="A1029:B1029"/>
    <mergeCell ref="A1018:B1018"/>
    <mergeCell ref="A1019:B1019"/>
    <mergeCell ref="A1020:B1020"/>
    <mergeCell ref="A1021:B1021"/>
    <mergeCell ref="A1022:B1022"/>
    <mergeCell ref="A1023:B1023"/>
    <mergeCell ref="A1048:B1048"/>
    <mergeCell ref="A1049:B1049"/>
    <mergeCell ref="A1050:B1050"/>
    <mergeCell ref="A1051:B1051"/>
    <mergeCell ref="A1052:B1052"/>
    <mergeCell ref="A1053:B1053"/>
    <mergeCell ref="A1042:B1042"/>
    <mergeCell ref="A1043:B1043"/>
    <mergeCell ref="A1044:B1044"/>
    <mergeCell ref="A1045:B1045"/>
    <mergeCell ref="A1046:B1046"/>
    <mergeCell ref="A1047:B1047"/>
    <mergeCell ref="A1036:B1036"/>
    <mergeCell ref="A1037:B1037"/>
    <mergeCell ref="A1038:B1038"/>
    <mergeCell ref="A1039:B1039"/>
    <mergeCell ref="A1040:B1040"/>
    <mergeCell ref="A1041:B1041"/>
    <mergeCell ref="A1066:B1066"/>
    <mergeCell ref="A1067:B1067"/>
    <mergeCell ref="A1068:B1068"/>
    <mergeCell ref="A1069:B1069"/>
    <mergeCell ref="A1070:B1070"/>
    <mergeCell ref="A1071:B1071"/>
    <mergeCell ref="A1060:B1060"/>
    <mergeCell ref="A1061:B1061"/>
    <mergeCell ref="A1062:B1062"/>
    <mergeCell ref="A1063:B1063"/>
    <mergeCell ref="A1064:B1064"/>
    <mergeCell ref="A1065:B1065"/>
    <mergeCell ref="A1054:B1054"/>
    <mergeCell ref="A1055:B1055"/>
    <mergeCell ref="A1056:B1056"/>
    <mergeCell ref="A1057:B1057"/>
    <mergeCell ref="A1058:B1058"/>
    <mergeCell ref="A1059:B1059"/>
    <mergeCell ref="A1084:B1084"/>
    <mergeCell ref="A1085:B1085"/>
    <mergeCell ref="A1086:B1086"/>
    <mergeCell ref="A1087:B1087"/>
    <mergeCell ref="A1088:B1088"/>
    <mergeCell ref="A1089:B1089"/>
    <mergeCell ref="A1078:B1078"/>
    <mergeCell ref="A1079:B1079"/>
    <mergeCell ref="A1080:B1080"/>
    <mergeCell ref="A1081:B1081"/>
    <mergeCell ref="A1082:B1082"/>
    <mergeCell ref="A1083:B1083"/>
    <mergeCell ref="A1072:B1072"/>
    <mergeCell ref="A1073:B1073"/>
    <mergeCell ref="A1074:B1074"/>
    <mergeCell ref="A1075:B1075"/>
    <mergeCell ref="A1076:B1076"/>
    <mergeCell ref="A1077:B1077"/>
    <mergeCell ref="A1102:B1102"/>
    <mergeCell ref="A1103:B1103"/>
    <mergeCell ref="A1104:B1104"/>
    <mergeCell ref="A1105:B1105"/>
    <mergeCell ref="A1106:B1106"/>
    <mergeCell ref="A1107:B1107"/>
    <mergeCell ref="A1096:B1096"/>
    <mergeCell ref="A1097:B1097"/>
    <mergeCell ref="A1098:B1098"/>
    <mergeCell ref="A1099:B1099"/>
    <mergeCell ref="A1100:B1100"/>
    <mergeCell ref="A1101:B1101"/>
    <mergeCell ref="A1090:B1090"/>
    <mergeCell ref="A1091:B1091"/>
    <mergeCell ref="A1092:B1092"/>
    <mergeCell ref="A1093:B1093"/>
    <mergeCell ref="A1094:B1094"/>
    <mergeCell ref="A1095:B1095"/>
    <mergeCell ref="A1120:B1120"/>
    <mergeCell ref="A1121:B1121"/>
    <mergeCell ref="A1122:B1122"/>
    <mergeCell ref="A1123:B1123"/>
    <mergeCell ref="A1124:B1124"/>
    <mergeCell ref="A1125:B1125"/>
    <mergeCell ref="A1114:B1114"/>
    <mergeCell ref="A1115:B1115"/>
    <mergeCell ref="A1116:B1116"/>
    <mergeCell ref="A1117:B1117"/>
    <mergeCell ref="A1118:B1118"/>
    <mergeCell ref="A1119:B1119"/>
    <mergeCell ref="A1108:B1108"/>
    <mergeCell ref="A1109:B1109"/>
    <mergeCell ref="A1110:B1110"/>
    <mergeCell ref="A1111:B1111"/>
    <mergeCell ref="A1112:B1112"/>
    <mergeCell ref="A1113:B1113"/>
    <mergeCell ref="A1138:B1138"/>
    <mergeCell ref="A1139:B1139"/>
    <mergeCell ref="A1140:B1140"/>
    <mergeCell ref="A1141:B1141"/>
    <mergeCell ref="A1142:B1142"/>
    <mergeCell ref="A1143:B1143"/>
    <mergeCell ref="A1132:B1132"/>
    <mergeCell ref="A1133:B1133"/>
    <mergeCell ref="A1134:B1134"/>
    <mergeCell ref="A1135:B1135"/>
    <mergeCell ref="A1136:B1136"/>
    <mergeCell ref="A1137:B1137"/>
    <mergeCell ref="A1126:B1126"/>
    <mergeCell ref="A1127:B1127"/>
    <mergeCell ref="A1128:B1128"/>
    <mergeCell ref="A1129:B1129"/>
    <mergeCell ref="A1130:B1130"/>
    <mergeCell ref="A1131:B1131"/>
    <mergeCell ref="A1156:B1156"/>
    <mergeCell ref="A1157:B1157"/>
    <mergeCell ref="A1158:B1158"/>
    <mergeCell ref="A1159:B1159"/>
    <mergeCell ref="A1160:B1160"/>
    <mergeCell ref="A1161:B1161"/>
    <mergeCell ref="A1150:B1150"/>
    <mergeCell ref="A1151:B1151"/>
    <mergeCell ref="A1152:B1152"/>
    <mergeCell ref="A1153:B1153"/>
    <mergeCell ref="A1154:B1154"/>
    <mergeCell ref="A1155:B1155"/>
    <mergeCell ref="A1144:B1144"/>
    <mergeCell ref="A1145:B1145"/>
    <mergeCell ref="A1146:B1146"/>
    <mergeCell ref="A1147:B1147"/>
    <mergeCell ref="A1148:B1148"/>
    <mergeCell ref="A1149:B1149"/>
    <mergeCell ref="A1174:B1174"/>
    <mergeCell ref="A1175:B1175"/>
    <mergeCell ref="A1176:B1176"/>
    <mergeCell ref="A1177:B1177"/>
    <mergeCell ref="A1178:B1178"/>
    <mergeCell ref="A1179:B1179"/>
    <mergeCell ref="A1168:B1168"/>
    <mergeCell ref="A1169:B1169"/>
    <mergeCell ref="A1170:B1170"/>
    <mergeCell ref="A1171:B1171"/>
    <mergeCell ref="A1172:B1172"/>
    <mergeCell ref="A1173:B1173"/>
    <mergeCell ref="A1162:B1162"/>
    <mergeCell ref="A1163:B1163"/>
    <mergeCell ref="A1164:B1164"/>
    <mergeCell ref="A1165:B1165"/>
    <mergeCell ref="A1166:B1166"/>
    <mergeCell ref="A1167:B1167"/>
    <mergeCell ref="A1192:B1192"/>
    <mergeCell ref="A1193:B1193"/>
    <mergeCell ref="A1194:B1194"/>
    <mergeCell ref="A1195:B1195"/>
    <mergeCell ref="A1196:B1196"/>
    <mergeCell ref="A1197:B1197"/>
    <mergeCell ref="A1186:B1186"/>
    <mergeCell ref="A1187:B1187"/>
    <mergeCell ref="A1188:B1188"/>
    <mergeCell ref="A1189:B1189"/>
    <mergeCell ref="A1190:B1190"/>
    <mergeCell ref="A1191:B1191"/>
    <mergeCell ref="A1180:B1180"/>
    <mergeCell ref="A1181:B1181"/>
    <mergeCell ref="A1182:B1182"/>
    <mergeCell ref="A1183:B1183"/>
    <mergeCell ref="A1184:B1184"/>
    <mergeCell ref="A1185:B1185"/>
    <mergeCell ref="A1210:B1210"/>
    <mergeCell ref="A1211:B1211"/>
    <mergeCell ref="A1212:B1212"/>
    <mergeCell ref="A1213:B1213"/>
    <mergeCell ref="A1214:B1214"/>
    <mergeCell ref="A1215:B1215"/>
    <mergeCell ref="A1204:B1204"/>
    <mergeCell ref="A1205:B1205"/>
    <mergeCell ref="A1206:B1206"/>
    <mergeCell ref="A1207:B1207"/>
    <mergeCell ref="A1208:B1208"/>
    <mergeCell ref="A1209:B1209"/>
    <mergeCell ref="A1198:B1198"/>
    <mergeCell ref="A1199:B1199"/>
    <mergeCell ref="A1200:B1200"/>
    <mergeCell ref="A1201:B1201"/>
    <mergeCell ref="A1202:B1202"/>
    <mergeCell ref="A1203:B1203"/>
    <mergeCell ref="A1228:B1228"/>
    <mergeCell ref="A1229:B1229"/>
    <mergeCell ref="A1230:B1230"/>
    <mergeCell ref="A1231:B1231"/>
    <mergeCell ref="A1232:B1232"/>
    <mergeCell ref="A1233:B1233"/>
    <mergeCell ref="A1222:B1222"/>
    <mergeCell ref="A1223:B1223"/>
    <mergeCell ref="A1224:B1224"/>
    <mergeCell ref="A1225:B1225"/>
    <mergeCell ref="A1226:B1226"/>
    <mergeCell ref="A1227:B1227"/>
    <mergeCell ref="A1216:B1216"/>
    <mergeCell ref="A1217:B1217"/>
    <mergeCell ref="A1218:B1218"/>
    <mergeCell ref="A1219:B1219"/>
    <mergeCell ref="A1220:B1220"/>
    <mergeCell ref="A1221:B1221"/>
    <mergeCell ref="A1246:B1246"/>
    <mergeCell ref="A1247:B1247"/>
    <mergeCell ref="A1248:B1248"/>
    <mergeCell ref="A1249:B1249"/>
    <mergeCell ref="A1250:B1250"/>
    <mergeCell ref="A1251:B1251"/>
    <mergeCell ref="A1240:B1240"/>
    <mergeCell ref="A1241:B1241"/>
    <mergeCell ref="A1242:B1242"/>
    <mergeCell ref="A1243:B1243"/>
    <mergeCell ref="A1244:B1244"/>
    <mergeCell ref="A1245:B1245"/>
    <mergeCell ref="A1234:B1234"/>
    <mergeCell ref="A1235:B1235"/>
    <mergeCell ref="A1236:B1236"/>
    <mergeCell ref="A1237:B1237"/>
    <mergeCell ref="A1238:B1238"/>
    <mergeCell ref="A1239:B1239"/>
    <mergeCell ref="A1264:B1264"/>
    <mergeCell ref="A1265:B1265"/>
    <mergeCell ref="A1266:B1266"/>
    <mergeCell ref="A1267:B1267"/>
    <mergeCell ref="A1268:B1268"/>
    <mergeCell ref="A1269:B1269"/>
    <mergeCell ref="A1258:B1258"/>
    <mergeCell ref="A1259:B1259"/>
    <mergeCell ref="A1260:B1260"/>
    <mergeCell ref="A1261:B1261"/>
    <mergeCell ref="A1262:B1262"/>
    <mergeCell ref="A1263:B1263"/>
    <mergeCell ref="A1252:B1252"/>
    <mergeCell ref="A1253:B1253"/>
    <mergeCell ref="A1254:B1254"/>
    <mergeCell ref="A1255:B1255"/>
    <mergeCell ref="A1256:B1256"/>
    <mergeCell ref="A1257:B1257"/>
    <mergeCell ref="A1282:B1282"/>
    <mergeCell ref="A1283:B1283"/>
    <mergeCell ref="A1284:B1284"/>
    <mergeCell ref="A1285:B1285"/>
    <mergeCell ref="A1286:B1286"/>
    <mergeCell ref="A1287:B1287"/>
    <mergeCell ref="A1276:B1276"/>
    <mergeCell ref="A1277:B1277"/>
    <mergeCell ref="A1278:B1278"/>
    <mergeCell ref="A1279:B1279"/>
    <mergeCell ref="A1280:B1280"/>
    <mergeCell ref="A1281:B1281"/>
    <mergeCell ref="A1270:B1270"/>
    <mergeCell ref="A1271:B1271"/>
    <mergeCell ref="A1272:B1272"/>
    <mergeCell ref="A1273:B1273"/>
    <mergeCell ref="A1274:B1274"/>
    <mergeCell ref="A1275:B1275"/>
    <mergeCell ref="A1300:B1300"/>
    <mergeCell ref="A1301:B1301"/>
    <mergeCell ref="A1302:B1302"/>
    <mergeCell ref="A1303:B1303"/>
    <mergeCell ref="A1304:B1304"/>
    <mergeCell ref="A1305:B1305"/>
    <mergeCell ref="A1294:B1294"/>
    <mergeCell ref="A1295:B1295"/>
    <mergeCell ref="A1296:B1296"/>
    <mergeCell ref="A1297:B1297"/>
    <mergeCell ref="A1298:B1298"/>
    <mergeCell ref="A1299:B1299"/>
    <mergeCell ref="A1288:B1288"/>
    <mergeCell ref="A1289:B1289"/>
    <mergeCell ref="A1290:B1290"/>
    <mergeCell ref="A1291:B1291"/>
    <mergeCell ref="A1292:B1292"/>
    <mergeCell ref="A1293:B1293"/>
    <mergeCell ref="A1318:B1318"/>
    <mergeCell ref="A1319:B1319"/>
    <mergeCell ref="A1320:B1320"/>
    <mergeCell ref="A1321:B1321"/>
    <mergeCell ref="A1322:B1322"/>
    <mergeCell ref="A1323:B1323"/>
    <mergeCell ref="A1312:B1312"/>
    <mergeCell ref="A1313:B1313"/>
    <mergeCell ref="A1314:B1314"/>
    <mergeCell ref="A1315:B1315"/>
    <mergeCell ref="A1316:B1316"/>
    <mergeCell ref="A1317:B1317"/>
    <mergeCell ref="A1306:B1306"/>
    <mergeCell ref="A1307:B1307"/>
    <mergeCell ref="A1308:B1308"/>
    <mergeCell ref="A1309:B1309"/>
    <mergeCell ref="A1310:B1310"/>
    <mergeCell ref="A1311:B1311"/>
    <mergeCell ref="A1336:B1336"/>
    <mergeCell ref="A1337:B1337"/>
    <mergeCell ref="A1338:B1338"/>
    <mergeCell ref="A1339:B1339"/>
    <mergeCell ref="A1340:B1340"/>
    <mergeCell ref="A1341:B1341"/>
    <mergeCell ref="A1330:B1330"/>
    <mergeCell ref="A1331:B1331"/>
    <mergeCell ref="A1332:B1332"/>
    <mergeCell ref="A1333:B1333"/>
    <mergeCell ref="A1334:B1334"/>
    <mergeCell ref="A1335:B1335"/>
    <mergeCell ref="A1324:B1324"/>
    <mergeCell ref="A1325:B1325"/>
    <mergeCell ref="A1326:B1326"/>
    <mergeCell ref="A1327:B1327"/>
    <mergeCell ref="A1328:B1328"/>
    <mergeCell ref="A1329:B1329"/>
    <mergeCell ref="A1354:B1354"/>
    <mergeCell ref="A1355:B1355"/>
    <mergeCell ref="A1356:B1356"/>
    <mergeCell ref="A1357:B1357"/>
    <mergeCell ref="A1358:B1358"/>
    <mergeCell ref="A1359:B1359"/>
    <mergeCell ref="A1348:B1348"/>
    <mergeCell ref="A1349:B1349"/>
    <mergeCell ref="A1350:B1350"/>
    <mergeCell ref="A1351:B1351"/>
    <mergeCell ref="A1352:B1352"/>
    <mergeCell ref="A1353:B1353"/>
    <mergeCell ref="A1342:B1342"/>
    <mergeCell ref="A1343:B1343"/>
    <mergeCell ref="A1344:B1344"/>
    <mergeCell ref="A1345:B1345"/>
    <mergeCell ref="A1346:B1346"/>
    <mergeCell ref="A1347:B1347"/>
    <mergeCell ref="A1372:B1372"/>
    <mergeCell ref="A1373:B1373"/>
    <mergeCell ref="A1374:B1374"/>
    <mergeCell ref="A1375:B1375"/>
    <mergeCell ref="A1376:B1376"/>
    <mergeCell ref="A1377:B1377"/>
    <mergeCell ref="A1366:B1366"/>
    <mergeCell ref="A1367:B1367"/>
    <mergeCell ref="A1368:B1368"/>
    <mergeCell ref="A1369:B1369"/>
    <mergeCell ref="A1370:B1370"/>
    <mergeCell ref="A1371:B1371"/>
    <mergeCell ref="A1360:B1360"/>
    <mergeCell ref="A1361:B1361"/>
    <mergeCell ref="A1362:B1362"/>
    <mergeCell ref="A1363:B1363"/>
    <mergeCell ref="A1364:B1364"/>
    <mergeCell ref="A1365:B1365"/>
    <mergeCell ref="A1390:B1390"/>
    <mergeCell ref="A1391:B1391"/>
    <mergeCell ref="A1392:B1392"/>
    <mergeCell ref="A1393:B1393"/>
    <mergeCell ref="A1394:B1394"/>
    <mergeCell ref="A1395:B1395"/>
    <mergeCell ref="A1384:B1384"/>
    <mergeCell ref="A1385:B1385"/>
    <mergeCell ref="A1386:B1386"/>
    <mergeCell ref="A1387:B1387"/>
    <mergeCell ref="A1388:B1388"/>
    <mergeCell ref="A1389:B1389"/>
    <mergeCell ref="A1378:B1378"/>
    <mergeCell ref="A1379:B1379"/>
    <mergeCell ref="A1380:B1380"/>
    <mergeCell ref="A1381:B1381"/>
    <mergeCell ref="A1382:B1382"/>
    <mergeCell ref="A1383:B1383"/>
    <mergeCell ref="A1408:B1408"/>
    <mergeCell ref="A1409:B1409"/>
    <mergeCell ref="A1410:B1410"/>
    <mergeCell ref="A1411:B1411"/>
    <mergeCell ref="A1412:B1412"/>
    <mergeCell ref="A1413:B1413"/>
    <mergeCell ref="A1402:B1402"/>
    <mergeCell ref="A1403:B1403"/>
    <mergeCell ref="A1404:B1404"/>
    <mergeCell ref="A1405:B1405"/>
    <mergeCell ref="A1406:B1406"/>
    <mergeCell ref="A1407:B1407"/>
    <mergeCell ref="A1396:B1396"/>
    <mergeCell ref="A1397:B1397"/>
    <mergeCell ref="A1398:B1398"/>
    <mergeCell ref="A1399:B1399"/>
    <mergeCell ref="A1400:B1400"/>
    <mergeCell ref="A1401:B1401"/>
    <mergeCell ref="A1426:B1426"/>
    <mergeCell ref="A1427:B1427"/>
    <mergeCell ref="A1428:B1428"/>
    <mergeCell ref="A1429:B1429"/>
    <mergeCell ref="A1430:B1430"/>
    <mergeCell ref="A1431:B1431"/>
    <mergeCell ref="A1420:B1420"/>
    <mergeCell ref="A1421:B1421"/>
    <mergeCell ref="A1422:B1422"/>
    <mergeCell ref="A1423:B1423"/>
    <mergeCell ref="A1424:B1424"/>
    <mergeCell ref="A1425:B1425"/>
    <mergeCell ref="A1414:B1414"/>
    <mergeCell ref="A1415:B1415"/>
    <mergeCell ref="A1416:B1416"/>
    <mergeCell ref="A1417:B1417"/>
    <mergeCell ref="A1418:B1418"/>
    <mergeCell ref="A1419:B1419"/>
    <mergeCell ref="A1444:B1444"/>
    <mergeCell ref="A1445:B1445"/>
    <mergeCell ref="A1446:B1446"/>
    <mergeCell ref="A1447:B1447"/>
    <mergeCell ref="A1448:B1448"/>
    <mergeCell ref="A1449:B1449"/>
    <mergeCell ref="A1438:B1438"/>
    <mergeCell ref="A1439:B1439"/>
    <mergeCell ref="A1440:B1440"/>
    <mergeCell ref="A1441:B1441"/>
    <mergeCell ref="A1442:B1442"/>
    <mergeCell ref="A1443:B1443"/>
    <mergeCell ref="A1432:B1432"/>
    <mergeCell ref="A1433:B1433"/>
    <mergeCell ref="A1434:B1434"/>
    <mergeCell ref="A1435:B1435"/>
    <mergeCell ref="A1436:B1436"/>
    <mergeCell ref="A1437:B1437"/>
    <mergeCell ref="A1472:B1472"/>
    <mergeCell ref="A1473:B1473"/>
    <mergeCell ref="A1462:B1462"/>
    <mergeCell ref="A1463:B1463"/>
    <mergeCell ref="A1464:B1464"/>
    <mergeCell ref="A1465:B1465"/>
    <mergeCell ref="A1466:B1466"/>
    <mergeCell ref="A1467:B1467"/>
    <mergeCell ref="A1456:B1456"/>
    <mergeCell ref="A1457:B1457"/>
    <mergeCell ref="A1458:B1458"/>
    <mergeCell ref="A1459:B1459"/>
    <mergeCell ref="A1460:B1460"/>
    <mergeCell ref="A1461:B1461"/>
    <mergeCell ref="A1450:B1450"/>
    <mergeCell ref="A1451:B1451"/>
    <mergeCell ref="A1452:B1452"/>
    <mergeCell ref="A1453:B1453"/>
    <mergeCell ref="A1454:B1454"/>
    <mergeCell ref="A1455:B1455"/>
    <mergeCell ref="A1498:C1498"/>
    <mergeCell ref="A1:H1"/>
    <mergeCell ref="A2:H2"/>
    <mergeCell ref="A3:H3"/>
    <mergeCell ref="A5:H5"/>
    <mergeCell ref="A1492:B1492"/>
    <mergeCell ref="A1493:B1493"/>
    <mergeCell ref="A1494:B1494"/>
    <mergeCell ref="A1495:B1495"/>
    <mergeCell ref="A1496:F1496"/>
    <mergeCell ref="A1486:B1486"/>
    <mergeCell ref="A1487:B1487"/>
    <mergeCell ref="A1488:B1488"/>
    <mergeCell ref="A1489:B1489"/>
    <mergeCell ref="A1490:B1490"/>
    <mergeCell ref="A1491:B1491"/>
    <mergeCell ref="A1480:B1480"/>
    <mergeCell ref="A1481:B1481"/>
    <mergeCell ref="A1482:B1482"/>
    <mergeCell ref="A1483:B1483"/>
    <mergeCell ref="A1484:B1484"/>
    <mergeCell ref="A1485:B1485"/>
    <mergeCell ref="A1474:B1474"/>
    <mergeCell ref="A1475:B1475"/>
    <mergeCell ref="A1476:B1476"/>
    <mergeCell ref="A1477:B1477"/>
    <mergeCell ref="A1478:B1478"/>
    <mergeCell ref="A1479:B1479"/>
    <mergeCell ref="A1468:B1468"/>
    <mergeCell ref="A1469:B1469"/>
    <mergeCell ref="A1470:B1470"/>
    <mergeCell ref="A1471:B1471"/>
  </mergeCells>
  <pageMargins left="0.78740157480314965" right="0.39370078740157483" top="0.78740157480314965" bottom="0.78740157480314965" header="0.31496062992125984" footer="0.31496062992125984"/>
  <pageSetup paperSize="9" scale="74" firstPageNumber="109" fitToHeight="0" orientation="portrait" useFirstPageNumber="1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1263"/>
  <sheetViews>
    <sheetView zoomScaleNormal="100" workbookViewId="0">
      <selection activeCell="A3" sqref="A3:J3"/>
    </sheetView>
  </sheetViews>
  <sheetFormatPr defaultRowHeight="15" x14ac:dyDescent="0.25"/>
  <cols>
    <col min="1" max="1" width="20" style="61" customWidth="1"/>
    <col min="2" max="2" width="27.7109375" style="61" customWidth="1"/>
    <col min="3" max="4" width="12.42578125" style="61" customWidth="1"/>
    <col min="5" max="5" width="16.42578125" style="61" customWidth="1"/>
    <col min="6" max="6" width="9.140625" style="61" customWidth="1"/>
    <col min="7" max="10" width="18.42578125" style="61" customWidth="1"/>
    <col min="11" max="16384" width="9.140625" style="61"/>
  </cols>
  <sheetData>
    <row r="1" spans="1:10" customFormat="1" ht="15" customHeight="1" x14ac:dyDescent="0.2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0" customFormat="1" ht="15" customHeight="1" x14ac:dyDescent="0.2">
      <c r="A2" s="268" t="s">
        <v>1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customFormat="1" ht="15" customHeight="1" x14ac:dyDescent="0.2">
      <c r="A3" s="268" t="s">
        <v>1666</v>
      </c>
      <c r="B3" s="268"/>
      <c r="C3" s="268"/>
      <c r="D3" s="268"/>
      <c r="E3" s="268"/>
      <c r="F3" s="268"/>
      <c r="G3" s="268"/>
      <c r="H3" s="268"/>
      <c r="I3" s="268"/>
      <c r="J3" s="268"/>
    </row>
    <row r="4" spans="1:10" customFormat="1" ht="15.75" customHeight="1" x14ac:dyDescent="0.2">
      <c r="A4" s="73"/>
      <c r="B4" s="44"/>
      <c r="C4" s="43"/>
      <c r="D4" s="43"/>
      <c r="E4" s="43"/>
      <c r="F4" s="45"/>
      <c r="G4" s="47"/>
      <c r="H4" s="48"/>
      <c r="I4" s="48"/>
      <c r="J4" s="128"/>
    </row>
    <row r="5" spans="1:10" customFormat="1" ht="59.25" customHeight="1" x14ac:dyDescent="0.2">
      <c r="A5" s="259" t="s">
        <v>941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ht="15.75" thickBot="1" x14ac:dyDescent="0.3">
      <c r="A6" s="200"/>
      <c r="B6" s="200"/>
      <c r="C6" s="200"/>
      <c r="D6" s="200"/>
      <c r="E6" s="200"/>
      <c r="F6" s="200"/>
      <c r="G6" s="157"/>
      <c r="H6" s="157"/>
      <c r="I6" s="157"/>
      <c r="J6" s="158"/>
    </row>
    <row r="7" spans="1:10" ht="15" customHeight="1" thickBot="1" x14ac:dyDescent="0.3">
      <c r="A7" s="201" t="s">
        <v>898</v>
      </c>
      <c r="B7" s="201"/>
      <c r="C7" s="201" t="s">
        <v>897</v>
      </c>
      <c r="D7" s="201" t="s">
        <v>896</v>
      </c>
      <c r="E7" s="201" t="s">
        <v>895</v>
      </c>
      <c r="F7" s="201" t="s">
        <v>894</v>
      </c>
      <c r="G7" s="214" t="s">
        <v>893</v>
      </c>
      <c r="H7" s="218"/>
      <c r="I7" s="218"/>
      <c r="J7" s="215"/>
    </row>
    <row r="8" spans="1:10" ht="15" customHeight="1" thickBot="1" x14ac:dyDescent="0.3">
      <c r="A8" s="265"/>
      <c r="B8" s="265"/>
      <c r="C8" s="265"/>
      <c r="D8" s="265"/>
      <c r="E8" s="265"/>
      <c r="F8" s="265"/>
      <c r="G8" s="214" t="s">
        <v>15</v>
      </c>
      <c r="H8" s="215"/>
      <c r="I8" s="269" t="s">
        <v>17</v>
      </c>
      <c r="J8" s="270"/>
    </row>
    <row r="9" spans="1:10" ht="73.5" customHeight="1" thickBot="1" x14ac:dyDescent="0.3">
      <c r="A9" s="202"/>
      <c r="B9" s="202"/>
      <c r="C9" s="202"/>
      <c r="D9" s="202"/>
      <c r="E9" s="202"/>
      <c r="F9" s="202"/>
      <c r="G9" s="130" t="s">
        <v>931</v>
      </c>
      <c r="H9" s="130" t="s">
        <v>930</v>
      </c>
      <c r="I9" s="130" t="s">
        <v>931</v>
      </c>
      <c r="J9" s="130" t="s">
        <v>930</v>
      </c>
    </row>
    <row r="10" spans="1:10" ht="15" customHeight="1" thickBot="1" x14ac:dyDescent="0.3">
      <c r="A10" s="197">
        <v>1</v>
      </c>
      <c r="B10" s="197"/>
      <c r="C10" s="130">
        <v>2</v>
      </c>
      <c r="D10" s="130">
        <v>3</v>
      </c>
      <c r="E10" s="130">
        <v>4</v>
      </c>
      <c r="F10" s="130">
        <v>5</v>
      </c>
      <c r="G10" s="130">
        <v>6</v>
      </c>
      <c r="H10" s="130">
        <v>7</v>
      </c>
      <c r="I10" s="130">
        <v>8</v>
      </c>
      <c r="J10" s="130">
        <v>9</v>
      </c>
    </row>
    <row r="11" spans="1:10" ht="15" customHeight="1" x14ac:dyDescent="0.25">
      <c r="A11" s="266" t="s">
        <v>1372</v>
      </c>
      <c r="B11" s="267"/>
      <c r="C11" s="147" t="s">
        <v>86</v>
      </c>
      <c r="D11" s="147"/>
      <c r="E11" s="147"/>
      <c r="F11" s="147"/>
      <c r="G11" s="142">
        <v>1504632612.24</v>
      </c>
      <c r="H11" s="142">
        <v>44538000</v>
      </c>
      <c r="I11" s="142">
        <v>1565023326.4000001</v>
      </c>
      <c r="J11" s="132">
        <v>44486000</v>
      </c>
    </row>
    <row r="12" spans="1:10" ht="23.25" customHeight="1" x14ac:dyDescent="0.25">
      <c r="A12" s="193" t="s">
        <v>890</v>
      </c>
      <c r="B12" s="194"/>
      <c r="C12" s="133" t="s">
        <v>86</v>
      </c>
      <c r="D12" s="133" t="s">
        <v>90</v>
      </c>
      <c r="E12" s="134"/>
      <c r="F12" s="134"/>
      <c r="G12" s="143">
        <v>3855227.34</v>
      </c>
      <c r="H12" s="143">
        <v>0</v>
      </c>
      <c r="I12" s="143">
        <v>3855227.34</v>
      </c>
      <c r="J12" s="135">
        <v>0</v>
      </c>
    </row>
    <row r="13" spans="1:10" ht="23.25" customHeight="1" x14ac:dyDescent="0.25">
      <c r="A13" s="193" t="s">
        <v>180</v>
      </c>
      <c r="B13" s="194"/>
      <c r="C13" s="133" t="s">
        <v>86</v>
      </c>
      <c r="D13" s="133" t="s">
        <v>90</v>
      </c>
      <c r="E13" s="133" t="s">
        <v>179</v>
      </c>
      <c r="F13" s="133"/>
      <c r="G13" s="143">
        <v>3855227.34</v>
      </c>
      <c r="H13" s="143">
        <v>0</v>
      </c>
      <c r="I13" s="143">
        <v>3855227.34</v>
      </c>
      <c r="J13" s="135">
        <v>0</v>
      </c>
    </row>
    <row r="14" spans="1:10" ht="15" customHeight="1" x14ac:dyDescent="0.25">
      <c r="A14" s="193" t="s">
        <v>178</v>
      </c>
      <c r="B14" s="194"/>
      <c r="C14" s="133" t="s">
        <v>86</v>
      </c>
      <c r="D14" s="133" t="s">
        <v>90</v>
      </c>
      <c r="E14" s="150" t="s">
        <v>177</v>
      </c>
      <c r="F14" s="150"/>
      <c r="G14" s="143">
        <v>3855227.34</v>
      </c>
      <c r="H14" s="143">
        <v>0</v>
      </c>
      <c r="I14" s="143">
        <v>3855227.34</v>
      </c>
      <c r="J14" s="135">
        <v>0</v>
      </c>
    </row>
    <row r="15" spans="1:10" ht="23.25" customHeight="1" x14ac:dyDescent="0.25">
      <c r="A15" s="193" t="s">
        <v>176</v>
      </c>
      <c r="B15" s="194"/>
      <c r="C15" s="133" t="s">
        <v>86</v>
      </c>
      <c r="D15" s="133" t="s">
        <v>90</v>
      </c>
      <c r="E15" s="150" t="s">
        <v>175</v>
      </c>
      <c r="F15" s="151"/>
      <c r="G15" s="143">
        <v>3855227.34</v>
      </c>
      <c r="H15" s="143">
        <v>0</v>
      </c>
      <c r="I15" s="143">
        <v>3855227.34</v>
      </c>
      <c r="J15" s="135">
        <v>0</v>
      </c>
    </row>
    <row r="16" spans="1:10" ht="15" customHeight="1" x14ac:dyDescent="0.25">
      <c r="A16" s="193" t="s">
        <v>889</v>
      </c>
      <c r="B16" s="194"/>
      <c r="C16" s="133" t="s">
        <v>86</v>
      </c>
      <c r="D16" s="133" t="s">
        <v>90</v>
      </c>
      <c r="E16" s="150" t="s">
        <v>888</v>
      </c>
      <c r="F16" s="151"/>
      <c r="G16" s="143">
        <v>3855227.34</v>
      </c>
      <c r="H16" s="143">
        <v>0</v>
      </c>
      <c r="I16" s="143">
        <v>3855227.34</v>
      </c>
      <c r="J16" s="135">
        <v>0</v>
      </c>
    </row>
    <row r="17" spans="1:10" ht="45.75" customHeight="1" x14ac:dyDescent="0.25">
      <c r="A17" s="193" t="s">
        <v>146</v>
      </c>
      <c r="B17" s="194"/>
      <c r="C17" s="133" t="s">
        <v>86</v>
      </c>
      <c r="D17" s="133" t="s">
        <v>90</v>
      </c>
      <c r="E17" s="150" t="s">
        <v>888</v>
      </c>
      <c r="F17" s="150" t="s">
        <v>145</v>
      </c>
      <c r="G17" s="143">
        <v>3855227.34</v>
      </c>
      <c r="H17" s="143">
        <v>0</v>
      </c>
      <c r="I17" s="143">
        <v>3855227.34</v>
      </c>
      <c r="J17" s="135">
        <v>0</v>
      </c>
    </row>
    <row r="18" spans="1:10" ht="23.25" customHeight="1" x14ac:dyDescent="0.25">
      <c r="A18" s="193" t="s">
        <v>337</v>
      </c>
      <c r="B18" s="194"/>
      <c r="C18" s="133" t="s">
        <v>86</v>
      </c>
      <c r="D18" s="133" t="s">
        <v>90</v>
      </c>
      <c r="E18" s="150" t="s">
        <v>888</v>
      </c>
      <c r="F18" s="150" t="s">
        <v>333</v>
      </c>
      <c r="G18" s="143">
        <v>3855227.34</v>
      </c>
      <c r="H18" s="143">
        <v>0</v>
      </c>
      <c r="I18" s="143">
        <v>3855227.34</v>
      </c>
      <c r="J18" s="135">
        <v>0</v>
      </c>
    </row>
    <row r="19" spans="1:10" ht="34.5" customHeight="1" x14ac:dyDescent="0.25">
      <c r="A19" s="193" t="s">
        <v>356</v>
      </c>
      <c r="B19" s="194"/>
      <c r="C19" s="133" t="s">
        <v>86</v>
      </c>
      <c r="D19" s="133" t="s">
        <v>118</v>
      </c>
      <c r="E19" s="134"/>
      <c r="F19" s="134"/>
      <c r="G19" s="143">
        <v>20071507.129999999</v>
      </c>
      <c r="H19" s="143">
        <v>0</v>
      </c>
      <c r="I19" s="143">
        <v>20071507.129999999</v>
      </c>
      <c r="J19" s="135">
        <v>0</v>
      </c>
    </row>
    <row r="20" spans="1:10" ht="23.25" customHeight="1" x14ac:dyDescent="0.25">
      <c r="A20" s="193" t="s">
        <v>344</v>
      </c>
      <c r="B20" s="194"/>
      <c r="C20" s="133" t="s">
        <v>86</v>
      </c>
      <c r="D20" s="133" t="s">
        <v>118</v>
      </c>
      <c r="E20" s="133" t="s">
        <v>343</v>
      </c>
      <c r="F20" s="133"/>
      <c r="G20" s="143">
        <v>20071507.129999999</v>
      </c>
      <c r="H20" s="143">
        <v>0</v>
      </c>
      <c r="I20" s="143">
        <v>20071507.129999999</v>
      </c>
      <c r="J20" s="135">
        <v>0</v>
      </c>
    </row>
    <row r="21" spans="1:10" ht="23.25" customHeight="1" x14ac:dyDescent="0.25">
      <c r="A21" s="193" t="s">
        <v>355</v>
      </c>
      <c r="B21" s="194"/>
      <c r="C21" s="133" t="s">
        <v>86</v>
      </c>
      <c r="D21" s="133" t="s">
        <v>118</v>
      </c>
      <c r="E21" s="150" t="s">
        <v>354</v>
      </c>
      <c r="F21" s="151"/>
      <c r="G21" s="143">
        <v>3676913.2</v>
      </c>
      <c r="H21" s="143">
        <v>0</v>
      </c>
      <c r="I21" s="143">
        <v>3676913.2</v>
      </c>
      <c r="J21" s="135">
        <v>0</v>
      </c>
    </row>
    <row r="22" spans="1:10" ht="45.75" customHeight="1" x14ac:dyDescent="0.25">
      <c r="A22" s="193" t="s">
        <v>146</v>
      </c>
      <c r="B22" s="194"/>
      <c r="C22" s="133" t="s">
        <v>86</v>
      </c>
      <c r="D22" s="133" t="s">
        <v>118</v>
      </c>
      <c r="E22" s="150" t="s">
        <v>354</v>
      </c>
      <c r="F22" s="150" t="s">
        <v>145</v>
      </c>
      <c r="G22" s="143">
        <v>3676913.2</v>
      </c>
      <c r="H22" s="143">
        <v>0</v>
      </c>
      <c r="I22" s="143">
        <v>3676913.2</v>
      </c>
      <c r="J22" s="135">
        <v>0</v>
      </c>
    </row>
    <row r="23" spans="1:10" ht="23.25" customHeight="1" x14ac:dyDescent="0.25">
      <c r="A23" s="193" t="s">
        <v>337</v>
      </c>
      <c r="B23" s="194"/>
      <c r="C23" s="133" t="s">
        <v>86</v>
      </c>
      <c r="D23" s="133" t="s">
        <v>118</v>
      </c>
      <c r="E23" s="150" t="s">
        <v>354</v>
      </c>
      <c r="F23" s="150" t="s">
        <v>333</v>
      </c>
      <c r="G23" s="143">
        <v>3676913.2</v>
      </c>
      <c r="H23" s="143">
        <v>0</v>
      </c>
      <c r="I23" s="143">
        <v>3676913.2</v>
      </c>
      <c r="J23" s="135">
        <v>0</v>
      </c>
    </row>
    <row r="24" spans="1:10" ht="23.25" customHeight="1" x14ac:dyDescent="0.25">
      <c r="A24" s="193" t="s">
        <v>353</v>
      </c>
      <c r="B24" s="194"/>
      <c r="C24" s="133" t="s">
        <v>86</v>
      </c>
      <c r="D24" s="133" t="s">
        <v>118</v>
      </c>
      <c r="E24" s="150" t="s">
        <v>351</v>
      </c>
      <c r="F24" s="151"/>
      <c r="G24" s="143">
        <v>16394593.93</v>
      </c>
      <c r="H24" s="143">
        <v>0</v>
      </c>
      <c r="I24" s="143">
        <v>16394593.93</v>
      </c>
      <c r="J24" s="135">
        <v>0</v>
      </c>
    </row>
    <row r="25" spans="1:10" ht="45.75" customHeight="1" x14ac:dyDescent="0.25">
      <c r="A25" s="193" t="s">
        <v>146</v>
      </c>
      <c r="B25" s="194"/>
      <c r="C25" s="133" t="s">
        <v>86</v>
      </c>
      <c r="D25" s="133" t="s">
        <v>118</v>
      </c>
      <c r="E25" s="150" t="s">
        <v>351</v>
      </c>
      <c r="F25" s="150" t="s">
        <v>145</v>
      </c>
      <c r="G25" s="143">
        <v>11414133.93</v>
      </c>
      <c r="H25" s="143">
        <v>0</v>
      </c>
      <c r="I25" s="143">
        <v>11414133.93</v>
      </c>
      <c r="J25" s="135">
        <v>0</v>
      </c>
    </row>
    <row r="26" spans="1:10" ht="23.25" customHeight="1" x14ac:dyDescent="0.25">
      <c r="A26" s="193" t="s">
        <v>337</v>
      </c>
      <c r="B26" s="194"/>
      <c r="C26" s="133" t="s">
        <v>86</v>
      </c>
      <c r="D26" s="133" t="s">
        <v>118</v>
      </c>
      <c r="E26" s="150" t="s">
        <v>351</v>
      </c>
      <c r="F26" s="150" t="s">
        <v>333</v>
      </c>
      <c r="G26" s="143">
        <v>11414133.93</v>
      </c>
      <c r="H26" s="143">
        <v>0</v>
      </c>
      <c r="I26" s="143">
        <v>11414133.93</v>
      </c>
      <c r="J26" s="135">
        <v>0</v>
      </c>
    </row>
    <row r="27" spans="1:10" ht="23.25" customHeight="1" x14ac:dyDescent="0.25">
      <c r="A27" s="193" t="s">
        <v>142</v>
      </c>
      <c r="B27" s="194"/>
      <c r="C27" s="133" t="s">
        <v>86</v>
      </c>
      <c r="D27" s="133" t="s">
        <v>118</v>
      </c>
      <c r="E27" s="150" t="s">
        <v>351</v>
      </c>
      <c r="F27" s="150" t="s">
        <v>141</v>
      </c>
      <c r="G27" s="143">
        <v>4930460</v>
      </c>
      <c r="H27" s="143">
        <v>0</v>
      </c>
      <c r="I27" s="143">
        <v>4930460</v>
      </c>
      <c r="J27" s="135">
        <v>0</v>
      </c>
    </row>
    <row r="28" spans="1:10" ht="23.25" customHeight="1" x14ac:dyDescent="0.25">
      <c r="A28" s="193" t="s">
        <v>140</v>
      </c>
      <c r="B28" s="194"/>
      <c r="C28" s="133" t="s">
        <v>86</v>
      </c>
      <c r="D28" s="133" t="s">
        <v>118</v>
      </c>
      <c r="E28" s="150" t="s">
        <v>351</v>
      </c>
      <c r="F28" s="150" t="s">
        <v>139</v>
      </c>
      <c r="G28" s="143">
        <v>4930460</v>
      </c>
      <c r="H28" s="143">
        <v>0</v>
      </c>
      <c r="I28" s="143">
        <v>4930460</v>
      </c>
      <c r="J28" s="135">
        <v>0</v>
      </c>
    </row>
    <row r="29" spans="1:10" ht="15" customHeight="1" x14ac:dyDescent="0.25">
      <c r="A29" s="193" t="s">
        <v>332</v>
      </c>
      <c r="B29" s="194"/>
      <c r="C29" s="133" t="s">
        <v>86</v>
      </c>
      <c r="D29" s="133" t="s">
        <v>118</v>
      </c>
      <c r="E29" s="150" t="s">
        <v>351</v>
      </c>
      <c r="F29" s="150" t="s">
        <v>98</v>
      </c>
      <c r="G29" s="143">
        <v>50000</v>
      </c>
      <c r="H29" s="143">
        <v>0</v>
      </c>
      <c r="I29" s="143">
        <v>50000</v>
      </c>
      <c r="J29" s="135">
        <v>0</v>
      </c>
    </row>
    <row r="30" spans="1:10" ht="15" customHeight="1" x14ac:dyDescent="0.25">
      <c r="A30" s="193" t="s">
        <v>331</v>
      </c>
      <c r="B30" s="194"/>
      <c r="C30" s="133" t="s">
        <v>86</v>
      </c>
      <c r="D30" s="133" t="s">
        <v>118</v>
      </c>
      <c r="E30" s="150" t="s">
        <v>351</v>
      </c>
      <c r="F30" s="150" t="s">
        <v>330</v>
      </c>
      <c r="G30" s="143">
        <v>50000</v>
      </c>
      <c r="H30" s="143">
        <v>0</v>
      </c>
      <c r="I30" s="143">
        <v>50000</v>
      </c>
      <c r="J30" s="135">
        <v>0</v>
      </c>
    </row>
    <row r="31" spans="1:10" ht="34.5" customHeight="1" x14ac:dyDescent="0.25">
      <c r="A31" s="193" t="s">
        <v>181</v>
      </c>
      <c r="B31" s="194"/>
      <c r="C31" s="133" t="s">
        <v>86</v>
      </c>
      <c r="D31" s="133" t="s">
        <v>95</v>
      </c>
      <c r="E31" s="134"/>
      <c r="F31" s="134"/>
      <c r="G31" s="143">
        <v>400094952.06999999</v>
      </c>
      <c r="H31" s="143">
        <v>39523000</v>
      </c>
      <c r="I31" s="143">
        <v>456508966.02999997</v>
      </c>
      <c r="J31" s="135">
        <v>39530000</v>
      </c>
    </row>
    <row r="32" spans="1:10" ht="15" customHeight="1" x14ac:dyDescent="0.25">
      <c r="A32" s="193" t="s">
        <v>227</v>
      </c>
      <c r="B32" s="194"/>
      <c r="C32" s="133" t="s">
        <v>86</v>
      </c>
      <c r="D32" s="133" t="s">
        <v>95</v>
      </c>
      <c r="E32" s="133" t="s">
        <v>226</v>
      </c>
      <c r="F32" s="133"/>
      <c r="G32" s="143">
        <v>4425000</v>
      </c>
      <c r="H32" s="143">
        <v>4425000</v>
      </c>
      <c r="I32" s="143">
        <v>4432000</v>
      </c>
      <c r="J32" s="135">
        <v>4432000</v>
      </c>
    </row>
    <row r="33" spans="1:10" ht="23.25" customHeight="1" x14ac:dyDescent="0.25">
      <c r="A33" s="193" t="s">
        <v>887</v>
      </c>
      <c r="B33" s="194"/>
      <c r="C33" s="133" t="s">
        <v>86</v>
      </c>
      <c r="D33" s="133" t="s">
        <v>95</v>
      </c>
      <c r="E33" s="150" t="s">
        <v>886</v>
      </c>
      <c r="F33" s="150"/>
      <c r="G33" s="143">
        <v>4425000</v>
      </c>
      <c r="H33" s="143">
        <v>4425000</v>
      </c>
      <c r="I33" s="143">
        <v>4432000</v>
      </c>
      <c r="J33" s="135">
        <v>4432000</v>
      </c>
    </row>
    <row r="34" spans="1:10" ht="45.75" customHeight="1" x14ac:dyDescent="0.25">
      <c r="A34" s="193" t="s">
        <v>885</v>
      </c>
      <c r="B34" s="194"/>
      <c r="C34" s="133" t="s">
        <v>86</v>
      </c>
      <c r="D34" s="133" t="s">
        <v>95</v>
      </c>
      <c r="E34" s="150" t="s">
        <v>884</v>
      </c>
      <c r="F34" s="151"/>
      <c r="G34" s="143">
        <v>4425000</v>
      </c>
      <c r="H34" s="143">
        <v>4425000</v>
      </c>
      <c r="I34" s="143">
        <v>4432000</v>
      </c>
      <c r="J34" s="135">
        <v>4432000</v>
      </c>
    </row>
    <row r="35" spans="1:10" ht="45.75" customHeight="1" x14ac:dyDescent="0.25">
      <c r="A35" s="193" t="s">
        <v>883</v>
      </c>
      <c r="B35" s="194"/>
      <c r="C35" s="133" t="s">
        <v>86</v>
      </c>
      <c r="D35" s="133" t="s">
        <v>95</v>
      </c>
      <c r="E35" s="150" t="s">
        <v>882</v>
      </c>
      <c r="F35" s="151"/>
      <c r="G35" s="143">
        <v>4425000</v>
      </c>
      <c r="H35" s="143">
        <v>4425000</v>
      </c>
      <c r="I35" s="143">
        <v>4432000</v>
      </c>
      <c r="J35" s="135">
        <v>4432000</v>
      </c>
    </row>
    <row r="36" spans="1:10" ht="45.75" customHeight="1" x14ac:dyDescent="0.25">
      <c r="A36" s="193" t="s">
        <v>146</v>
      </c>
      <c r="B36" s="194"/>
      <c r="C36" s="133" t="s">
        <v>86</v>
      </c>
      <c r="D36" s="133" t="s">
        <v>95</v>
      </c>
      <c r="E36" s="150" t="s">
        <v>882</v>
      </c>
      <c r="F36" s="150" t="s">
        <v>145</v>
      </c>
      <c r="G36" s="143">
        <v>4216888.3099999996</v>
      </c>
      <c r="H36" s="143">
        <v>4216888.3099999996</v>
      </c>
      <c r="I36" s="143">
        <v>4223696</v>
      </c>
      <c r="J36" s="135">
        <v>4223696</v>
      </c>
    </row>
    <row r="37" spans="1:10" ht="23.25" customHeight="1" x14ac:dyDescent="0.25">
      <c r="A37" s="193" t="s">
        <v>337</v>
      </c>
      <c r="B37" s="194"/>
      <c r="C37" s="133" t="s">
        <v>86</v>
      </c>
      <c r="D37" s="133" t="s">
        <v>95</v>
      </c>
      <c r="E37" s="150" t="s">
        <v>882</v>
      </c>
      <c r="F37" s="150" t="s">
        <v>333</v>
      </c>
      <c r="G37" s="143">
        <v>4216888.3099999996</v>
      </c>
      <c r="H37" s="143">
        <v>4216888.3099999996</v>
      </c>
      <c r="I37" s="143">
        <v>4223696</v>
      </c>
      <c r="J37" s="135">
        <v>4223696</v>
      </c>
    </row>
    <row r="38" spans="1:10" ht="23.25" customHeight="1" x14ac:dyDescent="0.25">
      <c r="A38" s="193" t="s">
        <v>142</v>
      </c>
      <c r="B38" s="194"/>
      <c r="C38" s="133" t="s">
        <v>86</v>
      </c>
      <c r="D38" s="133" t="s">
        <v>95</v>
      </c>
      <c r="E38" s="150" t="s">
        <v>882</v>
      </c>
      <c r="F38" s="150" t="s">
        <v>141</v>
      </c>
      <c r="G38" s="143">
        <v>208111.69</v>
      </c>
      <c r="H38" s="143">
        <v>208111.69</v>
      </c>
      <c r="I38" s="143">
        <v>208304</v>
      </c>
      <c r="J38" s="135">
        <v>208304</v>
      </c>
    </row>
    <row r="39" spans="1:10" ht="23.25" customHeight="1" x14ac:dyDescent="0.25">
      <c r="A39" s="193" t="s">
        <v>140</v>
      </c>
      <c r="B39" s="194"/>
      <c r="C39" s="133" t="s">
        <v>86</v>
      </c>
      <c r="D39" s="133" t="s">
        <v>95</v>
      </c>
      <c r="E39" s="150" t="s">
        <v>882</v>
      </c>
      <c r="F39" s="150" t="s">
        <v>139</v>
      </c>
      <c r="G39" s="143">
        <v>208111.69</v>
      </c>
      <c r="H39" s="143">
        <v>208111.69</v>
      </c>
      <c r="I39" s="143">
        <v>208304</v>
      </c>
      <c r="J39" s="135">
        <v>208304</v>
      </c>
    </row>
    <row r="40" spans="1:10" ht="15" customHeight="1" x14ac:dyDescent="0.25">
      <c r="A40" s="193" t="s">
        <v>163</v>
      </c>
      <c r="B40" s="194"/>
      <c r="C40" s="133" t="s">
        <v>86</v>
      </c>
      <c r="D40" s="133" t="s">
        <v>95</v>
      </c>
      <c r="E40" s="133" t="s">
        <v>162</v>
      </c>
      <c r="F40" s="133"/>
      <c r="G40" s="143">
        <v>13625000</v>
      </c>
      <c r="H40" s="143">
        <v>13625000</v>
      </c>
      <c r="I40" s="143">
        <v>13625000</v>
      </c>
      <c r="J40" s="135">
        <v>13625000</v>
      </c>
    </row>
    <row r="41" spans="1:10" ht="15" customHeight="1" x14ac:dyDescent="0.25">
      <c r="A41" s="193" t="s">
        <v>178</v>
      </c>
      <c r="B41" s="194"/>
      <c r="C41" s="133" t="s">
        <v>86</v>
      </c>
      <c r="D41" s="133" t="s">
        <v>95</v>
      </c>
      <c r="E41" s="150" t="s">
        <v>881</v>
      </c>
      <c r="F41" s="150"/>
      <c r="G41" s="143">
        <v>13625000</v>
      </c>
      <c r="H41" s="143">
        <v>13625000</v>
      </c>
      <c r="I41" s="143">
        <v>13625000</v>
      </c>
      <c r="J41" s="135">
        <v>13625000</v>
      </c>
    </row>
    <row r="42" spans="1:10" ht="34.5" customHeight="1" x14ac:dyDescent="0.25">
      <c r="A42" s="193" t="s">
        <v>880</v>
      </c>
      <c r="B42" s="194"/>
      <c r="C42" s="133" t="s">
        <v>86</v>
      </c>
      <c r="D42" s="133" t="s">
        <v>95</v>
      </c>
      <c r="E42" s="150" t="s">
        <v>879</v>
      </c>
      <c r="F42" s="151"/>
      <c r="G42" s="143">
        <v>13625000</v>
      </c>
      <c r="H42" s="143">
        <v>13625000</v>
      </c>
      <c r="I42" s="143">
        <v>13625000</v>
      </c>
      <c r="J42" s="135">
        <v>13625000</v>
      </c>
    </row>
    <row r="43" spans="1:10" ht="45.75" customHeight="1" x14ac:dyDescent="0.25">
      <c r="A43" s="193" t="s">
        <v>878</v>
      </c>
      <c r="B43" s="194"/>
      <c r="C43" s="133" t="s">
        <v>86</v>
      </c>
      <c r="D43" s="133" t="s">
        <v>95</v>
      </c>
      <c r="E43" s="150" t="s">
        <v>877</v>
      </c>
      <c r="F43" s="151"/>
      <c r="G43" s="143">
        <v>13625000</v>
      </c>
      <c r="H43" s="143">
        <v>13625000</v>
      </c>
      <c r="I43" s="143">
        <v>13625000</v>
      </c>
      <c r="J43" s="135">
        <v>13625000</v>
      </c>
    </row>
    <row r="44" spans="1:10" ht="45.75" customHeight="1" x14ac:dyDescent="0.25">
      <c r="A44" s="193" t="s">
        <v>146</v>
      </c>
      <c r="B44" s="194"/>
      <c r="C44" s="133" t="s">
        <v>86</v>
      </c>
      <c r="D44" s="133" t="s">
        <v>95</v>
      </c>
      <c r="E44" s="150" t="s">
        <v>877</v>
      </c>
      <c r="F44" s="150" t="s">
        <v>145</v>
      </c>
      <c r="G44" s="143">
        <v>11868000.01</v>
      </c>
      <c r="H44" s="143">
        <v>11868000.01</v>
      </c>
      <c r="I44" s="143">
        <v>11868000.01</v>
      </c>
      <c r="J44" s="135">
        <v>11868000.01</v>
      </c>
    </row>
    <row r="45" spans="1:10" ht="23.25" customHeight="1" x14ac:dyDescent="0.25">
      <c r="A45" s="193" t="s">
        <v>337</v>
      </c>
      <c r="B45" s="194"/>
      <c r="C45" s="133" t="s">
        <v>86</v>
      </c>
      <c r="D45" s="133" t="s">
        <v>95</v>
      </c>
      <c r="E45" s="150" t="s">
        <v>877</v>
      </c>
      <c r="F45" s="150" t="s">
        <v>333</v>
      </c>
      <c r="G45" s="143">
        <v>11868000.01</v>
      </c>
      <c r="H45" s="143">
        <v>11868000.01</v>
      </c>
      <c r="I45" s="143">
        <v>11868000.01</v>
      </c>
      <c r="J45" s="135">
        <v>11868000.01</v>
      </c>
    </row>
    <row r="46" spans="1:10" ht="23.25" customHeight="1" x14ac:dyDescent="0.25">
      <c r="A46" s="193" t="s">
        <v>142</v>
      </c>
      <c r="B46" s="194"/>
      <c r="C46" s="133" t="s">
        <v>86</v>
      </c>
      <c r="D46" s="133" t="s">
        <v>95</v>
      </c>
      <c r="E46" s="150" t="s">
        <v>877</v>
      </c>
      <c r="F46" s="150" t="s">
        <v>141</v>
      </c>
      <c r="G46" s="143">
        <v>1756999.99</v>
      </c>
      <c r="H46" s="143">
        <v>1756999.99</v>
      </c>
      <c r="I46" s="143">
        <v>1756999.99</v>
      </c>
      <c r="J46" s="135">
        <v>1756999.99</v>
      </c>
    </row>
    <row r="47" spans="1:10" ht="23.25" customHeight="1" x14ac:dyDescent="0.25">
      <c r="A47" s="193" t="s">
        <v>140</v>
      </c>
      <c r="B47" s="194"/>
      <c r="C47" s="133" t="s">
        <v>86</v>
      </c>
      <c r="D47" s="133" t="s">
        <v>95</v>
      </c>
      <c r="E47" s="150" t="s">
        <v>877</v>
      </c>
      <c r="F47" s="150" t="s">
        <v>139</v>
      </c>
      <c r="G47" s="143">
        <v>1756999.99</v>
      </c>
      <c r="H47" s="143">
        <v>1756999.99</v>
      </c>
      <c r="I47" s="143">
        <v>1756999.99</v>
      </c>
      <c r="J47" s="135">
        <v>1756999.99</v>
      </c>
    </row>
    <row r="48" spans="1:10" ht="15" customHeight="1" x14ac:dyDescent="0.25">
      <c r="A48" s="193" t="s">
        <v>748</v>
      </c>
      <c r="B48" s="194"/>
      <c r="C48" s="133" t="s">
        <v>86</v>
      </c>
      <c r="D48" s="133" t="s">
        <v>95</v>
      </c>
      <c r="E48" s="133" t="s">
        <v>747</v>
      </c>
      <c r="F48" s="133"/>
      <c r="G48" s="143">
        <v>1486000</v>
      </c>
      <c r="H48" s="143">
        <v>1486000</v>
      </c>
      <c r="I48" s="143">
        <v>1486000</v>
      </c>
      <c r="J48" s="135">
        <v>1486000</v>
      </c>
    </row>
    <row r="49" spans="1:10" ht="34.5" customHeight="1" x14ac:dyDescent="0.25">
      <c r="A49" s="193" t="s">
        <v>1198</v>
      </c>
      <c r="B49" s="194"/>
      <c r="C49" s="133" t="s">
        <v>86</v>
      </c>
      <c r="D49" s="133" t="s">
        <v>95</v>
      </c>
      <c r="E49" s="150" t="s">
        <v>738</v>
      </c>
      <c r="F49" s="150"/>
      <c r="G49" s="143">
        <v>1486000</v>
      </c>
      <c r="H49" s="143">
        <v>1486000</v>
      </c>
      <c r="I49" s="143">
        <v>1486000</v>
      </c>
      <c r="J49" s="135">
        <v>1486000</v>
      </c>
    </row>
    <row r="50" spans="1:10" ht="45.75" customHeight="1" x14ac:dyDescent="0.25">
      <c r="A50" s="193" t="s">
        <v>737</v>
      </c>
      <c r="B50" s="194"/>
      <c r="C50" s="133" t="s">
        <v>86</v>
      </c>
      <c r="D50" s="133" t="s">
        <v>95</v>
      </c>
      <c r="E50" s="150" t="s">
        <v>736</v>
      </c>
      <c r="F50" s="151"/>
      <c r="G50" s="143">
        <v>1486000</v>
      </c>
      <c r="H50" s="143">
        <v>1486000</v>
      </c>
      <c r="I50" s="143">
        <v>1486000</v>
      </c>
      <c r="J50" s="135">
        <v>1486000</v>
      </c>
    </row>
    <row r="51" spans="1:10" ht="34.5" customHeight="1" x14ac:dyDescent="0.25">
      <c r="A51" s="193" t="s">
        <v>735</v>
      </c>
      <c r="B51" s="194"/>
      <c r="C51" s="133" t="s">
        <v>86</v>
      </c>
      <c r="D51" s="133" t="s">
        <v>95</v>
      </c>
      <c r="E51" s="150" t="s">
        <v>734</v>
      </c>
      <c r="F51" s="151"/>
      <c r="G51" s="143">
        <v>1486000</v>
      </c>
      <c r="H51" s="143">
        <v>1486000</v>
      </c>
      <c r="I51" s="143">
        <v>1486000</v>
      </c>
      <c r="J51" s="135">
        <v>1486000</v>
      </c>
    </row>
    <row r="52" spans="1:10" ht="45.75" customHeight="1" x14ac:dyDescent="0.25">
      <c r="A52" s="193" t="s">
        <v>146</v>
      </c>
      <c r="B52" s="194"/>
      <c r="C52" s="133" t="s">
        <v>86</v>
      </c>
      <c r="D52" s="133" t="s">
        <v>95</v>
      </c>
      <c r="E52" s="150" t="s">
        <v>734</v>
      </c>
      <c r="F52" s="150" t="s">
        <v>145</v>
      </c>
      <c r="G52" s="143">
        <v>1239000</v>
      </c>
      <c r="H52" s="143">
        <v>1239000</v>
      </c>
      <c r="I52" s="143">
        <v>1239000</v>
      </c>
      <c r="J52" s="135">
        <v>1239000</v>
      </c>
    </row>
    <row r="53" spans="1:10" ht="23.25" customHeight="1" x14ac:dyDescent="0.25">
      <c r="A53" s="193" t="s">
        <v>337</v>
      </c>
      <c r="B53" s="194"/>
      <c r="C53" s="133" t="s">
        <v>86</v>
      </c>
      <c r="D53" s="133" t="s">
        <v>95</v>
      </c>
      <c r="E53" s="150" t="s">
        <v>734</v>
      </c>
      <c r="F53" s="150" t="s">
        <v>333</v>
      </c>
      <c r="G53" s="143">
        <v>1239000</v>
      </c>
      <c r="H53" s="143">
        <v>1239000</v>
      </c>
      <c r="I53" s="143">
        <v>1239000</v>
      </c>
      <c r="J53" s="135">
        <v>1239000</v>
      </c>
    </row>
    <row r="54" spans="1:10" ht="23.25" customHeight="1" x14ac:dyDescent="0.25">
      <c r="A54" s="193" t="s">
        <v>142</v>
      </c>
      <c r="B54" s="194"/>
      <c r="C54" s="133" t="s">
        <v>86</v>
      </c>
      <c r="D54" s="133" t="s">
        <v>95</v>
      </c>
      <c r="E54" s="150" t="s">
        <v>734</v>
      </c>
      <c r="F54" s="150" t="s">
        <v>141</v>
      </c>
      <c r="G54" s="143">
        <v>247000</v>
      </c>
      <c r="H54" s="143">
        <v>247000</v>
      </c>
      <c r="I54" s="143">
        <v>247000</v>
      </c>
      <c r="J54" s="135">
        <v>247000</v>
      </c>
    </row>
    <row r="55" spans="1:10" ht="23.25" customHeight="1" x14ac:dyDescent="0.25">
      <c r="A55" s="193" t="s">
        <v>140</v>
      </c>
      <c r="B55" s="194"/>
      <c r="C55" s="133" t="s">
        <v>86</v>
      </c>
      <c r="D55" s="133" t="s">
        <v>95</v>
      </c>
      <c r="E55" s="150" t="s">
        <v>734</v>
      </c>
      <c r="F55" s="150" t="s">
        <v>139</v>
      </c>
      <c r="G55" s="143">
        <v>247000</v>
      </c>
      <c r="H55" s="143">
        <v>247000</v>
      </c>
      <c r="I55" s="143">
        <v>247000</v>
      </c>
      <c r="J55" s="135">
        <v>247000</v>
      </c>
    </row>
    <row r="56" spans="1:10" ht="15" customHeight="1" x14ac:dyDescent="0.25">
      <c r="A56" s="193" t="s">
        <v>440</v>
      </c>
      <c r="B56" s="194"/>
      <c r="C56" s="133" t="s">
        <v>86</v>
      </c>
      <c r="D56" s="133" t="s">
        <v>95</v>
      </c>
      <c r="E56" s="133" t="s">
        <v>439</v>
      </c>
      <c r="F56" s="133"/>
      <c r="G56" s="143">
        <v>989000</v>
      </c>
      <c r="H56" s="143">
        <v>989000</v>
      </c>
      <c r="I56" s="143">
        <v>989000</v>
      </c>
      <c r="J56" s="135">
        <v>989000</v>
      </c>
    </row>
    <row r="57" spans="1:10" ht="23.25" customHeight="1" x14ac:dyDescent="0.25">
      <c r="A57" s="193" t="s">
        <v>1098</v>
      </c>
      <c r="B57" s="194"/>
      <c r="C57" s="133" t="s">
        <v>86</v>
      </c>
      <c r="D57" s="133" t="s">
        <v>95</v>
      </c>
      <c r="E57" s="150" t="s">
        <v>876</v>
      </c>
      <c r="F57" s="150"/>
      <c r="G57" s="143">
        <v>989000</v>
      </c>
      <c r="H57" s="143">
        <v>989000</v>
      </c>
      <c r="I57" s="143">
        <v>989000</v>
      </c>
      <c r="J57" s="135">
        <v>989000</v>
      </c>
    </row>
    <row r="58" spans="1:10" ht="34.5" customHeight="1" x14ac:dyDescent="0.25">
      <c r="A58" s="193" t="s">
        <v>875</v>
      </c>
      <c r="B58" s="194"/>
      <c r="C58" s="133" t="s">
        <v>86</v>
      </c>
      <c r="D58" s="133" t="s">
        <v>95</v>
      </c>
      <c r="E58" s="150" t="s">
        <v>874</v>
      </c>
      <c r="F58" s="151"/>
      <c r="G58" s="143">
        <v>989000</v>
      </c>
      <c r="H58" s="143">
        <v>989000</v>
      </c>
      <c r="I58" s="143">
        <v>989000</v>
      </c>
      <c r="J58" s="135">
        <v>989000</v>
      </c>
    </row>
    <row r="59" spans="1:10" ht="135.75" customHeight="1" x14ac:dyDescent="0.25">
      <c r="A59" s="193" t="s">
        <v>873</v>
      </c>
      <c r="B59" s="194"/>
      <c r="C59" s="133" t="s">
        <v>86</v>
      </c>
      <c r="D59" s="133" t="s">
        <v>95</v>
      </c>
      <c r="E59" s="150" t="s">
        <v>872</v>
      </c>
      <c r="F59" s="151"/>
      <c r="G59" s="143">
        <v>989000</v>
      </c>
      <c r="H59" s="143">
        <v>989000</v>
      </c>
      <c r="I59" s="143">
        <v>989000</v>
      </c>
      <c r="J59" s="135">
        <v>989000</v>
      </c>
    </row>
    <row r="60" spans="1:10" ht="45.75" customHeight="1" x14ac:dyDescent="0.25">
      <c r="A60" s="193" t="s">
        <v>146</v>
      </c>
      <c r="B60" s="194"/>
      <c r="C60" s="133" t="s">
        <v>86</v>
      </c>
      <c r="D60" s="133" t="s">
        <v>95</v>
      </c>
      <c r="E60" s="150" t="s">
        <v>872</v>
      </c>
      <c r="F60" s="150" t="s">
        <v>145</v>
      </c>
      <c r="G60" s="143">
        <v>785200</v>
      </c>
      <c r="H60" s="143">
        <v>785200</v>
      </c>
      <c r="I60" s="143">
        <v>785200</v>
      </c>
      <c r="J60" s="135">
        <v>785200</v>
      </c>
    </row>
    <row r="61" spans="1:10" ht="23.25" customHeight="1" x14ac:dyDescent="0.25">
      <c r="A61" s="193" t="s">
        <v>337</v>
      </c>
      <c r="B61" s="194"/>
      <c r="C61" s="133" t="s">
        <v>86</v>
      </c>
      <c r="D61" s="133" t="s">
        <v>95</v>
      </c>
      <c r="E61" s="150" t="s">
        <v>872</v>
      </c>
      <c r="F61" s="150" t="s">
        <v>333</v>
      </c>
      <c r="G61" s="143">
        <v>785200</v>
      </c>
      <c r="H61" s="143">
        <v>785200</v>
      </c>
      <c r="I61" s="143">
        <v>785200</v>
      </c>
      <c r="J61" s="135">
        <v>785200</v>
      </c>
    </row>
    <row r="62" spans="1:10" ht="23.25" customHeight="1" x14ac:dyDescent="0.25">
      <c r="A62" s="193" t="s">
        <v>142</v>
      </c>
      <c r="B62" s="194"/>
      <c r="C62" s="133" t="s">
        <v>86</v>
      </c>
      <c r="D62" s="133" t="s">
        <v>95</v>
      </c>
      <c r="E62" s="150" t="s">
        <v>872</v>
      </c>
      <c r="F62" s="150" t="s">
        <v>141</v>
      </c>
      <c r="G62" s="143">
        <v>203800</v>
      </c>
      <c r="H62" s="143">
        <v>203800</v>
      </c>
      <c r="I62" s="143">
        <v>203800</v>
      </c>
      <c r="J62" s="135">
        <v>203800</v>
      </c>
    </row>
    <row r="63" spans="1:10" ht="23.25" customHeight="1" x14ac:dyDescent="0.25">
      <c r="A63" s="193" t="s">
        <v>140</v>
      </c>
      <c r="B63" s="194"/>
      <c r="C63" s="133" t="s">
        <v>86</v>
      </c>
      <c r="D63" s="133" t="s">
        <v>95</v>
      </c>
      <c r="E63" s="150" t="s">
        <v>872</v>
      </c>
      <c r="F63" s="150" t="s">
        <v>139</v>
      </c>
      <c r="G63" s="143">
        <v>203800</v>
      </c>
      <c r="H63" s="143">
        <v>203800</v>
      </c>
      <c r="I63" s="143">
        <v>203800</v>
      </c>
      <c r="J63" s="135">
        <v>203800</v>
      </c>
    </row>
    <row r="64" spans="1:10" ht="23.25" customHeight="1" x14ac:dyDescent="0.25">
      <c r="A64" s="193" t="s">
        <v>180</v>
      </c>
      <c r="B64" s="194"/>
      <c r="C64" s="133" t="s">
        <v>86</v>
      </c>
      <c r="D64" s="133" t="s">
        <v>95</v>
      </c>
      <c r="E64" s="133" t="s">
        <v>179</v>
      </c>
      <c r="F64" s="133"/>
      <c r="G64" s="143">
        <v>374931952.06999999</v>
      </c>
      <c r="H64" s="143">
        <v>15326000</v>
      </c>
      <c r="I64" s="143">
        <v>431338966.02999997</v>
      </c>
      <c r="J64" s="135">
        <v>15326000</v>
      </c>
    </row>
    <row r="65" spans="1:10" ht="15" customHeight="1" x14ac:dyDescent="0.25">
      <c r="A65" s="193" t="s">
        <v>652</v>
      </c>
      <c r="B65" s="194"/>
      <c r="C65" s="133" t="s">
        <v>86</v>
      </c>
      <c r="D65" s="133" t="s">
        <v>95</v>
      </c>
      <c r="E65" s="150" t="s">
        <v>651</v>
      </c>
      <c r="F65" s="150"/>
      <c r="G65" s="143">
        <v>15326000</v>
      </c>
      <c r="H65" s="143">
        <v>15326000</v>
      </c>
      <c r="I65" s="143">
        <v>15326000</v>
      </c>
      <c r="J65" s="135">
        <v>15326000</v>
      </c>
    </row>
    <row r="66" spans="1:10" ht="34.5" customHeight="1" x14ac:dyDescent="0.25">
      <c r="A66" s="193" t="s">
        <v>870</v>
      </c>
      <c r="B66" s="194"/>
      <c r="C66" s="133" t="s">
        <v>86</v>
      </c>
      <c r="D66" s="133" t="s">
        <v>95</v>
      </c>
      <c r="E66" s="150" t="s">
        <v>869</v>
      </c>
      <c r="F66" s="151"/>
      <c r="G66" s="143">
        <v>15326000</v>
      </c>
      <c r="H66" s="143">
        <v>15326000</v>
      </c>
      <c r="I66" s="143">
        <v>15326000</v>
      </c>
      <c r="J66" s="135">
        <v>15326000</v>
      </c>
    </row>
    <row r="67" spans="1:10" ht="23.25" customHeight="1" x14ac:dyDescent="0.25">
      <c r="A67" s="193" t="s">
        <v>868</v>
      </c>
      <c r="B67" s="194"/>
      <c r="C67" s="133" t="s">
        <v>86</v>
      </c>
      <c r="D67" s="133" t="s">
        <v>95</v>
      </c>
      <c r="E67" s="150" t="s">
        <v>867</v>
      </c>
      <c r="F67" s="151"/>
      <c r="G67" s="143">
        <v>15326000</v>
      </c>
      <c r="H67" s="143">
        <v>15326000</v>
      </c>
      <c r="I67" s="143">
        <v>15326000</v>
      </c>
      <c r="J67" s="135">
        <v>15326000</v>
      </c>
    </row>
    <row r="68" spans="1:10" ht="45.75" customHeight="1" x14ac:dyDescent="0.25">
      <c r="A68" s="193" t="s">
        <v>146</v>
      </c>
      <c r="B68" s="194"/>
      <c r="C68" s="133" t="s">
        <v>86</v>
      </c>
      <c r="D68" s="133" t="s">
        <v>95</v>
      </c>
      <c r="E68" s="150" t="s">
        <v>867</v>
      </c>
      <c r="F68" s="150" t="s">
        <v>145</v>
      </c>
      <c r="G68" s="143">
        <v>13779300</v>
      </c>
      <c r="H68" s="143">
        <v>13779300</v>
      </c>
      <c r="I68" s="143">
        <v>13779300</v>
      </c>
      <c r="J68" s="135">
        <v>13779300</v>
      </c>
    </row>
    <row r="69" spans="1:10" ht="23.25" customHeight="1" x14ac:dyDescent="0.25">
      <c r="A69" s="193" t="s">
        <v>337</v>
      </c>
      <c r="B69" s="194"/>
      <c r="C69" s="133" t="s">
        <v>86</v>
      </c>
      <c r="D69" s="133" t="s">
        <v>95</v>
      </c>
      <c r="E69" s="150" t="s">
        <v>867</v>
      </c>
      <c r="F69" s="150" t="s">
        <v>333</v>
      </c>
      <c r="G69" s="143">
        <v>13779300</v>
      </c>
      <c r="H69" s="143">
        <v>13779300</v>
      </c>
      <c r="I69" s="143">
        <v>13779300</v>
      </c>
      <c r="J69" s="135">
        <v>13779300</v>
      </c>
    </row>
    <row r="70" spans="1:10" ht="23.25" customHeight="1" x14ac:dyDescent="0.25">
      <c r="A70" s="193" t="s">
        <v>142</v>
      </c>
      <c r="B70" s="194"/>
      <c r="C70" s="133" t="s">
        <v>86</v>
      </c>
      <c r="D70" s="133" t="s">
        <v>95</v>
      </c>
      <c r="E70" s="150" t="s">
        <v>867</v>
      </c>
      <c r="F70" s="150" t="s">
        <v>141</v>
      </c>
      <c r="G70" s="143">
        <v>1546700</v>
      </c>
      <c r="H70" s="143">
        <v>1546700</v>
      </c>
      <c r="I70" s="143">
        <v>1546700</v>
      </c>
      <c r="J70" s="135">
        <v>1546700</v>
      </c>
    </row>
    <row r="71" spans="1:10" ht="23.25" customHeight="1" x14ac:dyDescent="0.25">
      <c r="A71" s="193" t="s">
        <v>140</v>
      </c>
      <c r="B71" s="194"/>
      <c r="C71" s="133" t="s">
        <v>86</v>
      </c>
      <c r="D71" s="133" t="s">
        <v>95</v>
      </c>
      <c r="E71" s="150" t="s">
        <v>867</v>
      </c>
      <c r="F71" s="150" t="s">
        <v>139</v>
      </c>
      <c r="G71" s="143">
        <v>1546700</v>
      </c>
      <c r="H71" s="143">
        <v>1546700</v>
      </c>
      <c r="I71" s="143">
        <v>1546700</v>
      </c>
      <c r="J71" s="135">
        <v>1546700</v>
      </c>
    </row>
    <row r="72" spans="1:10" ht="15" customHeight="1" x14ac:dyDescent="0.25">
      <c r="A72" s="193" t="s">
        <v>178</v>
      </c>
      <c r="B72" s="194"/>
      <c r="C72" s="133" t="s">
        <v>86</v>
      </c>
      <c r="D72" s="133" t="s">
        <v>95</v>
      </c>
      <c r="E72" s="150" t="s">
        <v>177</v>
      </c>
      <c r="F72" s="150"/>
      <c r="G72" s="143">
        <v>359605952.06999999</v>
      </c>
      <c r="H72" s="143">
        <v>0</v>
      </c>
      <c r="I72" s="143">
        <v>416012966.02999997</v>
      </c>
      <c r="J72" s="135">
        <v>0</v>
      </c>
    </row>
    <row r="73" spans="1:10" ht="23.25" customHeight="1" x14ac:dyDescent="0.25">
      <c r="A73" s="193" t="s">
        <v>176</v>
      </c>
      <c r="B73" s="194"/>
      <c r="C73" s="133" t="s">
        <v>86</v>
      </c>
      <c r="D73" s="133" t="s">
        <v>95</v>
      </c>
      <c r="E73" s="150" t="s">
        <v>175</v>
      </c>
      <c r="F73" s="151"/>
      <c r="G73" s="143">
        <v>359605952.06999999</v>
      </c>
      <c r="H73" s="143">
        <v>0</v>
      </c>
      <c r="I73" s="143">
        <v>416012966.02999997</v>
      </c>
      <c r="J73" s="135">
        <v>0</v>
      </c>
    </row>
    <row r="74" spans="1:10" ht="15" customHeight="1" x14ac:dyDescent="0.25">
      <c r="A74" s="193" t="s">
        <v>174</v>
      </c>
      <c r="B74" s="194"/>
      <c r="C74" s="133" t="s">
        <v>86</v>
      </c>
      <c r="D74" s="133" t="s">
        <v>95</v>
      </c>
      <c r="E74" s="150" t="s">
        <v>173</v>
      </c>
      <c r="F74" s="151"/>
      <c r="G74" s="143">
        <v>346061481.30000001</v>
      </c>
      <c r="H74" s="143">
        <v>0</v>
      </c>
      <c r="I74" s="143">
        <v>402468495.25999999</v>
      </c>
      <c r="J74" s="135">
        <v>0</v>
      </c>
    </row>
    <row r="75" spans="1:10" ht="45.75" customHeight="1" x14ac:dyDescent="0.25">
      <c r="A75" s="193" t="s">
        <v>146</v>
      </c>
      <c r="B75" s="194"/>
      <c r="C75" s="133" t="s">
        <v>86</v>
      </c>
      <c r="D75" s="133" t="s">
        <v>95</v>
      </c>
      <c r="E75" s="150" t="s">
        <v>173</v>
      </c>
      <c r="F75" s="150" t="s">
        <v>145</v>
      </c>
      <c r="G75" s="143">
        <v>272243121.30000001</v>
      </c>
      <c r="H75" s="143">
        <v>0</v>
      </c>
      <c r="I75" s="143">
        <v>313650135.25999999</v>
      </c>
      <c r="J75" s="135">
        <v>0</v>
      </c>
    </row>
    <row r="76" spans="1:10" ht="23.25" customHeight="1" x14ac:dyDescent="0.25">
      <c r="A76" s="193" t="s">
        <v>337</v>
      </c>
      <c r="B76" s="194"/>
      <c r="C76" s="133" t="s">
        <v>86</v>
      </c>
      <c r="D76" s="133" t="s">
        <v>95</v>
      </c>
      <c r="E76" s="150" t="s">
        <v>173</v>
      </c>
      <c r="F76" s="150" t="s">
        <v>333</v>
      </c>
      <c r="G76" s="143">
        <v>272243121.30000001</v>
      </c>
      <c r="H76" s="143">
        <v>0</v>
      </c>
      <c r="I76" s="143">
        <v>313650135.25999999</v>
      </c>
      <c r="J76" s="135">
        <v>0</v>
      </c>
    </row>
    <row r="77" spans="1:10" ht="23.25" customHeight="1" x14ac:dyDescent="0.25">
      <c r="A77" s="193" t="s">
        <v>142</v>
      </c>
      <c r="B77" s="194"/>
      <c r="C77" s="133" t="s">
        <v>86</v>
      </c>
      <c r="D77" s="133" t="s">
        <v>95</v>
      </c>
      <c r="E77" s="150" t="s">
        <v>173</v>
      </c>
      <c r="F77" s="150" t="s">
        <v>141</v>
      </c>
      <c r="G77" s="143">
        <v>72111360</v>
      </c>
      <c r="H77" s="143">
        <v>0</v>
      </c>
      <c r="I77" s="143">
        <v>87111360</v>
      </c>
      <c r="J77" s="135">
        <v>0</v>
      </c>
    </row>
    <row r="78" spans="1:10" ht="23.25" customHeight="1" x14ac:dyDescent="0.25">
      <c r="A78" s="193" t="s">
        <v>140</v>
      </c>
      <c r="B78" s="194"/>
      <c r="C78" s="133" t="s">
        <v>86</v>
      </c>
      <c r="D78" s="133" t="s">
        <v>95</v>
      </c>
      <c r="E78" s="150" t="s">
        <v>173</v>
      </c>
      <c r="F78" s="150" t="s">
        <v>139</v>
      </c>
      <c r="G78" s="143">
        <v>72111360</v>
      </c>
      <c r="H78" s="143">
        <v>0</v>
      </c>
      <c r="I78" s="143">
        <v>87111360</v>
      </c>
      <c r="J78" s="135">
        <v>0</v>
      </c>
    </row>
    <row r="79" spans="1:10" ht="15" customHeight="1" x14ac:dyDescent="0.25">
      <c r="A79" s="193" t="s">
        <v>332</v>
      </c>
      <c r="B79" s="194"/>
      <c r="C79" s="133" t="s">
        <v>86</v>
      </c>
      <c r="D79" s="133" t="s">
        <v>95</v>
      </c>
      <c r="E79" s="150" t="s">
        <v>173</v>
      </c>
      <c r="F79" s="150" t="s">
        <v>98</v>
      </c>
      <c r="G79" s="143">
        <v>1707000</v>
      </c>
      <c r="H79" s="143">
        <v>0</v>
      </c>
      <c r="I79" s="143">
        <v>1707000</v>
      </c>
      <c r="J79" s="135">
        <v>0</v>
      </c>
    </row>
    <row r="80" spans="1:10" ht="15" customHeight="1" x14ac:dyDescent="0.25">
      <c r="A80" s="193" t="s">
        <v>331</v>
      </c>
      <c r="B80" s="194"/>
      <c r="C80" s="133" t="s">
        <v>86</v>
      </c>
      <c r="D80" s="133" t="s">
        <v>95</v>
      </c>
      <c r="E80" s="150" t="s">
        <v>173</v>
      </c>
      <c r="F80" s="150" t="s">
        <v>330</v>
      </c>
      <c r="G80" s="143">
        <v>1707000</v>
      </c>
      <c r="H80" s="143">
        <v>0</v>
      </c>
      <c r="I80" s="143">
        <v>1707000</v>
      </c>
      <c r="J80" s="135">
        <v>0</v>
      </c>
    </row>
    <row r="81" spans="1:10" ht="23.25" customHeight="1" x14ac:dyDescent="0.25">
      <c r="A81" s="193" t="s">
        <v>1373</v>
      </c>
      <c r="B81" s="194"/>
      <c r="C81" s="133" t="s">
        <v>86</v>
      </c>
      <c r="D81" s="133" t="s">
        <v>95</v>
      </c>
      <c r="E81" s="150" t="s">
        <v>1374</v>
      </c>
      <c r="F81" s="151"/>
      <c r="G81" s="143">
        <v>3887569.41</v>
      </c>
      <c r="H81" s="143">
        <v>0</v>
      </c>
      <c r="I81" s="143">
        <v>3887569.41</v>
      </c>
      <c r="J81" s="135">
        <v>0</v>
      </c>
    </row>
    <row r="82" spans="1:10" ht="45.75" customHeight="1" x14ac:dyDescent="0.25">
      <c r="A82" s="193" t="s">
        <v>146</v>
      </c>
      <c r="B82" s="194"/>
      <c r="C82" s="133" t="s">
        <v>86</v>
      </c>
      <c r="D82" s="133" t="s">
        <v>95</v>
      </c>
      <c r="E82" s="150" t="s">
        <v>1374</v>
      </c>
      <c r="F82" s="150" t="s">
        <v>145</v>
      </c>
      <c r="G82" s="143">
        <v>3887569.41</v>
      </c>
      <c r="H82" s="143">
        <v>0</v>
      </c>
      <c r="I82" s="143">
        <v>3887569.41</v>
      </c>
      <c r="J82" s="135">
        <v>0</v>
      </c>
    </row>
    <row r="83" spans="1:10" ht="23.25" customHeight="1" x14ac:dyDescent="0.25">
      <c r="A83" s="193" t="s">
        <v>337</v>
      </c>
      <c r="B83" s="194"/>
      <c r="C83" s="133" t="s">
        <v>86</v>
      </c>
      <c r="D83" s="133" t="s">
        <v>95</v>
      </c>
      <c r="E83" s="150" t="s">
        <v>1374</v>
      </c>
      <c r="F83" s="150" t="s">
        <v>333</v>
      </c>
      <c r="G83" s="143">
        <v>3887569.41</v>
      </c>
      <c r="H83" s="143">
        <v>0</v>
      </c>
      <c r="I83" s="143">
        <v>3887569.41</v>
      </c>
      <c r="J83" s="135">
        <v>0</v>
      </c>
    </row>
    <row r="84" spans="1:10" ht="23.25" customHeight="1" x14ac:dyDescent="0.25">
      <c r="A84" s="193" t="s">
        <v>1199</v>
      </c>
      <c r="B84" s="194"/>
      <c r="C84" s="133" t="s">
        <v>86</v>
      </c>
      <c r="D84" s="133" t="s">
        <v>95</v>
      </c>
      <c r="E84" s="150" t="s">
        <v>1200</v>
      </c>
      <c r="F84" s="151"/>
      <c r="G84" s="143">
        <v>1200000</v>
      </c>
      <c r="H84" s="143">
        <v>0</v>
      </c>
      <c r="I84" s="143">
        <v>1200000</v>
      </c>
      <c r="J84" s="135">
        <v>0</v>
      </c>
    </row>
    <row r="85" spans="1:10" ht="45.75" customHeight="1" x14ac:dyDescent="0.25">
      <c r="A85" s="193" t="s">
        <v>146</v>
      </c>
      <c r="B85" s="194"/>
      <c r="C85" s="133" t="s">
        <v>86</v>
      </c>
      <c r="D85" s="133" t="s">
        <v>95</v>
      </c>
      <c r="E85" s="150" t="s">
        <v>1200</v>
      </c>
      <c r="F85" s="150" t="s">
        <v>145</v>
      </c>
      <c r="G85" s="143">
        <v>1200000</v>
      </c>
      <c r="H85" s="143">
        <v>0</v>
      </c>
      <c r="I85" s="143">
        <v>1200000</v>
      </c>
      <c r="J85" s="135">
        <v>0</v>
      </c>
    </row>
    <row r="86" spans="1:10" ht="23.25" customHeight="1" x14ac:dyDescent="0.25">
      <c r="A86" s="193" t="s">
        <v>337</v>
      </c>
      <c r="B86" s="194"/>
      <c r="C86" s="133" t="s">
        <v>86</v>
      </c>
      <c r="D86" s="133" t="s">
        <v>95</v>
      </c>
      <c r="E86" s="150" t="s">
        <v>1200</v>
      </c>
      <c r="F86" s="150" t="s">
        <v>333</v>
      </c>
      <c r="G86" s="143">
        <v>1200000</v>
      </c>
      <c r="H86" s="143">
        <v>0</v>
      </c>
      <c r="I86" s="143">
        <v>1200000</v>
      </c>
      <c r="J86" s="135">
        <v>0</v>
      </c>
    </row>
    <row r="87" spans="1:10" ht="23.25" customHeight="1" x14ac:dyDescent="0.25">
      <c r="A87" s="193" t="s">
        <v>1375</v>
      </c>
      <c r="B87" s="194"/>
      <c r="C87" s="133" t="s">
        <v>86</v>
      </c>
      <c r="D87" s="133" t="s">
        <v>95</v>
      </c>
      <c r="E87" s="150" t="s">
        <v>1376</v>
      </c>
      <c r="F87" s="151"/>
      <c r="G87" s="143">
        <v>3131345.76</v>
      </c>
      <c r="H87" s="143">
        <v>0</v>
      </c>
      <c r="I87" s="143">
        <v>3131345.76</v>
      </c>
      <c r="J87" s="135">
        <v>0</v>
      </c>
    </row>
    <row r="88" spans="1:10" ht="45.75" customHeight="1" x14ac:dyDescent="0.25">
      <c r="A88" s="193" t="s">
        <v>146</v>
      </c>
      <c r="B88" s="194"/>
      <c r="C88" s="133" t="s">
        <v>86</v>
      </c>
      <c r="D88" s="133" t="s">
        <v>95</v>
      </c>
      <c r="E88" s="150" t="s">
        <v>1376</v>
      </c>
      <c r="F88" s="150" t="s">
        <v>145</v>
      </c>
      <c r="G88" s="143">
        <v>3131345.76</v>
      </c>
      <c r="H88" s="143">
        <v>0</v>
      </c>
      <c r="I88" s="143">
        <v>3131345.76</v>
      </c>
      <c r="J88" s="135">
        <v>0</v>
      </c>
    </row>
    <row r="89" spans="1:10" ht="23.25" customHeight="1" x14ac:dyDescent="0.25">
      <c r="A89" s="193" t="s">
        <v>337</v>
      </c>
      <c r="B89" s="194"/>
      <c r="C89" s="133" t="s">
        <v>86</v>
      </c>
      <c r="D89" s="133" t="s">
        <v>95</v>
      </c>
      <c r="E89" s="150" t="s">
        <v>1376</v>
      </c>
      <c r="F89" s="150" t="s">
        <v>333</v>
      </c>
      <c r="G89" s="143">
        <v>3131345.76</v>
      </c>
      <c r="H89" s="143">
        <v>0</v>
      </c>
      <c r="I89" s="143">
        <v>3131345.76</v>
      </c>
      <c r="J89" s="135">
        <v>0</v>
      </c>
    </row>
    <row r="90" spans="1:10" ht="23.25" customHeight="1" x14ac:dyDescent="0.25">
      <c r="A90" s="193" t="s">
        <v>1201</v>
      </c>
      <c r="B90" s="194"/>
      <c r="C90" s="133" t="s">
        <v>86</v>
      </c>
      <c r="D90" s="133" t="s">
        <v>95</v>
      </c>
      <c r="E90" s="150" t="s">
        <v>1202</v>
      </c>
      <c r="F90" s="151"/>
      <c r="G90" s="143">
        <v>5325555.5999999996</v>
      </c>
      <c r="H90" s="143">
        <v>0</v>
      </c>
      <c r="I90" s="143">
        <v>5325555.5999999996</v>
      </c>
      <c r="J90" s="135">
        <v>0</v>
      </c>
    </row>
    <row r="91" spans="1:10" ht="45.75" customHeight="1" x14ac:dyDescent="0.25">
      <c r="A91" s="193" t="s">
        <v>146</v>
      </c>
      <c r="B91" s="194"/>
      <c r="C91" s="133" t="s">
        <v>86</v>
      </c>
      <c r="D91" s="133" t="s">
        <v>95</v>
      </c>
      <c r="E91" s="150" t="s">
        <v>1202</v>
      </c>
      <c r="F91" s="150" t="s">
        <v>145</v>
      </c>
      <c r="G91" s="143">
        <v>5325555.5999999996</v>
      </c>
      <c r="H91" s="143">
        <v>0</v>
      </c>
      <c r="I91" s="143">
        <v>5325555.5999999996</v>
      </c>
      <c r="J91" s="135">
        <v>0</v>
      </c>
    </row>
    <row r="92" spans="1:10" ht="23.25" customHeight="1" x14ac:dyDescent="0.25">
      <c r="A92" s="193" t="s">
        <v>337</v>
      </c>
      <c r="B92" s="194"/>
      <c r="C92" s="133" t="s">
        <v>86</v>
      </c>
      <c r="D92" s="133" t="s">
        <v>95</v>
      </c>
      <c r="E92" s="150" t="s">
        <v>1202</v>
      </c>
      <c r="F92" s="150" t="s">
        <v>333</v>
      </c>
      <c r="G92" s="143">
        <v>5325555.5999999996</v>
      </c>
      <c r="H92" s="143">
        <v>0</v>
      </c>
      <c r="I92" s="143">
        <v>5325555.5999999996</v>
      </c>
      <c r="J92" s="135">
        <v>0</v>
      </c>
    </row>
    <row r="93" spans="1:10" ht="23.25" customHeight="1" x14ac:dyDescent="0.25">
      <c r="A93" s="193" t="s">
        <v>594</v>
      </c>
      <c r="B93" s="194"/>
      <c r="C93" s="133" t="s">
        <v>86</v>
      </c>
      <c r="D93" s="133" t="s">
        <v>95</v>
      </c>
      <c r="E93" s="133" t="s">
        <v>593</v>
      </c>
      <c r="F93" s="133"/>
      <c r="G93" s="143">
        <v>2964000</v>
      </c>
      <c r="H93" s="143">
        <v>2964000</v>
      </c>
      <c r="I93" s="143">
        <v>2964000</v>
      </c>
      <c r="J93" s="135">
        <v>2964000</v>
      </c>
    </row>
    <row r="94" spans="1:10" ht="23.25" customHeight="1" x14ac:dyDescent="0.25">
      <c r="A94" s="193" t="s">
        <v>592</v>
      </c>
      <c r="B94" s="194"/>
      <c r="C94" s="133" t="s">
        <v>86</v>
      </c>
      <c r="D94" s="133" t="s">
        <v>95</v>
      </c>
      <c r="E94" s="150" t="s">
        <v>591</v>
      </c>
      <c r="F94" s="150"/>
      <c r="G94" s="143">
        <v>2964000</v>
      </c>
      <c r="H94" s="143">
        <v>2964000</v>
      </c>
      <c r="I94" s="143">
        <v>2964000</v>
      </c>
      <c r="J94" s="135">
        <v>2964000</v>
      </c>
    </row>
    <row r="95" spans="1:10" ht="57" customHeight="1" x14ac:dyDescent="0.25">
      <c r="A95" s="193" t="s">
        <v>866</v>
      </c>
      <c r="B95" s="194"/>
      <c r="C95" s="133" t="s">
        <v>86</v>
      </c>
      <c r="D95" s="133" t="s">
        <v>95</v>
      </c>
      <c r="E95" s="150" t="s">
        <v>865</v>
      </c>
      <c r="F95" s="151"/>
      <c r="G95" s="143">
        <v>2964000</v>
      </c>
      <c r="H95" s="143">
        <v>2964000</v>
      </c>
      <c r="I95" s="143">
        <v>2964000</v>
      </c>
      <c r="J95" s="135">
        <v>2964000</v>
      </c>
    </row>
    <row r="96" spans="1:10" ht="124.5" customHeight="1" x14ac:dyDescent="0.25">
      <c r="A96" s="193" t="s">
        <v>864</v>
      </c>
      <c r="B96" s="194"/>
      <c r="C96" s="133" t="s">
        <v>86</v>
      </c>
      <c r="D96" s="133" t="s">
        <v>95</v>
      </c>
      <c r="E96" s="150" t="s">
        <v>863</v>
      </c>
      <c r="F96" s="151"/>
      <c r="G96" s="143">
        <v>2964000</v>
      </c>
      <c r="H96" s="143">
        <v>2964000</v>
      </c>
      <c r="I96" s="143">
        <v>2964000</v>
      </c>
      <c r="J96" s="135">
        <v>2964000</v>
      </c>
    </row>
    <row r="97" spans="1:10" ht="45.75" customHeight="1" x14ac:dyDescent="0.25">
      <c r="A97" s="193" t="s">
        <v>146</v>
      </c>
      <c r="B97" s="194"/>
      <c r="C97" s="133" t="s">
        <v>86</v>
      </c>
      <c r="D97" s="133" t="s">
        <v>95</v>
      </c>
      <c r="E97" s="150" t="s">
        <v>863</v>
      </c>
      <c r="F97" s="150" t="s">
        <v>145</v>
      </c>
      <c r="G97" s="143">
        <v>2352600</v>
      </c>
      <c r="H97" s="143">
        <v>2352600</v>
      </c>
      <c r="I97" s="143">
        <v>2352600</v>
      </c>
      <c r="J97" s="135">
        <v>2352600</v>
      </c>
    </row>
    <row r="98" spans="1:10" ht="23.25" customHeight="1" x14ac:dyDescent="0.25">
      <c r="A98" s="193" t="s">
        <v>337</v>
      </c>
      <c r="B98" s="194"/>
      <c r="C98" s="133" t="s">
        <v>86</v>
      </c>
      <c r="D98" s="133" t="s">
        <v>95</v>
      </c>
      <c r="E98" s="150" t="s">
        <v>863</v>
      </c>
      <c r="F98" s="150" t="s">
        <v>333</v>
      </c>
      <c r="G98" s="143">
        <v>2352600</v>
      </c>
      <c r="H98" s="143">
        <v>2352600</v>
      </c>
      <c r="I98" s="143">
        <v>2352600</v>
      </c>
      <c r="J98" s="135">
        <v>2352600</v>
      </c>
    </row>
    <row r="99" spans="1:10" ht="23.25" customHeight="1" x14ac:dyDescent="0.25">
      <c r="A99" s="193" t="s">
        <v>142</v>
      </c>
      <c r="B99" s="194"/>
      <c r="C99" s="133" t="s">
        <v>86</v>
      </c>
      <c r="D99" s="133" t="s">
        <v>95</v>
      </c>
      <c r="E99" s="150" t="s">
        <v>863</v>
      </c>
      <c r="F99" s="150" t="s">
        <v>141</v>
      </c>
      <c r="G99" s="143">
        <v>611400</v>
      </c>
      <c r="H99" s="143">
        <v>611400</v>
      </c>
      <c r="I99" s="143">
        <v>611400</v>
      </c>
      <c r="J99" s="135">
        <v>611400</v>
      </c>
    </row>
    <row r="100" spans="1:10" ht="23.25" customHeight="1" x14ac:dyDescent="0.25">
      <c r="A100" s="193" t="s">
        <v>140</v>
      </c>
      <c r="B100" s="194"/>
      <c r="C100" s="133" t="s">
        <v>86</v>
      </c>
      <c r="D100" s="133" t="s">
        <v>95</v>
      </c>
      <c r="E100" s="150" t="s">
        <v>863</v>
      </c>
      <c r="F100" s="150" t="s">
        <v>139</v>
      </c>
      <c r="G100" s="143">
        <v>611400</v>
      </c>
      <c r="H100" s="143">
        <v>611400</v>
      </c>
      <c r="I100" s="143">
        <v>611400</v>
      </c>
      <c r="J100" s="135">
        <v>611400</v>
      </c>
    </row>
    <row r="101" spans="1:10" ht="23.25" customHeight="1" x14ac:dyDescent="0.25">
      <c r="A101" s="193" t="s">
        <v>586</v>
      </c>
      <c r="B101" s="194"/>
      <c r="C101" s="133" t="s">
        <v>86</v>
      </c>
      <c r="D101" s="133" t="s">
        <v>95</v>
      </c>
      <c r="E101" s="133" t="s">
        <v>585</v>
      </c>
      <c r="F101" s="133"/>
      <c r="G101" s="143">
        <v>708000</v>
      </c>
      <c r="H101" s="143">
        <v>708000</v>
      </c>
      <c r="I101" s="143">
        <v>708000</v>
      </c>
      <c r="J101" s="135">
        <v>708000</v>
      </c>
    </row>
    <row r="102" spans="1:10" ht="15" customHeight="1" x14ac:dyDescent="0.25">
      <c r="A102" s="193" t="s">
        <v>178</v>
      </c>
      <c r="B102" s="194"/>
      <c r="C102" s="133" t="s">
        <v>86</v>
      </c>
      <c r="D102" s="133" t="s">
        <v>95</v>
      </c>
      <c r="E102" s="150" t="s">
        <v>1153</v>
      </c>
      <c r="F102" s="150"/>
      <c r="G102" s="143">
        <v>708000</v>
      </c>
      <c r="H102" s="143">
        <v>708000</v>
      </c>
      <c r="I102" s="143">
        <v>708000</v>
      </c>
      <c r="J102" s="135">
        <v>708000</v>
      </c>
    </row>
    <row r="103" spans="1:10" ht="23.25" customHeight="1" x14ac:dyDescent="0.25">
      <c r="A103" s="193" t="s">
        <v>176</v>
      </c>
      <c r="B103" s="194"/>
      <c r="C103" s="133" t="s">
        <v>86</v>
      </c>
      <c r="D103" s="133" t="s">
        <v>95</v>
      </c>
      <c r="E103" s="150" t="s">
        <v>1154</v>
      </c>
      <c r="F103" s="151"/>
      <c r="G103" s="143">
        <v>708000</v>
      </c>
      <c r="H103" s="143">
        <v>708000</v>
      </c>
      <c r="I103" s="143">
        <v>708000</v>
      </c>
      <c r="J103" s="135">
        <v>708000</v>
      </c>
    </row>
    <row r="104" spans="1:10" ht="34.5" customHeight="1" x14ac:dyDescent="0.25">
      <c r="A104" s="193" t="s">
        <v>871</v>
      </c>
      <c r="B104" s="194"/>
      <c r="C104" s="133" t="s">
        <v>86</v>
      </c>
      <c r="D104" s="133" t="s">
        <v>95</v>
      </c>
      <c r="E104" s="150" t="s">
        <v>1155</v>
      </c>
      <c r="F104" s="151"/>
      <c r="G104" s="143">
        <v>708000</v>
      </c>
      <c r="H104" s="143">
        <v>708000</v>
      </c>
      <c r="I104" s="143">
        <v>708000</v>
      </c>
      <c r="J104" s="135">
        <v>708000</v>
      </c>
    </row>
    <row r="105" spans="1:10" ht="45.75" customHeight="1" x14ac:dyDescent="0.25">
      <c r="A105" s="193" t="s">
        <v>146</v>
      </c>
      <c r="B105" s="194"/>
      <c r="C105" s="133" t="s">
        <v>86</v>
      </c>
      <c r="D105" s="133" t="s">
        <v>95</v>
      </c>
      <c r="E105" s="150" t="s">
        <v>1155</v>
      </c>
      <c r="F105" s="150" t="s">
        <v>145</v>
      </c>
      <c r="G105" s="143">
        <v>600347.19999999995</v>
      </c>
      <c r="H105" s="143">
        <v>600347.19999999995</v>
      </c>
      <c r="I105" s="143">
        <v>600347.19999999995</v>
      </c>
      <c r="J105" s="135">
        <v>600347.19999999995</v>
      </c>
    </row>
    <row r="106" spans="1:10" ht="23.25" customHeight="1" x14ac:dyDescent="0.25">
      <c r="A106" s="193" t="s">
        <v>337</v>
      </c>
      <c r="B106" s="194"/>
      <c r="C106" s="133" t="s">
        <v>86</v>
      </c>
      <c r="D106" s="133" t="s">
        <v>95</v>
      </c>
      <c r="E106" s="150" t="s">
        <v>1155</v>
      </c>
      <c r="F106" s="150" t="s">
        <v>333</v>
      </c>
      <c r="G106" s="143">
        <v>600347.19999999995</v>
      </c>
      <c r="H106" s="143">
        <v>600347.19999999995</v>
      </c>
      <c r="I106" s="143">
        <v>600347.19999999995</v>
      </c>
      <c r="J106" s="135">
        <v>600347.19999999995</v>
      </c>
    </row>
    <row r="107" spans="1:10" ht="23.25" customHeight="1" x14ac:dyDescent="0.25">
      <c r="A107" s="193" t="s">
        <v>142</v>
      </c>
      <c r="B107" s="194"/>
      <c r="C107" s="133" t="s">
        <v>86</v>
      </c>
      <c r="D107" s="133" t="s">
        <v>95</v>
      </c>
      <c r="E107" s="150" t="s">
        <v>1155</v>
      </c>
      <c r="F107" s="150" t="s">
        <v>141</v>
      </c>
      <c r="G107" s="143">
        <v>107652.8</v>
      </c>
      <c r="H107" s="143">
        <v>107652.8</v>
      </c>
      <c r="I107" s="143">
        <v>107652.8</v>
      </c>
      <c r="J107" s="135">
        <v>107652.8</v>
      </c>
    </row>
    <row r="108" spans="1:10" ht="23.25" customHeight="1" x14ac:dyDescent="0.25">
      <c r="A108" s="193" t="s">
        <v>140</v>
      </c>
      <c r="B108" s="194"/>
      <c r="C108" s="133" t="s">
        <v>86</v>
      </c>
      <c r="D108" s="133" t="s">
        <v>95</v>
      </c>
      <c r="E108" s="150" t="s">
        <v>1155</v>
      </c>
      <c r="F108" s="150" t="s">
        <v>139</v>
      </c>
      <c r="G108" s="143">
        <v>107652.8</v>
      </c>
      <c r="H108" s="143">
        <v>107652.8</v>
      </c>
      <c r="I108" s="143">
        <v>107652.8</v>
      </c>
      <c r="J108" s="135">
        <v>107652.8</v>
      </c>
    </row>
    <row r="109" spans="1:10" ht="15" customHeight="1" x14ac:dyDescent="0.25">
      <c r="A109" s="193" t="s">
        <v>443</v>
      </c>
      <c r="B109" s="194"/>
      <c r="C109" s="133" t="s">
        <v>86</v>
      </c>
      <c r="D109" s="133" t="s">
        <v>95</v>
      </c>
      <c r="E109" s="133" t="s">
        <v>442</v>
      </c>
      <c r="F109" s="133"/>
      <c r="G109" s="143">
        <v>966000</v>
      </c>
      <c r="H109" s="143">
        <v>0</v>
      </c>
      <c r="I109" s="143">
        <v>966000</v>
      </c>
      <c r="J109" s="135">
        <v>0</v>
      </c>
    </row>
    <row r="110" spans="1:10" ht="15" customHeight="1" x14ac:dyDescent="0.25">
      <c r="A110" s="193" t="s">
        <v>1099</v>
      </c>
      <c r="B110" s="194"/>
      <c r="C110" s="133" t="s">
        <v>86</v>
      </c>
      <c r="D110" s="133" t="s">
        <v>95</v>
      </c>
      <c r="E110" s="150" t="s">
        <v>470</v>
      </c>
      <c r="F110" s="151"/>
      <c r="G110" s="143">
        <v>966000</v>
      </c>
      <c r="H110" s="143">
        <v>0</v>
      </c>
      <c r="I110" s="143">
        <v>966000</v>
      </c>
      <c r="J110" s="135">
        <v>0</v>
      </c>
    </row>
    <row r="111" spans="1:10" ht="15" customHeight="1" x14ac:dyDescent="0.25">
      <c r="A111" s="193" t="s">
        <v>138</v>
      </c>
      <c r="B111" s="194"/>
      <c r="C111" s="133" t="s">
        <v>86</v>
      </c>
      <c r="D111" s="133" t="s">
        <v>95</v>
      </c>
      <c r="E111" s="150" t="s">
        <v>470</v>
      </c>
      <c r="F111" s="150" t="s">
        <v>137</v>
      </c>
      <c r="G111" s="143">
        <v>966000</v>
      </c>
      <c r="H111" s="143">
        <v>0</v>
      </c>
      <c r="I111" s="143">
        <v>966000</v>
      </c>
      <c r="J111" s="135">
        <v>0</v>
      </c>
    </row>
    <row r="112" spans="1:10" ht="23.25" customHeight="1" x14ac:dyDescent="0.25">
      <c r="A112" s="193" t="s">
        <v>432</v>
      </c>
      <c r="B112" s="194"/>
      <c r="C112" s="133" t="s">
        <v>86</v>
      </c>
      <c r="D112" s="133" t="s">
        <v>95</v>
      </c>
      <c r="E112" s="150" t="s">
        <v>470</v>
      </c>
      <c r="F112" s="150" t="s">
        <v>430</v>
      </c>
      <c r="G112" s="143">
        <v>966000</v>
      </c>
      <c r="H112" s="143">
        <v>0</v>
      </c>
      <c r="I112" s="143">
        <v>966000</v>
      </c>
      <c r="J112" s="135">
        <v>0</v>
      </c>
    </row>
    <row r="113" spans="1:10" ht="34.5" customHeight="1" x14ac:dyDescent="0.25">
      <c r="A113" s="193" t="s">
        <v>345</v>
      </c>
      <c r="B113" s="194"/>
      <c r="C113" s="133" t="s">
        <v>86</v>
      </c>
      <c r="D113" s="133" t="s">
        <v>335</v>
      </c>
      <c r="E113" s="134"/>
      <c r="F113" s="134"/>
      <c r="G113" s="143">
        <v>70930585.829999998</v>
      </c>
      <c r="H113" s="143">
        <v>0</v>
      </c>
      <c r="I113" s="143">
        <v>70930585.829999998</v>
      </c>
      <c r="J113" s="135">
        <v>0</v>
      </c>
    </row>
    <row r="114" spans="1:10" ht="23.25" customHeight="1" x14ac:dyDescent="0.25">
      <c r="A114" s="193" t="s">
        <v>180</v>
      </c>
      <c r="B114" s="194"/>
      <c r="C114" s="133" t="s">
        <v>86</v>
      </c>
      <c r="D114" s="133" t="s">
        <v>335</v>
      </c>
      <c r="E114" s="133" t="s">
        <v>179</v>
      </c>
      <c r="F114" s="133"/>
      <c r="G114" s="143">
        <v>44328449</v>
      </c>
      <c r="H114" s="143">
        <v>0</v>
      </c>
      <c r="I114" s="143">
        <v>44328449</v>
      </c>
      <c r="J114" s="135">
        <v>0</v>
      </c>
    </row>
    <row r="115" spans="1:10" ht="15" customHeight="1" x14ac:dyDescent="0.25">
      <c r="A115" s="193" t="s">
        <v>178</v>
      </c>
      <c r="B115" s="194"/>
      <c r="C115" s="133" t="s">
        <v>86</v>
      </c>
      <c r="D115" s="133" t="s">
        <v>335</v>
      </c>
      <c r="E115" s="150" t="s">
        <v>177</v>
      </c>
      <c r="F115" s="150"/>
      <c r="G115" s="143">
        <v>44328449</v>
      </c>
      <c r="H115" s="143">
        <v>0</v>
      </c>
      <c r="I115" s="143">
        <v>44328449</v>
      </c>
      <c r="J115" s="135">
        <v>0</v>
      </c>
    </row>
    <row r="116" spans="1:10" ht="23.25" customHeight="1" x14ac:dyDescent="0.25">
      <c r="A116" s="193" t="s">
        <v>176</v>
      </c>
      <c r="B116" s="194"/>
      <c r="C116" s="133" t="s">
        <v>86</v>
      </c>
      <c r="D116" s="133" t="s">
        <v>335</v>
      </c>
      <c r="E116" s="150" t="s">
        <v>175</v>
      </c>
      <c r="F116" s="151"/>
      <c r="G116" s="143">
        <v>44328449</v>
      </c>
      <c r="H116" s="143">
        <v>0</v>
      </c>
      <c r="I116" s="143">
        <v>44328449</v>
      </c>
      <c r="J116" s="135">
        <v>0</v>
      </c>
    </row>
    <row r="117" spans="1:10" ht="15" customHeight="1" x14ac:dyDescent="0.25">
      <c r="A117" s="193" t="s">
        <v>349</v>
      </c>
      <c r="B117" s="194"/>
      <c r="C117" s="133" t="s">
        <v>86</v>
      </c>
      <c r="D117" s="133" t="s">
        <v>335</v>
      </c>
      <c r="E117" s="150" t="s">
        <v>347</v>
      </c>
      <c r="F117" s="151"/>
      <c r="G117" s="143">
        <v>44328449</v>
      </c>
      <c r="H117" s="143">
        <v>0</v>
      </c>
      <c r="I117" s="143">
        <v>44328449</v>
      </c>
      <c r="J117" s="135">
        <v>0</v>
      </c>
    </row>
    <row r="118" spans="1:10" ht="45.75" customHeight="1" x14ac:dyDescent="0.25">
      <c r="A118" s="193" t="s">
        <v>146</v>
      </c>
      <c r="B118" s="194"/>
      <c r="C118" s="133" t="s">
        <v>86</v>
      </c>
      <c r="D118" s="133" t="s">
        <v>335</v>
      </c>
      <c r="E118" s="150" t="s">
        <v>347</v>
      </c>
      <c r="F118" s="150" t="s">
        <v>145</v>
      </c>
      <c r="G118" s="143">
        <v>40051039</v>
      </c>
      <c r="H118" s="143">
        <v>0</v>
      </c>
      <c r="I118" s="143">
        <v>40051039</v>
      </c>
      <c r="J118" s="135">
        <v>0</v>
      </c>
    </row>
    <row r="119" spans="1:10" ht="23.25" customHeight="1" x14ac:dyDescent="0.25">
      <c r="A119" s="193" t="s">
        <v>337</v>
      </c>
      <c r="B119" s="194"/>
      <c r="C119" s="133" t="s">
        <v>86</v>
      </c>
      <c r="D119" s="133" t="s">
        <v>335</v>
      </c>
      <c r="E119" s="150" t="s">
        <v>347</v>
      </c>
      <c r="F119" s="150" t="s">
        <v>333</v>
      </c>
      <c r="G119" s="143">
        <v>40051039</v>
      </c>
      <c r="H119" s="143">
        <v>0</v>
      </c>
      <c r="I119" s="143">
        <v>40051039</v>
      </c>
      <c r="J119" s="135">
        <v>0</v>
      </c>
    </row>
    <row r="120" spans="1:10" ht="23.25" customHeight="1" x14ac:dyDescent="0.25">
      <c r="A120" s="193" t="s">
        <v>142</v>
      </c>
      <c r="B120" s="194"/>
      <c r="C120" s="133" t="s">
        <v>86</v>
      </c>
      <c r="D120" s="133" t="s">
        <v>335</v>
      </c>
      <c r="E120" s="150" t="s">
        <v>347</v>
      </c>
      <c r="F120" s="150" t="s">
        <v>141</v>
      </c>
      <c r="G120" s="143">
        <v>4227410</v>
      </c>
      <c r="H120" s="143">
        <v>0</v>
      </c>
      <c r="I120" s="143">
        <v>4227410</v>
      </c>
      <c r="J120" s="135">
        <v>0</v>
      </c>
    </row>
    <row r="121" spans="1:10" ht="23.25" customHeight="1" x14ac:dyDescent="0.25">
      <c r="A121" s="193" t="s">
        <v>140</v>
      </c>
      <c r="B121" s="194"/>
      <c r="C121" s="133" t="s">
        <v>86</v>
      </c>
      <c r="D121" s="133" t="s">
        <v>335</v>
      </c>
      <c r="E121" s="150" t="s">
        <v>347</v>
      </c>
      <c r="F121" s="150" t="s">
        <v>139</v>
      </c>
      <c r="G121" s="143">
        <v>4227410</v>
      </c>
      <c r="H121" s="143">
        <v>0</v>
      </c>
      <c r="I121" s="143">
        <v>4227410</v>
      </c>
      <c r="J121" s="135">
        <v>0</v>
      </c>
    </row>
    <row r="122" spans="1:10" ht="15" customHeight="1" x14ac:dyDescent="0.25">
      <c r="A122" s="193" t="s">
        <v>332</v>
      </c>
      <c r="B122" s="194"/>
      <c r="C122" s="133" t="s">
        <v>86</v>
      </c>
      <c r="D122" s="133" t="s">
        <v>335</v>
      </c>
      <c r="E122" s="150" t="s">
        <v>347</v>
      </c>
      <c r="F122" s="150" t="s">
        <v>98</v>
      </c>
      <c r="G122" s="143">
        <v>50000</v>
      </c>
      <c r="H122" s="143">
        <v>0</v>
      </c>
      <c r="I122" s="143">
        <v>50000</v>
      </c>
      <c r="J122" s="135">
        <v>0</v>
      </c>
    </row>
    <row r="123" spans="1:10" ht="15" customHeight="1" x14ac:dyDescent="0.25">
      <c r="A123" s="193" t="s">
        <v>331</v>
      </c>
      <c r="B123" s="194"/>
      <c r="C123" s="133" t="s">
        <v>86</v>
      </c>
      <c r="D123" s="133" t="s">
        <v>335</v>
      </c>
      <c r="E123" s="150" t="s">
        <v>347</v>
      </c>
      <c r="F123" s="150" t="s">
        <v>330</v>
      </c>
      <c r="G123" s="143">
        <v>50000</v>
      </c>
      <c r="H123" s="143">
        <v>0</v>
      </c>
      <c r="I123" s="143">
        <v>50000</v>
      </c>
      <c r="J123" s="135">
        <v>0</v>
      </c>
    </row>
    <row r="124" spans="1:10" ht="23.25" customHeight="1" x14ac:dyDescent="0.25">
      <c r="A124" s="193" t="s">
        <v>344</v>
      </c>
      <c r="B124" s="194"/>
      <c r="C124" s="133" t="s">
        <v>86</v>
      </c>
      <c r="D124" s="133" t="s">
        <v>335</v>
      </c>
      <c r="E124" s="133" t="s">
        <v>343</v>
      </c>
      <c r="F124" s="133"/>
      <c r="G124" s="143">
        <v>26602136.829999998</v>
      </c>
      <c r="H124" s="143">
        <v>0</v>
      </c>
      <c r="I124" s="143">
        <v>26602136.829999998</v>
      </c>
      <c r="J124" s="135">
        <v>0</v>
      </c>
    </row>
    <row r="125" spans="1:10" ht="15" customHeight="1" x14ac:dyDescent="0.25">
      <c r="A125" s="193" t="s">
        <v>342</v>
      </c>
      <c r="B125" s="194"/>
      <c r="C125" s="133" t="s">
        <v>86</v>
      </c>
      <c r="D125" s="133" t="s">
        <v>335</v>
      </c>
      <c r="E125" s="150" t="s">
        <v>341</v>
      </c>
      <c r="F125" s="151"/>
      <c r="G125" s="143">
        <v>21399656.73</v>
      </c>
      <c r="H125" s="143">
        <v>0</v>
      </c>
      <c r="I125" s="143">
        <v>21399656.73</v>
      </c>
      <c r="J125" s="135">
        <v>0</v>
      </c>
    </row>
    <row r="126" spans="1:10" ht="45.75" customHeight="1" x14ac:dyDescent="0.25">
      <c r="A126" s="193" t="s">
        <v>146</v>
      </c>
      <c r="B126" s="194"/>
      <c r="C126" s="133" t="s">
        <v>86</v>
      </c>
      <c r="D126" s="133" t="s">
        <v>335</v>
      </c>
      <c r="E126" s="150" t="s">
        <v>341</v>
      </c>
      <c r="F126" s="150" t="s">
        <v>145</v>
      </c>
      <c r="G126" s="143">
        <v>18119623.66</v>
      </c>
      <c r="H126" s="143">
        <v>0</v>
      </c>
      <c r="I126" s="143">
        <v>18119623.66</v>
      </c>
      <c r="J126" s="135">
        <v>0</v>
      </c>
    </row>
    <row r="127" spans="1:10" ht="23.25" customHeight="1" x14ac:dyDescent="0.25">
      <c r="A127" s="193" t="s">
        <v>337</v>
      </c>
      <c r="B127" s="194"/>
      <c r="C127" s="133" t="s">
        <v>86</v>
      </c>
      <c r="D127" s="133" t="s">
        <v>335</v>
      </c>
      <c r="E127" s="150" t="s">
        <v>341</v>
      </c>
      <c r="F127" s="150" t="s">
        <v>333</v>
      </c>
      <c r="G127" s="143">
        <v>18119623.66</v>
      </c>
      <c r="H127" s="143">
        <v>0</v>
      </c>
      <c r="I127" s="143">
        <v>18119623.66</v>
      </c>
      <c r="J127" s="135">
        <v>0</v>
      </c>
    </row>
    <row r="128" spans="1:10" ht="23.25" customHeight="1" x14ac:dyDescent="0.25">
      <c r="A128" s="193" t="s">
        <v>142</v>
      </c>
      <c r="B128" s="194"/>
      <c r="C128" s="133" t="s">
        <v>86</v>
      </c>
      <c r="D128" s="133" t="s">
        <v>335</v>
      </c>
      <c r="E128" s="150" t="s">
        <v>341</v>
      </c>
      <c r="F128" s="150" t="s">
        <v>141</v>
      </c>
      <c r="G128" s="143">
        <v>3192033.07</v>
      </c>
      <c r="H128" s="143">
        <v>0</v>
      </c>
      <c r="I128" s="143">
        <v>3192033.07</v>
      </c>
      <c r="J128" s="135">
        <v>0</v>
      </c>
    </row>
    <row r="129" spans="1:10" ht="23.25" customHeight="1" x14ac:dyDescent="0.25">
      <c r="A129" s="193" t="s">
        <v>140</v>
      </c>
      <c r="B129" s="194"/>
      <c r="C129" s="133" t="s">
        <v>86</v>
      </c>
      <c r="D129" s="133" t="s">
        <v>335</v>
      </c>
      <c r="E129" s="150" t="s">
        <v>341</v>
      </c>
      <c r="F129" s="150" t="s">
        <v>139</v>
      </c>
      <c r="G129" s="143">
        <v>3192033.07</v>
      </c>
      <c r="H129" s="143">
        <v>0</v>
      </c>
      <c r="I129" s="143">
        <v>3192033.07</v>
      </c>
      <c r="J129" s="135">
        <v>0</v>
      </c>
    </row>
    <row r="130" spans="1:10" ht="15" customHeight="1" x14ac:dyDescent="0.25">
      <c r="A130" s="193" t="s">
        <v>332</v>
      </c>
      <c r="B130" s="194"/>
      <c r="C130" s="133" t="s">
        <v>86</v>
      </c>
      <c r="D130" s="133" t="s">
        <v>335</v>
      </c>
      <c r="E130" s="150" t="s">
        <v>341</v>
      </c>
      <c r="F130" s="150" t="s">
        <v>98</v>
      </c>
      <c r="G130" s="143">
        <v>88000</v>
      </c>
      <c r="H130" s="143">
        <v>0</v>
      </c>
      <c r="I130" s="143">
        <v>88000</v>
      </c>
      <c r="J130" s="135">
        <v>0</v>
      </c>
    </row>
    <row r="131" spans="1:10" ht="15" customHeight="1" x14ac:dyDescent="0.25">
      <c r="A131" s="193" t="s">
        <v>331</v>
      </c>
      <c r="B131" s="194"/>
      <c r="C131" s="133" t="s">
        <v>86</v>
      </c>
      <c r="D131" s="133" t="s">
        <v>335</v>
      </c>
      <c r="E131" s="150" t="s">
        <v>341</v>
      </c>
      <c r="F131" s="150" t="s">
        <v>330</v>
      </c>
      <c r="G131" s="143">
        <v>88000</v>
      </c>
      <c r="H131" s="143">
        <v>0</v>
      </c>
      <c r="I131" s="143">
        <v>88000</v>
      </c>
      <c r="J131" s="135">
        <v>0</v>
      </c>
    </row>
    <row r="132" spans="1:10" ht="34.5" customHeight="1" x14ac:dyDescent="0.25">
      <c r="A132" s="193" t="s">
        <v>340</v>
      </c>
      <c r="B132" s="194"/>
      <c r="C132" s="133" t="s">
        <v>86</v>
      </c>
      <c r="D132" s="133" t="s">
        <v>335</v>
      </c>
      <c r="E132" s="150" t="s">
        <v>339</v>
      </c>
      <c r="F132" s="151"/>
      <c r="G132" s="143">
        <v>1882195.16</v>
      </c>
      <c r="H132" s="143">
        <v>0</v>
      </c>
      <c r="I132" s="143">
        <v>1882195.16</v>
      </c>
      <c r="J132" s="135">
        <v>0</v>
      </c>
    </row>
    <row r="133" spans="1:10" ht="45.75" customHeight="1" x14ac:dyDescent="0.25">
      <c r="A133" s="193" t="s">
        <v>146</v>
      </c>
      <c r="B133" s="194"/>
      <c r="C133" s="133" t="s">
        <v>86</v>
      </c>
      <c r="D133" s="133" t="s">
        <v>335</v>
      </c>
      <c r="E133" s="150" t="s">
        <v>339</v>
      </c>
      <c r="F133" s="150" t="s">
        <v>145</v>
      </c>
      <c r="G133" s="143">
        <v>1882195.16</v>
      </c>
      <c r="H133" s="143">
        <v>0</v>
      </c>
      <c r="I133" s="143">
        <v>1882195.16</v>
      </c>
      <c r="J133" s="135">
        <v>0</v>
      </c>
    </row>
    <row r="134" spans="1:10" ht="23.25" customHeight="1" x14ac:dyDescent="0.25">
      <c r="A134" s="193" t="s">
        <v>337</v>
      </c>
      <c r="B134" s="194"/>
      <c r="C134" s="133" t="s">
        <v>86</v>
      </c>
      <c r="D134" s="133" t="s">
        <v>335</v>
      </c>
      <c r="E134" s="150" t="s">
        <v>339</v>
      </c>
      <c r="F134" s="150" t="s">
        <v>333</v>
      </c>
      <c r="G134" s="143">
        <v>1882195.16</v>
      </c>
      <c r="H134" s="143">
        <v>0</v>
      </c>
      <c r="I134" s="143">
        <v>1882195.16</v>
      </c>
      <c r="J134" s="135">
        <v>0</v>
      </c>
    </row>
    <row r="135" spans="1:10" ht="23.25" customHeight="1" x14ac:dyDescent="0.25">
      <c r="A135" s="193" t="s">
        <v>338</v>
      </c>
      <c r="B135" s="194"/>
      <c r="C135" s="133" t="s">
        <v>86</v>
      </c>
      <c r="D135" s="133" t="s">
        <v>335</v>
      </c>
      <c r="E135" s="150" t="s">
        <v>334</v>
      </c>
      <c r="F135" s="151"/>
      <c r="G135" s="143">
        <v>3320284.94</v>
      </c>
      <c r="H135" s="143">
        <v>0</v>
      </c>
      <c r="I135" s="143">
        <v>3320284.94</v>
      </c>
      <c r="J135" s="135">
        <v>0</v>
      </c>
    </row>
    <row r="136" spans="1:10" ht="45.75" customHeight="1" x14ac:dyDescent="0.25">
      <c r="A136" s="193" t="s">
        <v>146</v>
      </c>
      <c r="B136" s="194"/>
      <c r="C136" s="133" t="s">
        <v>86</v>
      </c>
      <c r="D136" s="133" t="s">
        <v>335</v>
      </c>
      <c r="E136" s="150" t="s">
        <v>334</v>
      </c>
      <c r="F136" s="150" t="s">
        <v>145</v>
      </c>
      <c r="G136" s="143">
        <v>3320284.94</v>
      </c>
      <c r="H136" s="143">
        <v>0</v>
      </c>
      <c r="I136" s="143">
        <v>3320284.94</v>
      </c>
      <c r="J136" s="135">
        <v>0</v>
      </c>
    </row>
    <row r="137" spans="1:10" ht="23.25" customHeight="1" x14ac:dyDescent="0.25">
      <c r="A137" s="193" t="s">
        <v>337</v>
      </c>
      <c r="B137" s="194"/>
      <c r="C137" s="133" t="s">
        <v>86</v>
      </c>
      <c r="D137" s="133" t="s">
        <v>335</v>
      </c>
      <c r="E137" s="150" t="s">
        <v>334</v>
      </c>
      <c r="F137" s="150" t="s">
        <v>333</v>
      </c>
      <c r="G137" s="143">
        <v>3320284.94</v>
      </c>
      <c r="H137" s="143">
        <v>0</v>
      </c>
      <c r="I137" s="143">
        <v>3320284.94</v>
      </c>
      <c r="J137" s="135">
        <v>0</v>
      </c>
    </row>
    <row r="138" spans="1:10" ht="15" customHeight="1" x14ac:dyDescent="0.25">
      <c r="A138" s="193" t="s">
        <v>862</v>
      </c>
      <c r="B138" s="194"/>
      <c r="C138" s="133" t="s">
        <v>86</v>
      </c>
      <c r="D138" s="133" t="s">
        <v>129</v>
      </c>
      <c r="E138" s="134"/>
      <c r="F138" s="134"/>
      <c r="G138" s="143">
        <v>31000000</v>
      </c>
      <c r="H138" s="143">
        <v>0</v>
      </c>
      <c r="I138" s="143">
        <v>31000000</v>
      </c>
      <c r="J138" s="135">
        <v>0</v>
      </c>
    </row>
    <row r="139" spans="1:10" ht="15" customHeight="1" x14ac:dyDescent="0.25">
      <c r="A139" s="193" t="s">
        <v>443</v>
      </c>
      <c r="B139" s="194"/>
      <c r="C139" s="133" t="s">
        <v>86</v>
      </c>
      <c r="D139" s="133" t="s">
        <v>129</v>
      </c>
      <c r="E139" s="133" t="s">
        <v>442</v>
      </c>
      <c r="F139" s="133"/>
      <c r="G139" s="143">
        <v>31000000</v>
      </c>
      <c r="H139" s="143">
        <v>0</v>
      </c>
      <c r="I139" s="143">
        <v>31000000</v>
      </c>
      <c r="J139" s="135">
        <v>0</v>
      </c>
    </row>
    <row r="140" spans="1:10" ht="15" customHeight="1" x14ac:dyDescent="0.25">
      <c r="A140" s="193" t="s">
        <v>861</v>
      </c>
      <c r="B140" s="194"/>
      <c r="C140" s="133" t="s">
        <v>86</v>
      </c>
      <c r="D140" s="133" t="s">
        <v>129</v>
      </c>
      <c r="E140" s="150" t="s">
        <v>860</v>
      </c>
      <c r="F140" s="151"/>
      <c r="G140" s="143">
        <v>30000000</v>
      </c>
      <c r="H140" s="143">
        <v>0</v>
      </c>
      <c r="I140" s="143">
        <v>30000000</v>
      </c>
      <c r="J140" s="135">
        <v>0</v>
      </c>
    </row>
    <row r="141" spans="1:10" ht="15" customHeight="1" x14ac:dyDescent="0.25">
      <c r="A141" s="193" t="s">
        <v>332</v>
      </c>
      <c r="B141" s="194"/>
      <c r="C141" s="133" t="s">
        <v>86</v>
      </c>
      <c r="D141" s="133" t="s">
        <v>129</v>
      </c>
      <c r="E141" s="150" t="s">
        <v>860</v>
      </c>
      <c r="F141" s="150" t="s">
        <v>98</v>
      </c>
      <c r="G141" s="143">
        <v>30000000</v>
      </c>
      <c r="H141" s="143">
        <v>0</v>
      </c>
      <c r="I141" s="143">
        <v>30000000</v>
      </c>
      <c r="J141" s="135">
        <v>0</v>
      </c>
    </row>
    <row r="142" spans="1:10" ht="15" customHeight="1" x14ac:dyDescent="0.25">
      <c r="A142" s="193" t="s">
        <v>819</v>
      </c>
      <c r="B142" s="194"/>
      <c r="C142" s="133" t="s">
        <v>86</v>
      </c>
      <c r="D142" s="133" t="s">
        <v>129</v>
      </c>
      <c r="E142" s="150" t="s">
        <v>860</v>
      </c>
      <c r="F142" s="150" t="s">
        <v>817</v>
      </c>
      <c r="G142" s="143">
        <v>30000000</v>
      </c>
      <c r="H142" s="143">
        <v>0</v>
      </c>
      <c r="I142" s="143">
        <v>30000000</v>
      </c>
      <c r="J142" s="135">
        <v>0</v>
      </c>
    </row>
    <row r="143" spans="1:10" ht="23.25" customHeight="1" x14ac:dyDescent="0.25">
      <c r="A143" s="193" t="s">
        <v>859</v>
      </c>
      <c r="B143" s="194"/>
      <c r="C143" s="133" t="s">
        <v>86</v>
      </c>
      <c r="D143" s="133" t="s">
        <v>129</v>
      </c>
      <c r="E143" s="150" t="s">
        <v>858</v>
      </c>
      <c r="F143" s="151"/>
      <c r="G143" s="143">
        <v>1000000</v>
      </c>
      <c r="H143" s="143">
        <v>0</v>
      </c>
      <c r="I143" s="143">
        <v>1000000</v>
      </c>
      <c r="J143" s="135">
        <v>0</v>
      </c>
    </row>
    <row r="144" spans="1:10" ht="15" customHeight="1" x14ac:dyDescent="0.25">
      <c r="A144" s="193" t="s">
        <v>332</v>
      </c>
      <c r="B144" s="194"/>
      <c r="C144" s="133" t="s">
        <v>86</v>
      </c>
      <c r="D144" s="133" t="s">
        <v>129</v>
      </c>
      <c r="E144" s="150" t="s">
        <v>858</v>
      </c>
      <c r="F144" s="150" t="s">
        <v>98</v>
      </c>
      <c r="G144" s="143">
        <v>1000000</v>
      </c>
      <c r="H144" s="143">
        <v>0</v>
      </c>
      <c r="I144" s="143">
        <v>1000000</v>
      </c>
      <c r="J144" s="135">
        <v>0</v>
      </c>
    </row>
    <row r="145" spans="1:10" ht="15" customHeight="1" x14ac:dyDescent="0.25">
      <c r="A145" s="193" t="s">
        <v>819</v>
      </c>
      <c r="B145" s="194"/>
      <c r="C145" s="133" t="s">
        <v>86</v>
      </c>
      <c r="D145" s="133" t="s">
        <v>129</v>
      </c>
      <c r="E145" s="150" t="s">
        <v>858</v>
      </c>
      <c r="F145" s="150" t="s">
        <v>817</v>
      </c>
      <c r="G145" s="143">
        <v>1000000</v>
      </c>
      <c r="H145" s="143">
        <v>0</v>
      </c>
      <c r="I145" s="143">
        <v>1000000</v>
      </c>
      <c r="J145" s="135">
        <v>0</v>
      </c>
    </row>
    <row r="146" spans="1:10" ht="15" customHeight="1" x14ac:dyDescent="0.25">
      <c r="A146" s="193" t="s">
        <v>857</v>
      </c>
      <c r="B146" s="194"/>
      <c r="C146" s="133" t="s">
        <v>86</v>
      </c>
      <c r="D146" s="133" t="s">
        <v>360</v>
      </c>
      <c r="E146" s="134"/>
      <c r="F146" s="134"/>
      <c r="G146" s="143">
        <v>978680339.87</v>
      </c>
      <c r="H146" s="143">
        <v>5015000</v>
      </c>
      <c r="I146" s="143">
        <v>982657040.07000005</v>
      </c>
      <c r="J146" s="135">
        <v>4956000</v>
      </c>
    </row>
    <row r="147" spans="1:10" ht="15" customHeight="1" x14ac:dyDescent="0.25">
      <c r="A147" s="193" t="s">
        <v>252</v>
      </c>
      <c r="B147" s="194"/>
      <c r="C147" s="133" t="s">
        <v>86</v>
      </c>
      <c r="D147" s="133" t="s">
        <v>360</v>
      </c>
      <c r="E147" s="133" t="s">
        <v>251</v>
      </c>
      <c r="F147" s="133"/>
      <c r="G147" s="143">
        <v>4861000</v>
      </c>
      <c r="H147" s="143">
        <v>4861000</v>
      </c>
      <c r="I147" s="143">
        <v>4861000</v>
      </c>
      <c r="J147" s="135">
        <v>4861000</v>
      </c>
    </row>
    <row r="148" spans="1:10" ht="15" customHeight="1" x14ac:dyDescent="0.25">
      <c r="A148" s="193" t="s">
        <v>250</v>
      </c>
      <c r="B148" s="194"/>
      <c r="C148" s="133" t="s">
        <v>86</v>
      </c>
      <c r="D148" s="133" t="s">
        <v>360</v>
      </c>
      <c r="E148" s="150" t="s">
        <v>249</v>
      </c>
      <c r="F148" s="150"/>
      <c r="G148" s="143">
        <v>4861000</v>
      </c>
      <c r="H148" s="143">
        <v>4861000</v>
      </c>
      <c r="I148" s="143">
        <v>4861000</v>
      </c>
      <c r="J148" s="135">
        <v>4861000</v>
      </c>
    </row>
    <row r="149" spans="1:10" ht="34.5" customHeight="1" x14ac:dyDescent="0.25">
      <c r="A149" s="193" t="s">
        <v>248</v>
      </c>
      <c r="B149" s="194"/>
      <c r="C149" s="133" t="s">
        <v>86</v>
      </c>
      <c r="D149" s="133" t="s">
        <v>360</v>
      </c>
      <c r="E149" s="150" t="s">
        <v>247</v>
      </c>
      <c r="F149" s="151"/>
      <c r="G149" s="143">
        <v>4861000</v>
      </c>
      <c r="H149" s="143">
        <v>4861000</v>
      </c>
      <c r="I149" s="143">
        <v>4861000</v>
      </c>
      <c r="J149" s="135">
        <v>4861000</v>
      </c>
    </row>
    <row r="150" spans="1:10" ht="45.75" customHeight="1" x14ac:dyDescent="0.25">
      <c r="A150" s="193" t="s">
        <v>246</v>
      </c>
      <c r="B150" s="194"/>
      <c r="C150" s="133" t="s">
        <v>86</v>
      </c>
      <c r="D150" s="133" t="s">
        <v>360</v>
      </c>
      <c r="E150" s="150" t="s">
        <v>242</v>
      </c>
      <c r="F150" s="151"/>
      <c r="G150" s="143">
        <v>4861000</v>
      </c>
      <c r="H150" s="143">
        <v>4861000</v>
      </c>
      <c r="I150" s="143">
        <v>4861000</v>
      </c>
      <c r="J150" s="135">
        <v>4861000</v>
      </c>
    </row>
    <row r="151" spans="1:10" ht="45.75" customHeight="1" x14ac:dyDescent="0.25">
      <c r="A151" s="193" t="s">
        <v>146</v>
      </c>
      <c r="B151" s="194"/>
      <c r="C151" s="133" t="s">
        <v>86</v>
      </c>
      <c r="D151" s="133" t="s">
        <v>360</v>
      </c>
      <c r="E151" s="150" t="s">
        <v>242</v>
      </c>
      <c r="F151" s="150" t="s">
        <v>145</v>
      </c>
      <c r="G151" s="143">
        <v>4861000</v>
      </c>
      <c r="H151" s="143">
        <v>4861000</v>
      </c>
      <c r="I151" s="143">
        <v>4861000</v>
      </c>
      <c r="J151" s="135">
        <v>4861000</v>
      </c>
    </row>
    <row r="152" spans="1:10" ht="15" customHeight="1" x14ac:dyDescent="0.25">
      <c r="A152" s="193" t="s">
        <v>144</v>
      </c>
      <c r="B152" s="194"/>
      <c r="C152" s="133" t="s">
        <v>86</v>
      </c>
      <c r="D152" s="133" t="s">
        <v>360</v>
      </c>
      <c r="E152" s="150" t="s">
        <v>242</v>
      </c>
      <c r="F152" s="150" t="s">
        <v>143</v>
      </c>
      <c r="G152" s="143">
        <v>4861000</v>
      </c>
      <c r="H152" s="143">
        <v>4861000</v>
      </c>
      <c r="I152" s="143">
        <v>4861000</v>
      </c>
      <c r="J152" s="135">
        <v>4861000</v>
      </c>
    </row>
    <row r="153" spans="1:10" ht="23.25" customHeight="1" x14ac:dyDescent="0.25">
      <c r="A153" s="193" t="s">
        <v>180</v>
      </c>
      <c r="B153" s="194"/>
      <c r="C153" s="133" t="s">
        <v>86</v>
      </c>
      <c r="D153" s="133" t="s">
        <v>360</v>
      </c>
      <c r="E153" s="133" t="s">
        <v>179</v>
      </c>
      <c r="F153" s="133"/>
      <c r="G153" s="143">
        <v>710817309.87</v>
      </c>
      <c r="H153" s="143">
        <v>0</v>
      </c>
      <c r="I153" s="143">
        <v>675114288.23000002</v>
      </c>
      <c r="J153" s="135">
        <v>0</v>
      </c>
    </row>
    <row r="154" spans="1:10" ht="15" customHeight="1" x14ac:dyDescent="0.25">
      <c r="A154" s="193" t="s">
        <v>652</v>
      </c>
      <c r="B154" s="194"/>
      <c r="C154" s="133" t="s">
        <v>86</v>
      </c>
      <c r="D154" s="133" t="s">
        <v>360</v>
      </c>
      <c r="E154" s="150" t="s">
        <v>651</v>
      </c>
      <c r="F154" s="150"/>
      <c r="G154" s="143">
        <v>255035634.47</v>
      </c>
      <c r="H154" s="143">
        <v>0</v>
      </c>
      <c r="I154" s="143">
        <v>218676612.83000001</v>
      </c>
      <c r="J154" s="135">
        <v>0</v>
      </c>
    </row>
    <row r="155" spans="1:10" ht="34.5" customHeight="1" x14ac:dyDescent="0.25">
      <c r="A155" s="193" t="s">
        <v>650</v>
      </c>
      <c r="B155" s="194"/>
      <c r="C155" s="133" t="s">
        <v>86</v>
      </c>
      <c r="D155" s="133" t="s">
        <v>360</v>
      </c>
      <c r="E155" s="150" t="s">
        <v>649</v>
      </c>
      <c r="F155" s="151"/>
      <c r="G155" s="143">
        <v>155370300</v>
      </c>
      <c r="H155" s="143">
        <v>0</v>
      </c>
      <c r="I155" s="143">
        <v>155370300</v>
      </c>
      <c r="J155" s="135">
        <v>0</v>
      </c>
    </row>
    <row r="156" spans="1:10" ht="34.5" customHeight="1" x14ac:dyDescent="0.25">
      <c r="A156" s="193" t="s">
        <v>856</v>
      </c>
      <c r="B156" s="194"/>
      <c r="C156" s="133" t="s">
        <v>86</v>
      </c>
      <c r="D156" s="133" t="s">
        <v>360</v>
      </c>
      <c r="E156" s="150" t="s">
        <v>855</v>
      </c>
      <c r="F156" s="151"/>
      <c r="G156" s="143">
        <v>155370300</v>
      </c>
      <c r="H156" s="143">
        <v>0</v>
      </c>
      <c r="I156" s="143">
        <v>155370300</v>
      </c>
      <c r="J156" s="135">
        <v>0</v>
      </c>
    </row>
    <row r="157" spans="1:10" ht="23.25" customHeight="1" x14ac:dyDescent="0.25">
      <c r="A157" s="193" t="s">
        <v>132</v>
      </c>
      <c r="B157" s="194"/>
      <c r="C157" s="133" t="s">
        <v>86</v>
      </c>
      <c r="D157" s="133" t="s">
        <v>360</v>
      </c>
      <c r="E157" s="150" t="s">
        <v>855</v>
      </c>
      <c r="F157" s="150" t="s">
        <v>109</v>
      </c>
      <c r="G157" s="143">
        <v>155370300</v>
      </c>
      <c r="H157" s="143">
        <v>0</v>
      </c>
      <c r="I157" s="143">
        <v>155370300</v>
      </c>
      <c r="J157" s="135">
        <v>0</v>
      </c>
    </row>
    <row r="158" spans="1:10" ht="15" customHeight="1" x14ac:dyDescent="0.25">
      <c r="A158" s="193" t="s">
        <v>166</v>
      </c>
      <c r="B158" s="194"/>
      <c r="C158" s="133" t="s">
        <v>86</v>
      </c>
      <c r="D158" s="133" t="s">
        <v>360</v>
      </c>
      <c r="E158" s="150" t="s">
        <v>855</v>
      </c>
      <c r="F158" s="150" t="s">
        <v>112</v>
      </c>
      <c r="G158" s="143">
        <v>155370300</v>
      </c>
      <c r="H158" s="143">
        <v>0</v>
      </c>
      <c r="I158" s="143">
        <v>155370300</v>
      </c>
      <c r="J158" s="135">
        <v>0</v>
      </c>
    </row>
    <row r="159" spans="1:10" ht="23.25" customHeight="1" x14ac:dyDescent="0.25">
      <c r="A159" s="193" t="s">
        <v>176</v>
      </c>
      <c r="B159" s="194"/>
      <c r="C159" s="133" t="s">
        <v>86</v>
      </c>
      <c r="D159" s="133" t="s">
        <v>360</v>
      </c>
      <c r="E159" s="150" t="s">
        <v>854</v>
      </c>
      <c r="F159" s="151"/>
      <c r="G159" s="143">
        <v>99665334.469999999</v>
      </c>
      <c r="H159" s="143">
        <v>0</v>
      </c>
      <c r="I159" s="143">
        <v>63306312.829999998</v>
      </c>
      <c r="J159" s="135">
        <v>0</v>
      </c>
    </row>
    <row r="160" spans="1:10" ht="15" customHeight="1" x14ac:dyDescent="0.25">
      <c r="A160" s="193" t="s">
        <v>824</v>
      </c>
      <c r="B160" s="194"/>
      <c r="C160" s="133" t="s">
        <v>86</v>
      </c>
      <c r="D160" s="133" t="s">
        <v>360</v>
      </c>
      <c r="E160" s="150" t="s">
        <v>853</v>
      </c>
      <c r="F160" s="151"/>
      <c r="G160" s="143">
        <v>51617732.119999997</v>
      </c>
      <c r="H160" s="143">
        <v>0</v>
      </c>
      <c r="I160" s="143">
        <v>15258710.48</v>
      </c>
      <c r="J160" s="135">
        <v>0</v>
      </c>
    </row>
    <row r="161" spans="1:10" ht="23.25" customHeight="1" x14ac:dyDescent="0.25">
      <c r="A161" s="193" t="s">
        <v>142</v>
      </c>
      <c r="B161" s="194"/>
      <c r="C161" s="133" t="s">
        <v>86</v>
      </c>
      <c r="D161" s="133" t="s">
        <v>360</v>
      </c>
      <c r="E161" s="150" t="s">
        <v>853</v>
      </c>
      <c r="F161" s="150" t="s">
        <v>141</v>
      </c>
      <c r="G161" s="143">
        <v>2000000</v>
      </c>
      <c r="H161" s="143">
        <v>0</v>
      </c>
      <c r="I161" s="143">
        <v>2000000</v>
      </c>
      <c r="J161" s="135">
        <v>0</v>
      </c>
    </row>
    <row r="162" spans="1:10" ht="23.25" customHeight="1" x14ac:dyDescent="0.25">
      <c r="A162" s="193" t="s">
        <v>140</v>
      </c>
      <c r="B162" s="194"/>
      <c r="C162" s="133" t="s">
        <v>86</v>
      </c>
      <c r="D162" s="133" t="s">
        <v>360</v>
      </c>
      <c r="E162" s="150" t="s">
        <v>853</v>
      </c>
      <c r="F162" s="150" t="s">
        <v>139</v>
      </c>
      <c r="G162" s="143">
        <v>2000000</v>
      </c>
      <c r="H162" s="143">
        <v>0</v>
      </c>
      <c r="I162" s="143">
        <v>2000000</v>
      </c>
      <c r="J162" s="135">
        <v>0</v>
      </c>
    </row>
    <row r="163" spans="1:10" ht="15" customHeight="1" x14ac:dyDescent="0.25">
      <c r="A163" s="193" t="s">
        <v>332</v>
      </c>
      <c r="B163" s="194"/>
      <c r="C163" s="133" t="s">
        <v>86</v>
      </c>
      <c r="D163" s="133" t="s">
        <v>360</v>
      </c>
      <c r="E163" s="150" t="s">
        <v>853</v>
      </c>
      <c r="F163" s="150" t="s">
        <v>98</v>
      </c>
      <c r="G163" s="143">
        <v>49617732.119999997</v>
      </c>
      <c r="H163" s="143">
        <v>0</v>
      </c>
      <c r="I163" s="143">
        <v>13258710.48</v>
      </c>
      <c r="J163" s="135">
        <v>0</v>
      </c>
    </row>
    <row r="164" spans="1:10" ht="15" customHeight="1" x14ac:dyDescent="0.25">
      <c r="A164" s="193" t="s">
        <v>852</v>
      </c>
      <c r="B164" s="194"/>
      <c r="C164" s="133" t="s">
        <v>86</v>
      </c>
      <c r="D164" s="133" t="s">
        <v>360</v>
      </c>
      <c r="E164" s="150" t="s">
        <v>853</v>
      </c>
      <c r="F164" s="150" t="s">
        <v>850</v>
      </c>
      <c r="G164" s="143">
        <v>49417732.119999997</v>
      </c>
      <c r="H164" s="143">
        <v>0</v>
      </c>
      <c r="I164" s="143">
        <v>13058710.48</v>
      </c>
      <c r="J164" s="135">
        <v>0</v>
      </c>
    </row>
    <row r="165" spans="1:10" ht="15" customHeight="1" x14ac:dyDescent="0.25">
      <c r="A165" s="193" t="s">
        <v>331</v>
      </c>
      <c r="B165" s="194"/>
      <c r="C165" s="133" t="s">
        <v>86</v>
      </c>
      <c r="D165" s="133" t="s">
        <v>360</v>
      </c>
      <c r="E165" s="150" t="s">
        <v>853</v>
      </c>
      <c r="F165" s="150" t="s">
        <v>330</v>
      </c>
      <c r="G165" s="143">
        <v>200000</v>
      </c>
      <c r="H165" s="143">
        <v>0</v>
      </c>
      <c r="I165" s="143">
        <v>200000</v>
      </c>
      <c r="J165" s="135">
        <v>0</v>
      </c>
    </row>
    <row r="166" spans="1:10" ht="23.25" customHeight="1" x14ac:dyDescent="0.25">
      <c r="A166" s="193" t="s">
        <v>1208</v>
      </c>
      <c r="B166" s="194"/>
      <c r="C166" s="133" t="s">
        <v>86</v>
      </c>
      <c r="D166" s="133" t="s">
        <v>360</v>
      </c>
      <c r="E166" s="150" t="s">
        <v>1209</v>
      </c>
      <c r="F166" s="151"/>
      <c r="G166" s="143">
        <v>48047602.350000001</v>
      </c>
      <c r="H166" s="143">
        <v>0</v>
      </c>
      <c r="I166" s="143">
        <v>48047602.350000001</v>
      </c>
      <c r="J166" s="135">
        <v>0</v>
      </c>
    </row>
    <row r="167" spans="1:10" ht="45.75" customHeight="1" x14ac:dyDescent="0.25">
      <c r="A167" s="193" t="s">
        <v>146</v>
      </c>
      <c r="B167" s="194"/>
      <c r="C167" s="133" t="s">
        <v>86</v>
      </c>
      <c r="D167" s="133" t="s">
        <v>360</v>
      </c>
      <c r="E167" s="150" t="s">
        <v>1209</v>
      </c>
      <c r="F167" s="150" t="s">
        <v>145</v>
      </c>
      <c r="G167" s="143">
        <v>48047602.350000001</v>
      </c>
      <c r="H167" s="143">
        <v>0</v>
      </c>
      <c r="I167" s="143">
        <v>48047602.350000001</v>
      </c>
      <c r="J167" s="135">
        <v>0</v>
      </c>
    </row>
    <row r="168" spans="1:10" ht="15" customHeight="1" x14ac:dyDescent="0.25">
      <c r="A168" s="193" t="s">
        <v>144</v>
      </c>
      <c r="B168" s="194"/>
      <c r="C168" s="133" t="s">
        <v>86</v>
      </c>
      <c r="D168" s="133" t="s">
        <v>360</v>
      </c>
      <c r="E168" s="150" t="s">
        <v>1209</v>
      </c>
      <c r="F168" s="150" t="s">
        <v>143</v>
      </c>
      <c r="G168" s="143">
        <v>48047602.350000001</v>
      </c>
      <c r="H168" s="143">
        <v>0</v>
      </c>
      <c r="I168" s="143">
        <v>48047602.350000001</v>
      </c>
      <c r="J168" s="135">
        <v>0</v>
      </c>
    </row>
    <row r="169" spans="1:10" ht="15" customHeight="1" x14ac:dyDescent="0.25">
      <c r="A169" s="193" t="s">
        <v>178</v>
      </c>
      <c r="B169" s="194"/>
      <c r="C169" s="133" t="s">
        <v>86</v>
      </c>
      <c r="D169" s="133" t="s">
        <v>360</v>
      </c>
      <c r="E169" s="150" t="s">
        <v>177</v>
      </c>
      <c r="F169" s="150"/>
      <c r="G169" s="143">
        <v>455781675.39999998</v>
      </c>
      <c r="H169" s="143">
        <v>0</v>
      </c>
      <c r="I169" s="143">
        <v>456437675.39999998</v>
      </c>
      <c r="J169" s="135">
        <v>0</v>
      </c>
    </row>
    <row r="170" spans="1:10" ht="23.25" customHeight="1" x14ac:dyDescent="0.25">
      <c r="A170" s="193" t="s">
        <v>176</v>
      </c>
      <c r="B170" s="194"/>
      <c r="C170" s="133" t="s">
        <v>86</v>
      </c>
      <c r="D170" s="133" t="s">
        <v>360</v>
      </c>
      <c r="E170" s="150" t="s">
        <v>175</v>
      </c>
      <c r="F170" s="151"/>
      <c r="G170" s="143">
        <v>455781675.39999998</v>
      </c>
      <c r="H170" s="143">
        <v>0</v>
      </c>
      <c r="I170" s="143">
        <v>456437675.39999998</v>
      </c>
      <c r="J170" s="135">
        <v>0</v>
      </c>
    </row>
    <row r="171" spans="1:10" ht="15" customHeight="1" x14ac:dyDescent="0.25">
      <c r="A171" s="193" t="s">
        <v>174</v>
      </c>
      <c r="B171" s="194"/>
      <c r="C171" s="133" t="s">
        <v>86</v>
      </c>
      <c r="D171" s="133" t="s">
        <v>360</v>
      </c>
      <c r="E171" s="150" t="s">
        <v>173</v>
      </c>
      <c r="F171" s="151"/>
      <c r="G171" s="143">
        <v>100000</v>
      </c>
      <c r="H171" s="143">
        <v>0</v>
      </c>
      <c r="I171" s="143">
        <v>100000</v>
      </c>
      <c r="J171" s="135">
        <v>0</v>
      </c>
    </row>
    <row r="172" spans="1:10" ht="23.25" customHeight="1" x14ac:dyDescent="0.25">
      <c r="A172" s="193" t="s">
        <v>142</v>
      </c>
      <c r="B172" s="194"/>
      <c r="C172" s="133" t="s">
        <v>86</v>
      </c>
      <c r="D172" s="133" t="s">
        <v>360</v>
      </c>
      <c r="E172" s="150" t="s">
        <v>173</v>
      </c>
      <c r="F172" s="150" t="s">
        <v>141</v>
      </c>
      <c r="G172" s="143">
        <v>100000</v>
      </c>
      <c r="H172" s="143">
        <v>0</v>
      </c>
      <c r="I172" s="143">
        <v>100000</v>
      </c>
      <c r="J172" s="135">
        <v>0</v>
      </c>
    </row>
    <row r="173" spans="1:10" ht="23.25" customHeight="1" x14ac:dyDescent="0.25">
      <c r="A173" s="193" t="s">
        <v>140</v>
      </c>
      <c r="B173" s="194"/>
      <c r="C173" s="133" t="s">
        <v>86</v>
      </c>
      <c r="D173" s="133" t="s">
        <v>360</v>
      </c>
      <c r="E173" s="150" t="s">
        <v>173</v>
      </c>
      <c r="F173" s="150" t="s">
        <v>139</v>
      </c>
      <c r="G173" s="143">
        <v>100000</v>
      </c>
      <c r="H173" s="143">
        <v>0</v>
      </c>
      <c r="I173" s="143">
        <v>100000</v>
      </c>
      <c r="J173" s="135">
        <v>0</v>
      </c>
    </row>
    <row r="174" spans="1:10" ht="15" customHeight="1" x14ac:dyDescent="0.25">
      <c r="A174" s="193" t="s">
        <v>824</v>
      </c>
      <c r="B174" s="194"/>
      <c r="C174" s="133" t="s">
        <v>86</v>
      </c>
      <c r="D174" s="133" t="s">
        <v>360</v>
      </c>
      <c r="E174" s="150" t="s">
        <v>851</v>
      </c>
      <c r="F174" s="151"/>
      <c r="G174" s="143">
        <v>5000000</v>
      </c>
      <c r="H174" s="143">
        <v>0</v>
      </c>
      <c r="I174" s="143">
        <v>5000000</v>
      </c>
      <c r="J174" s="135">
        <v>0</v>
      </c>
    </row>
    <row r="175" spans="1:10" ht="15" customHeight="1" x14ac:dyDescent="0.25">
      <c r="A175" s="193" t="s">
        <v>332</v>
      </c>
      <c r="B175" s="194"/>
      <c r="C175" s="133" t="s">
        <v>86</v>
      </c>
      <c r="D175" s="133" t="s">
        <v>360</v>
      </c>
      <c r="E175" s="150" t="s">
        <v>851</v>
      </c>
      <c r="F175" s="150" t="s">
        <v>98</v>
      </c>
      <c r="G175" s="143">
        <v>5000000</v>
      </c>
      <c r="H175" s="143">
        <v>0</v>
      </c>
      <c r="I175" s="143">
        <v>5000000</v>
      </c>
      <c r="J175" s="135">
        <v>0</v>
      </c>
    </row>
    <row r="176" spans="1:10" ht="15" customHeight="1" x14ac:dyDescent="0.25">
      <c r="A176" s="193" t="s">
        <v>852</v>
      </c>
      <c r="B176" s="194"/>
      <c r="C176" s="133" t="s">
        <v>86</v>
      </c>
      <c r="D176" s="133" t="s">
        <v>360</v>
      </c>
      <c r="E176" s="150" t="s">
        <v>851</v>
      </c>
      <c r="F176" s="150" t="s">
        <v>850</v>
      </c>
      <c r="G176" s="143">
        <v>5000000</v>
      </c>
      <c r="H176" s="143">
        <v>0</v>
      </c>
      <c r="I176" s="143">
        <v>5000000</v>
      </c>
      <c r="J176" s="135">
        <v>0</v>
      </c>
    </row>
    <row r="177" spans="1:10" ht="15" customHeight="1" x14ac:dyDescent="0.25">
      <c r="A177" s="193" t="s">
        <v>849</v>
      </c>
      <c r="B177" s="194"/>
      <c r="C177" s="133" t="s">
        <v>86</v>
      </c>
      <c r="D177" s="133" t="s">
        <v>360</v>
      </c>
      <c r="E177" s="150" t="s">
        <v>848</v>
      </c>
      <c r="F177" s="151"/>
      <c r="G177" s="143">
        <v>999980</v>
      </c>
      <c r="H177" s="143">
        <v>0</v>
      </c>
      <c r="I177" s="143">
        <v>999980</v>
      </c>
      <c r="J177" s="135">
        <v>0</v>
      </c>
    </row>
    <row r="178" spans="1:10" ht="15" customHeight="1" x14ac:dyDescent="0.25">
      <c r="A178" s="193" t="s">
        <v>332</v>
      </c>
      <c r="B178" s="194"/>
      <c r="C178" s="133" t="s">
        <v>86</v>
      </c>
      <c r="D178" s="133" t="s">
        <v>360</v>
      </c>
      <c r="E178" s="150" t="s">
        <v>848</v>
      </c>
      <c r="F178" s="150" t="s">
        <v>98</v>
      </c>
      <c r="G178" s="143">
        <v>999980</v>
      </c>
      <c r="H178" s="143">
        <v>0</v>
      </c>
      <c r="I178" s="143">
        <v>999980</v>
      </c>
      <c r="J178" s="135">
        <v>0</v>
      </c>
    </row>
    <row r="179" spans="1:10" ht="15" customHeight="1" x14ac:dyDescent="0.25">
      <c r="A179" s="193" t="s">
        <v>331</v>
      </c>
      <c r="B179" s="194"/>
      <c r="C179" s="133" t="s">
        <v>86</v>
      </c>
      <c r="D179" s="133" t="s">
        <v>360</v>
      </c>
      <c r="E179" s="150" t="s">
        <v>848</v>
      </c>
      <c r="F179" s="150" t="s">
        <v>330</v>
      </c>
      <c r="G179" s="143">
        <v>999980</v>
      </c>
      <c r="H179" s="143">
        <v>0</v>
      </c>
      <c r="I179" s="143">
        <v>999980</v>
      </c>
      <c r="J179" s="135">
        <v>0</v>
      </c>
    </row>
    <row r="180" spans="1:10" ht="34.5" customHeight="1" x14ac:dyDescent="0.25">
      <c r="A180" s="193" t="s">
        <v>847</v>
      </c>
      <c r="B180" s="194"/>
      <c r="C180" s="133" t="s">
        <v>86</v>
      </c>
      <c r="D180" s="133" t="s">
        <v>360</v>
      </c>
      <c r="E180" s="150" t="s">
        <v>846</v>
      </c>
      <c r="F180" s="151"/>
      <c r="G180" s="143">
        <v>187834100</v>
      </c>
      <c r="H180" s="143">
        <v>0</v>
      </c>
      <c r="I180" s="143">
        <v>187834100</v>
      </c>
      <c r="J180" s="135">
        <v>0</v>
      </c>
    </row>
    <row r="181" spans="1:10" ht="45.75" customHeight="1" x14ac:dyDescent="0.25">
      <c r="A181" s="193" t="s">
        <v>146</v>
      </c>
      <c r="B181" s="194"/>
      <c r="C181" s="133" t="s">
        <v>86</v>
      </c>
      <c r="D181" s="133" t="s">
        <v>360</v>
      </c>
      <c r="E181" s="150" t="s">
        <v>846</v>
      </c>
      <c r="F181" s="150" t="s">
        <v>145</v>
      </c>
      <c r="G181" s="143">
        <v>180411100</v>
      </c>
      <c r="H181" s="143">
        <v>0</v>
      </c>
      <c r="I181" s="143">
        <v>180411100</v>
      </c>
      <c r="J181" s="135">
        <v>0</v>
      </c>
    </row>
    <row r="182" spans="1:10" ht="15" customHeight="1" x14ac:dyDescent="0.25">
      <c r="A182" s="193" t="s">
        <v>144</v>
      </c>
      <c r="B182" s="194"/>
      <c r="C182" s="133" t="s">
        <v>86</v>
      </c>
      <c r="D182" s="133" t="s">
        <v>360</v>
      </c>
      <c r="E182" s="150" t="s">
        <v>846</v>
      </c>
      <c r="F182" s="150" t="s">
        <v>143</v>
      </c>
      <c r="G182" s="143">
        <v>180411100</v>
      </c>
      <c r="H182" s="143">
        <v>0</v>
      </c>
      <c r="I182" s="143">
        <v>180411100</v>
      </c>
      <c r="J182" s="135">
        <v>0</v>
      </c>
    </row>
    <row r="183" spans="1:10" ht="23.25" customHeight="1" x14ac:dyDescent="0.25">
      <c r="A183" s="193" t="s">
        <v>142</v>
      </c>
      <c r="B183" s="194"/>
      <c r="C183" s="133" t="s">
        <v>86</v>
      </c>
      <c r="D183" s="133" t="s">
        <v>360</v>
      </c>
      <c r="E183" s="150" t="s">
        <v>846</v>
      </c>
      <c r="F183" s="150" t="s">
        <v>141</v>
      </c>
      <c r="G183" s="143">
        <v>7386000</v>
      </c>
      <c r="H183" s="143">
        <v>0</v>
      </c>
      <c r="I183" s="143">
        <v>7386000</v>
      </c>
      <c r="J183" s="135">
        <v>0</v>
      </c>
    </row>
    <row r="184" spans="1:10" ht="23.25" customHeight="1" x14ac:dyDescent="0.25">
      <c r="A184" s="193" t="s">
        <v>140</v>
      </c>
      <c r="B184" s="194"/>
      <c r="C184" s="133" t="s">
        <v>86</v>
      </c>
      <c r="D184" s="133" t="s">
        <v>360</v>
      </c>
      <c r="E184" s="150" t="s">
        <v>846</v>
      </c>
      <c r="F184" s="150" t="s">
        <v>139</v>
      </c>
      <c r="G184" s="143">
        <v>7386000</v>
      </c>
      <c r="H184" s="143">
        <v>0</v>
      </c>
      <c r="I184" s="143">
        <v>7386000</v>
      </c>
      <c r="J184" s="135">
        <v>0</v>
      </c>
    </row>
    <row r="185" spans="1:10" ht="15" customHeight="1" x14ac:dyDescent="0.25">
      <c r="A185" s="193" t="s">
        <v>332</v>
      </c>
      <c r="B185" s="194"/>
      <c r="C185" s="133" t="s">
        <v>86</v>
      </c>
      <c r="D185" s="133" t="s">
        <v>360</v>
      </c>
      <c r="E185" s="150" t="s">
        <v>846</v>
      </c>
      <c r="F185" s="150" t="s">
        <v>98</v>
      </c>
      <c r="G185" s="143">
        <v>37000</v>
      </c>
      <c r="H185" s="143">
        <v>0</v>
      </c>
      <c r="I185" s="143">
        <v>37000</v>
      </c>
      <c r="J185" s="135">
        <v>0</v>
      </c>
    </row>
    <row r="186" spans="1:10" ht="15" customHeight="1" x14ac:dyDescent="0.25">
      <c r="A186" s="193" t="s">
        <v>331</v>
      </c>
      <c r="B186" s="194"/>
      <c r="C186" s="133" t="s">
        <v>86</v>
      </c>
      <c r="D186" s="133" t="s">
        <v>360</v>
      </c>
      <c r="E186" s="150" t="s">
        <v>846</v>
      </c>
      <c r="F186" s="150" t="s">
        <v>330</v>
      </c>
      <c r="G186" s="143">
        <v>37000</v>
      </c>
      <c r="H186" s="143">
        <v>0</v>
      </c>
      <c r="I186" s="143">
        <v>37000</v>
      </c>
      <c r="J186" s="135">
        <v>0</v>
      </c>
    </row>
    <row r="187" spans="1:10" ht="45.75" customHeight="1" x14ac:dyDescent="0.25">
      <c r="A187" s="193" t="s">
        <v>1210</v>
      </c>
      <c r="B187" s="194"/>
      <c r="C187" s="133" t="s">
        <v>86</v>
      </c>
      <c r="D187" s="133" t="s">
        <v>360</v>
      </c>
      <c r="E187" s="150" t="s">
        <v>1211</v>
      </c>
      <c r="F187" s="151"/>
      <c r="G187" s="143">
        <v>18167578.219999999</v>
      </c>
      <c r="H187" s="143">
        <v>0</v>
      </c>
      <c r="I187" s="143">
        <v>18167578.219999999</v>
      </c>
      <c r="J187" s="135">
        <v>0</v>
      </c>
    </row>
    <row r="188" spans="1:10" ht="45.75" customHeight="1" x14ac:dyDescent="0.25">
      <c r="A188" s="193" t="s">
        <v>146</v>
      </c>
      <c r="B188" s="194"/>
      <c r="C188" s="133" t="s">
        <v>86</v>
      </c>
      <c r="D188" s="133" t="s">
        <v>360</v>
      </c>
      <c r="E188" s="150" t="s">
        <v>1211</v>
      </c>
      <c r="F188" s="150" t="s">
        <v>145</v>
      </c>
      <c r="G188" s="143">
        <v>18117578.219999999</v>
      </c>
      <c r="H188" s="143">
        <v>0</v>
      </c>
      <c r="I188" s="143">
        <v>18117578.219999999</v>
      </c>
      <c r="J188" s="135">
        <v>0</v>
      </c>
    </row>
    <row r="189" spans="1:10" ht="15" customHeight="1" x14ac:dyDescent="0.25">
      <c r="A189" s="193" t="s">
        <v>144</v>
      </c>
      <c r="B189" s="194"/>
      <c r="C189" s="133" t="s">
        <v>86</v>
      </c>
      <c r="D189" s="133" t="s">
        <v>360</v>
      </c>
      <c r="E189" s="150" t="s">
        <v>1211</v>
      </c>
      <c r="F189" s="150" t="s">
        <v>143</v>
      </c>
      <c r="G189" s="143">
        <v>18117578.219999999</v>
      </c>
      <c r="H189" s="143">
        <v>0</v>
      </c>
      <c r="I189" s="143">
        <v>18117578.219999999</v>
      </c>
      <c r="J189" s="135">
        <v>0</v>
      </c>
    </row>
    <row r="190" spans="1:10" ht="23.25" customHeight="1" x14ac:dyDescent="0.25">
      <c r="A190" s="193" t="s">
        <v>142</v>
      </c>
      <c r="B190" s="194"/>
      <c r="C190" s="133" t="s">
        <v>86</v>
      </c>
      <c r="D190" s="133" t="s">
        <v>360</v>
      </c>
      <c r="E190" s="150" t="s">
        <v>1211</v>
      </c>
      <c r="F190" s="150" t="s">
        <v>141</v>
      </c>
      <c r="G190" s="143">
        <v>50000</v>
      </c>
      <c r="H190" s="143">
        <v>0</v>
      </c>
      <c r="I190" s="143">
        <v>50000</v>
      </c>
      <c r="J190" s="135">
        <v>0</v>
      </c>
    </row>
    <row r="191" spans="1:10" ht="23.25" customHeight="1" x14ac:dyDescent="0.25">
      <c r="A191" s="193" t="s">
        <v>140</v>
      </c>
      <c r="B191" s="194"/>
      <c r="C191" s="133" t="s">
        <v>86</v>
      </c>
      <c r="D191" s="133" t="s">
        <v>360</v>
      </c>
      <c r="E191" s="150" t="s">
        <v>1211</v>
      </c>
      <c r="F191" s="150" t="s">
        <v>139</v>
      </c>
      <c r="G191" s="143">
        <v>50000</v>
      </c>
      <c r="H191" s="143">
        <v>0</v>
      </c>
      <c r="I191" s="143">
        <v>50000</v>
      </c>
      <c r="J191" s="135">
        <v>0</v>
      </c>
    </row>
    <row r="192" spans="1:10" ht="45.75" customHeight="1" x14ac:dyDescent="0.25">
      <c r="A192" s="193" t="s">
        <v>1212</v>
      </c>
      <c r="B192" s="194"/>
      <c r="C192" s="133" t="s">
        <v>86</v>
      </c>
      <c r="D192" s="133" t="s">
        <v>360</v>
      </c>
      <c r="E192" s="150" t="s">
        <v>1213</v>
      </c>
      <c r="F192" s="151"/>
      <c r="G192" s="143">
        <v>23408484.890000001</v>
      </c>
      <c r="H192" s="143">
        <v>0</v>
      </c>
      <c r="I192" s="143">
        <v>23408484.890000001</v>
      </c>
      <c r="J192" s="135">
        <v>0</v>
      </c>
    </row>
    <row r="193" spans="1:10" ht="45.75" customHeight="1" x14ac:dyDescent="0.25">
      <c r="A193" s="193" t="s">
        <v>146</v>
      </c>
      <c r="B193" s="194"/>
      <c r="C193" s="133" t="s">
        <v>86</v>
      </c>
      <c r="D193" s="133" t="s">
        <v>360</v>
      </c>
      <c r="E193" s="150" t="s">
        <v>1213</v>
      </c>
      <c r="F193" s="150" t="s">
        <v>145</v>
      </c>
      <c r="G193" s="143">
        <v>23408484.890000001</v>
      </c>
      <c r="H193" s="143">
        <v>0</v>
      </c>
      <c r="I193" s="143">
        <v>23408484.890000001</v>
      </c>
      <c r="J193" s="135">
        <v>0</v>
      </c>
    </row>
    <row r="194" spans="1:10" ht="15" customHeight="1" x14ac:dyDescent="0.25">
      <c r="A194" s="193" t="s">
        <v>144</v>
      </c>
      <c r="B194" s="194"/>
      <c r="C194" s="133" t="s">
        <v>86</v>
      </c>
      <c r="D194" s="133" t="s">
        <v>360</v>
      </c>
      <c r="E194" s="150" t="s">
        <v>1213</v>
      </c>
      <c r="F194" s="150" t="s">
        <v>143</v>
      </c>
      <c r="G194" s="143">
        <v>23408484.890000001</v>
      </c>
      <c r="H194" s="143">
        <v>0</v>
      </c>
      <c r="I194" s="143">
        <v>23408484.890000001</v>
      </c>
      <c r="J194" s="135">
        <v>0</v>
      </c>
    </row>
    <row r="195" spans="1:10" ht="34.5" customHeight="1" x14ac:dyDescent="0.25">
      <c r="A195" s="193" t="s">
        <v>845</v>
      </c>
      <c r="B195" s="194"/>
      <c r="C195" s="133" t="s">
        <v>86</v>
      </c>
      <c r="D195" s="133" t="s">
        <v>360</v>
      </c>
      <c r="E195" s="150" t="s">
        <v>844</v>
      </c>
      <c r="F195" s="151"/>
      <c r="G195" s="143">
        <v>193795532.28999999</v>
      </c>
      <c r="H195" s="143">
        <v>0</v>
      </c>
      <c r="I195" s="143">
        <v>193795532.28999999</v>
      </c>
      <c r="J195" s="135">
        <v>0</v>
      </c>
    </row>
    <row r="196" spans="1:10" ht="45.75" customHeight="1" x14ac:dyDescent="0.25">
      <c r="A196" s="193" t="s">
        <v>146</v>
      </c>
      <c r="B196" s="194"/>
      <c r="C196" s="133" t="s">
        <v>86</v>
      </c>
      <c r="D196" s="133" t="s">
        <v>360</v>
      </c>
      <c r="E196" s="150" t="s">
        <v>844</v>
      </c>
      <c r="F196" s="150" t="s">
        <v>145</v>
      </c>
      <c r="G196" s="143">
        <v>171876532.28999999</v>
      </c>
      <c r="H196" s="143">
        <v>0</v>
      </c>
      <c r="I196" s="143">
        <v>171876532.28999999</v>
      </c>
      <c r="J196" s="135">
        <v>0</v>
      </c>
    </row>
    <row r="197" spans="1:10" ht="15" customHeight="1" x14ac:dyDescent="0.25">
      <c r="A197" s="193" t="s">
        <v>144</v>
      </c>
      <c r="B197" s="194"/>
      <c r="C197" s="133" t="s">
        <v>86</v>
      </c>
      <c r="D197" s="133" t="s">
        <v>360</v>
      </c>
      <c r="E197" s="150" t="s">
        <v>844</v>
      </c>
      <c r="F197" s="150" t="s">
        <v>143</v>
      </c>
      <c r="G197" s="143">
        <v>171876532.28999999</v>
      </c>
      <c r="H197" s="143">
        <v>0</v>
      </c>
      <c r="I197" s="143">
        <v>171876532.28999999</v>
      </c>
      <c r="J197" s="135">
        <v>0</v>
      </c>
    </row>
    <row r="198" spans="1:10" ht="23.25" customHeight="1" x14ac:dyDescent="0.25">
      <c r="A198" s="193" t="s">
        <v>142</v>
      </c>
      <c r="B198" s="194"/>
      <c r="C198" s="133" t="s">
        <v>86</v>
      </c>
      <c r="D198" s="133" t="s">
        <v>360</v>
      </c>
      <c r="E198" s="150" t="s">
        <v>844</v>
      </c>
      <c r="F198" s="150" t="s">
        <v>141</v>
      </c>
      <c r="G198" s="143">
        <v>21419000</v>
      </c>
      <c r="H198" s="143">
        <v>0</v>
      </c>
      <c r="I198" s="143">
        <v>21419000</v>
      </c>
      <c r="J198" s="135">
        <v>0</v>
      </c>
    </row>
    <row r="199" spans="1:10" ht="23.25" customHeight="1" x14ac:dyDescent="0.25">
      <c r="A199" s="193" t="s">
        <v>140</v>
      </c>
      <c r="B199" s="194"/>
      <c r="C199" s="133" t="s">
        <v>86</v>
      </c>
      <c r="D199" s="133" t="s">
        <v>360</v>
      </c>
      <c r="E199" s="150" t="s">
        <v>844</v>
      </c>
      <c r="F199" s="150" t="s">
        <v>139</v>
      </c>
      <c r="G199" s="143">
        <v>21419000</v>
      </c>
      <c r="H199" s="143">
        <v>0</v>
      </c>
      <c r="I199" s="143">
        <v>21419000</v>
      </c>
      <c r="J199" s="135">
        <v>0</v>
      </c>
    </row>
    <row r="200" spans="1:10" ht="15" customHeight="1" x14ac:dyDescent="0.25">
      <c r="A200" s="193" t="s">
        <v>332</v>
      </c>
      <c r="B200" s="194"/>
      <c r="C200" s="133" t="s">
        <v>86</v>
      </c>
      <c r="D200" s="133" t="s">
        <v>360</v>
      </c>
      <c r="E200" s="150" t="s">
        <v>844</v>
      </c>
      <c r="F200" s="150" t="s">
        <v>98</v>
      </c>
      <c r="G200" s="143">
        <v>500000</v>
      </c>
      <c r="H200" s="143">
        <v>0</v>
      </c>
      <c r="I200" s="143">
        <v>500000</v>
      </c>
      <c r="J200" s="135">
        <v>0</v>
      </c>
    </row>
    <row r="201" spans="1:10" ht="15" customHeight="1" x14ac:dyDescent="0.25">
      <c r="A201" s="193" t="s">
        <v>331</v>
      </c>
      <c r="B201" s="194"/>
      <c r="C201" s="133" t="s">
        <v>86</v>
      </c>
      <c r="D201" s="133" t="s">
        <v>360</v>
      </c>
      <c r="E201" s="150" t="s">
        <v>844</v>
      </c>
      <c r="F201" s="150" t="s">
        <v>330</v>
      </c>
      <c r="G201" s="143">
        <v>500000</v>
      </c>
      <c r="H201" s="143">
        <v>0</v>
      </c>
      <c r="I201" s="143">
        <v>500000</v>
      </c>
      <c r="J201" s="135">
        <v>0</v>
      </c>
    </row>
    <row r="202" spans="1:10" ht="45.75" customHeight="1" x14ac:dyDescent="0.25">
      <c r="A202" s="193" t="s">
        <v>843</v>
      </c>
      <c r="B202" s="194"/>
      <c r="C202" s="133" t="s">
        <v>86</v>
      </c>
      <c r="D202" s="133" t="s">
        <v>360</v>
      </c>
      <c r="E202" s="150" t="s">
        <v>842</v>
      </c>
      <c r="F202" s="151"/>
      <c r="G202" s="143">
        <v>25266000</v>
      </c>
      <c r="H202" s="143">
        <v>0</v>
      </c>
      <c r="I202" s="143">
        <v>25922000</v>
      </c>
      <c r="J202" s="135">
        <v>0</v>
      </c>
    </row>
    <row r="203" spans="1:10" ht="45.75" customHeight="1" x14ac:dyDescent="0.25">
      <c r="A203" s="193" t="s">
        <v>146</v>
      </c>
      <c r="B203" s="194"/>
      <c r="C203" s="133" t="s">
        <v>86</v>
      </c>
      <c r="D203" s="133" t="s">
        <v>360</v>
      </c>
      <c r="E203" s="150" t="s">
        <v>842</v>
      </c>
      <c r="F203" s="150" t="s">
        <v>145</v>
      </c>
      <c r="G203" s="143">
        <v>23436000</v>
      </c>
      <c r="H203" s="143">
        <v>0</v>
      </c>
      <c r="I203" s="143">
        <v>24087000</v>
      </c>
      <c r="J203" s="135">
        <v>0</v>
      </c>
    </row>
    <row r="204" spans="1:10" ht="15" customHeight="1" x14ac:dyDescent="0.25">
      <c r="A204" s="193" t="s">
        <v>144</v>
      </c>
      <c r="B204" s="194"/>
      <c r="C204" s="133" t="s">
        <v>86</v>
      </c>
      <c r="D204" s="133" t="s">
        <v>360</v>
      </c>
      <c r="E204" s="150" t="s">
        <v>842</v>
      </c>
      <c r="F204" s="150" t="s">
        <v>143</v>
      </c>
      <c r="G204" s="143">
        <v>23436000</v>
      </c>
      <c r="H204" s="143">
        <v>0</v>
      </c>
      <c r="I204" s="143">
        <v>24087000</v>
      </c>
      <c r="J204" s="135">
        <v>0</v>
      </c>
    </row>
    <row r="205" spans="1:10" ht="23.25" customHeight="1" x14ac:dyDescent="0.25">
      <c r="A205" s="193" t="s">
        <v>142</v>
      </c>
      <c r="B205" s="194"/>
      <c r="C205" s="133" t="s">
        <v>86</v>
      </c>
      <c r="D205" s="133" t="s">
        <v>360</v>
      </c>
      <c r="E205" s="150" t="s">
        <v>842</v>
      </c>
      <c r="F205" s="150" t="s">
        <v>141</v>
      </c>
      <c r="G205" s="143">
        <v>1830000</v>
      </c>
      <c r="H205" s="143">
        <v>0</v>
      </c>
      <c r="I205" s="143">
        <v>1835000</v>
      </c>
      <c r="J205" s="135">
        <v>0</v>
      </c>
    </row>
    <row r="206" spans="1:10" ht="23.25" customHeight="1" x14ac:dyDescent="0.25">
      <c r="A206" s="193" t="s">
        <v>140</v>
      </c>
      <c r="B206" s="194"/>
      <c r="C206" s="133" t="s">
        <v>86</v>
      </c>
      <c r="D206" s="133" t="s">
        <v>360</v>
      </c>
      <c r="E206" s="150" t="s">
        <v>842</v>
      </c>
      <c r="F206" s="150" t="s">
        <v>139</v>
      </c>
      <c r="G206" s="143">
        <v>1830000</v>
      </c>
      <c r="H206" s="143">
        <v>0</v>
      </c>
      <c r="I206" s="143">
        <v>1835000</v>
      </c>
      <c r="J206" s="135">
        <v>0</v>
      </c>
    </row>
    <row r="207" spans="1:10" ht="45.75" customHeight="1" x14ac:dyDescent="0.25">
      <c r="A207" s="193" t="s">
        <v>841</v>
      </c>
      <c r="B207" s="194"/>
      <c r="C207" s="133" t="s">
        <v>86</v>
      </c>
      <c r="D207" s="133" t="s">
        <v>360</v>
      </c>
      <c r="E207" s="150" t="s">
        <v>840</v>
      </c>
      <c r="F207" s="151"/>
      <c r="G207" s="143">
        <v>1210000</v>
      </c>
      <c r="H207" s="143">
        <v>0</v>
      </c>
      <c r="I207" s="143">
        <v>1210000</v>
      </c>
      <c r="J207" s="135">
        <v>0</v>
      </c>
    </row>
    <row r="208" spans="1:10" ht="23.25" customHeight="1" x14ac:dyDescent="0.25">
      <c r="A208" s="193" t="s">
        <v>132</v>
      </c>
      <c r="B208" s="194"/>
      <c r="C208" s="133" t="s">
        <v>86</v>
      </c>
      <c r="D208" s="133" t="s">
        <v>360</v>
      </c>
      <c r="E208" s="150" t="s">
        <v>840</v>
      </c>
      <c r="F208" s="150" t="s">
        <v>109</v>
      </c>
      <c r="G208" s="143">
        <v>1210000</v>
      </c>
      <c r="H208" s="143">
        <v>0</v>
      </c>
      <c r="I208" s="143">
        <v>1210000</v>
      </c>
      <c r="J208" s="135">
        <v>0</v>
      </c>
    </row>
    <row r="209" spans="1:10" ht="15" customHeight="1" x14ac:dyDescent="0.25">
      <c r="A209" s="193" t="s">
        <v>131</v>
      </c>
      <c r="B209" s="194"/>
      <c r="C209" s="133" t="s">
        <v>86</v>
      </c>
      <c r="D209" s="133" t="s">
        <v>360</v>
      </c>
      <c r="E209" s="150" t="s">
        <v>840</v>
      </c>
      <c r="F209" s="150" t="s">
        <v>127</v>
      </c>
      <c r="G209" s="143">
        <v>1210000</v>
      </c>
      <c r="H209" s="143">
        <v>0</v>
      </c>
      <c r="I209" s="143">
        <v>1210000</v>
      </c>
      <c r="J209" s="135">
        <v>0</v>
      </c>
    </row>
    <row r="210" spans="1:10" ht="34.5" customHeight="1" x14ac:dyDescent="0.25">
      <c r="A210" s="193" t="s">
        <v>239</v>
      </c>
      <c r="B210" s="194"/>
      <c r="C210" s="133" t="s">
        <v>86</v>
      </c>
      <c r="D210" s="133" t="s">
        <v>360</v>
      </c>
      <c r="E210" s="133" t="s">
        <v>238</v>
      </c>
      <c r="F210" s="133"/>
      <c r="G210" s="143">
        <v>404000</v>
      </c>
      <c r="H210" s="143">
        <v>154000</v>
      </c>
      <c r="I210" s="143">
        <v>345000</v>
      </c>
      <c r="J210" s="135">
        <v>95000</v>
      </c>
    </row>
    <row r="211" spans="1:10" ht="34.5" customHeight="1" x14ac:dyDescent="0.25">
      <c r="A211" s="193" t="s">
        <v>397</v>
      </c>
      <c r="B211" s="194"/>
      <c r="C211" s="133" t="s">
        <v>86</v>
      </c>
      <c r="D211" s="133" t="s">
        <v>360</v>
      </c>
      <c r="E211" s="150" t="s">
        <v>396</v>
      </c>
      <c r="F211" s="150"/>
      <c r="G211" s="143">
        <v>250000</v>
      </c>
      <c r="H211" s="143">
        <v>0</v>
      </c>
      <c r="I211" s="143">
        <v>250000</v>
      </c>
      <c r="J211" s="135">
        <v>0</v>
      </c>
    </row>
    <row r="212" spans="1:10" ht="23.25" customHeight="1" x14ac:dyDescent="0.25">
      <c r="A212" s="193" t="s">
        <v>382</v>
      </c>
      <c r="B212" s="194"/>
      <c r="C212" s="133" t="s">
        <v>86</v>
      </c>
      <c r="D212" s="133" t="s">
        <v>360</v>
      </c>
      <c r="E212" s="150" t="s">
        <v>381</v>
      </c>
      <c r="F212" s="151"/>
      <c r="G212" s="143">
        <v>250000</v>
      </c>
      <c r="H212" s="143">
        <v>0</v>
      </c>
      <c r="I212" s="143">
        <v>250000</v>
      </c>
      <c r="J212" s="135">
        <v>0</v>
      </c>
    </row>
    <row r="213" spans="1:10" ht="45.75" customHeight="1" x14ac:dyDescent="0.25">
      <c r="A213" s="193" t="s">
        <v>839</v>
      </c>
      <c r="B213" s="194"/>
      <c r="C213" s="133" t="s">
        <v>86</v>
      </c>
      <c r="D213" s="133" t="s">
        <v>360</v>
      </c>
      <c r="E213" s="150" t="s">
        <v>838</v>
      </c>
      <c r="F213" s="151"/>
      <c r="G213" s="143">
        <v>250000</v>
      </c>
      <c r="H213" s="143">
        <v>0</v>
      </c>
      <c r="I213" s="143">
        <v>250000</v>
      </c>
      <c r="J213" s="135">
        <v>0</v>
      </c>
    </row>
    <row r="214" spans="1:10" ht="23.25" customHeight="1" x14ac:dyDescent="0.25">
      <c r="A214" s="193" t="s">
        <v>142</v>
      </c>
      <c r="B214" s="194"/>
      <c r="C214" s="133" t="s">
        <v>86</v>
      </c>
      <c r="D214" s="133" t="s">
        <v>360</v>
      </c>
      <c r="E214" s="150" t="s">
        <v>838</v>
      </c>
      <c r="F214" s="150" t="s">
        <v>141</v>
      </c>
      <c r="G214" s="143">
        <v>250000</v>
      </c>
      <c r="H214" s="143">
        <v>0</v>
      </c>
      <c r="I214" s="143">
        <v>250000</v>
      </c>
      <c r="J214" s="135">
        <v>0</v>
      </c>
    </row>
    <row r="215" spans="1:10" ht="23.25" customHeight="1" x14ac:dyDescent="0.25">
      <c r="A215" s="193" t="s">
        <v>140</v>
      </c>
      <c r="B215" s="194"/>
      <c r="C215" s="133" t="s">
        <v>86</v>
      </c>
      <c r="D215" s="133" t="s">
        <v>360</v>
      </c>
      <c r="E215" s="150" t="s">
        <v>838</v>
      </c>
      <c r="F215" s="150" t="s">
        <v>139</v>
      </c>
      <c r="G215" s="143">
        <v>250000</v>
      </c>
      <c r="H215" s="143">
        <v>0</v>
      </c>
      <c r="I215" s="143">
        <v>250000</v>
      </c>
      <c r="J215" s="135">
        <v>0</v>
      </c>
    </row>
    <row r="216" spans="1:10" ht="15" customHeight="1" x14ac:dyDescent="0.25">
      <c r="A216" s="193" t="s">
        <v>178</v>
      </c>
      <c r="B216" s="194"/>
      <c r="C216" s="133" t="s">
        <v>86</v>
      </c>
      <c r="D216" s="133" t="s">
        <v>360</v>
      </c>
      <c r="E216" s="150" t="s">
        <v>837</v>
      </c>
      <c r="F216" s="150"/>
      <c r="G216" s="143">
        <v>154000</v>
      </c>
      <c r="H216" s="143">
        <v>154000</v>
      </c>
      <c r="I216" s="143">
        <v>95000</v>
      </c>
      <c r="J216" s="135">
        <v>95000</v>
      </c>
    </row>
    <row r="217" spans="1:10" ht="34.5" customHeight="1" x14ac:dyDescent="0.25">
      <c r="A217" s="193" t="s">
        <v>836</v>
      </c>
      <c r="B217" s="194"/>
      <c r="C217" s="133" t="s">
        <v>86</v>
      </c>
      <c r="D217" s="133" t="s">
        <v>360</v>
      </c>
      <c r="E217" s="150" t="s">
        <v>835</v>
      </c>
      <c r="F217" s="151"/>
      <c r="G217" s="143">
        <v>154000</v>
      </c>
      <c r="H217" s="143">
        <v>154000</v>
      </c>
      <c r="I217" s="143">
        <v>95000</v>
      </c>
      <c r="J217" s="135">
        <v>95000</v>
      </c>
    </row>
    <row r="218" spans="1:10" ht="34.5" customHeight="1" x14ac:dyDescent="0.25">
      <c r="A218" s="193" t="s">
        <v>834</v>
      </c>
      <c r="B218" s="194"/>
      <c r="C218" s="133" t="s">
        <v>86</v>
      </c>
      <c r="D218" s="133" t="s">
        <v>360</v>
      </c>
      <c r="E218" s="150" t="s">
        <v>833</v>
      </c>
      <c r="F218" s="151"/>
      <c r="G218" s="143">
        <v>154000</v>
      </c>
      <c r="H218" s="143">
        <v>154000</v>
      </c>
      <c r="I218" s="143">
        <v>95000</v>
      </c>
      <c r="J218" s="135">
        <v>95000</v>
      </c>
    </row>
    <row r="219" spans="1:10" ht="23.25" customHeight="1" x14ac:dyDescent="0.25">
      <c r="A219" s="193" t="s">
        <v>142</v>
      </c>
      <c r="B219" s="194"/>
      <c r="C219" s="133" t="s">
        <v>86</v>
      </c>
      <c r="D219" s="133" t="s">
        <v>360</v>
      </c>
      <c r="E219" s="150" t="s">
        <v>833</v>
      </c>
      <c r="F219" s="150" t="s">
        <v>141</v>
      </c>
      <c r="G219" s="143">
        <v>154000</v>
      </c>
      <c r="H219" s="143">
        <v>154000</v>
      </c>
      <c r="I219" s="143">
        <v>95000</v>
      </c>
      <c r="J219" s="135">
        <v>95000</v>
      </c>
    </row>
    <row r="220" spans="1:10" ht="23.25" customHeight="1" x14ac:dyDescent="0.25">
      <c r="A220" s="193" t="s">
        <v>140</v>
      </c>
      <c r="B220" s="194"/>
      <c r="C220" s="133" t="s">
        <v>86</v>
      </c>
      <c r="D220" s="133" t="s">
        <v>360</v>
      </c>
      <c r="E220" s="150" t="s">
        <v>833</v>
      </c>
      <c r="F220" s="150" t="s">
        <v>139</v>
      </c>
      <c r="G220" s="143">
        <v>154000</v>
      </c>
      <c r="H220" s="143">
        <v>154000</v>
      </c>
      <c r="I220" s="143">
        <v>95000</v>
      </c>
      <c r="J220" s="135">
        <v>95000</v>
      </c>
    </row>
    <row r="221" spans="1:10" ht="23.25" customHeight="1" x14ac:dyDescent="0.25">
      <c r="A221" s="193" t="s">
        <v>266</v>
      </c>
      <c r="B221" s="194"/>
      <c r="C221" s="133" t="s">
        <v>86</v>
      </c>
      <c r="D221" s="133" t="s">
        <v>360</v>
      </c>
      <c r="E221" s="133" t="s">
        <v>265</v>
      </c>
      <c r="F221" s="133"/>
      <c r="G221" s="143">
        <v>245468800</v>
      </c>
      <c r="H221" s="143">
        <v>0</v>
      </c>
      <c r="I221" s="143">
        <v>245468800</v>
      </c>
      <c r="J221" s="135">
        <v>0</v>
      </c>
    </row>
    <row r="222" spans="1:10" ht="68.25" customHeight="1" x14ac:dyDescent="0.25">
      <c r="A222" s="193" t="s">
        <v>690</v>
      </c>
      <c r="B222" s="194"/>
      <c r="C222" s="133" t="s">
        <v>86</v>
      </c>
      <c r="D222" s="133" t="s">
        <v>360</v>
      </c>
      <c r="E222" s="150" t="s">
        <v>689</v>
      </c>
      <c r="F222" s="150"/>
      <c r="G222" s="143">
        <v>245468800</v>
      </c>
      <c r="H222" s="143">
        <v>0</v>
      </c>
      <c r="I222" s="143">
        <v>245468800</v>
      </c>
      <c r="J222" s="135">
        <v>0</v>
      </c>
    </row>
    <row r="223" spans="1:10" ht="34.5" customHeight="1" x14ac:dyDescent="0.25">
      <c r="A223" s="193" t="s">
        <v>832</v>
      </c>
      <c r="B223" s="194"/>
      <c r="C223" s="133" t="s">
        <v>86</v>
      </c>
      <c r="D223" s="133" t="s">
        <v>360</v>
      </c>
      <c r="E223" s="150" t="s">
        <v>831</v>
      </c>
      <c r="F223" s="151"/>
      <c r="G223" s="143">
        <v>245468800</v>
      </c>
      <c r="H223" s="143">
        <v>0</v>
      </c>
      <c r="I223" s="143">
        <v>245468800</v>
      </c>
      <c r="J223" s="135">
        <v>0</v>
      </c>
    </row>
    <row r="224" spans="1:10" ht="34.5" customHeight="1" x14ac:dyDescent="0.25">
      <c r="A224" s="193" t="s">
        <v>830</v>
      </c>
      <c r="B224" s="194"/>
      <c r="C224" s="133" t="s">
        <v>86</v>
      </c>
      <c r="D224" s="133" t="s">
        <v>360</v>
      </c>
      <c r="E224" s="150" t="s">
        <v>829</v>
      </c>
      <c r="F224" s="151"/>
      <c r="G224" s="143">
        <v>233132800</v>
      </c>
      <c r="H224" s="143">
        <v>0</v>
      </c>
      <c r="I224" s="143">
        <v>233132800</v>
      </c>
      <c r="J224" s="135">
        <v>0</v>
      </c>
    </row>
    <row r="225" spans="1:10" ht="23.25" customHeight="1" x14ac:dyDescent="0.25">
      <c r="A225" s="193" t="s">
        <v>132</v>
      </c>
      <c r="B225" s="194"/>
      <c r="C225" s="133" t="s">
        <v>86</v>
      </c>
      <c r="D225" s="133" t="s">
        <v>360</v>
      </c>
      <c r="E225" s="150" t="s">
        <v>829</v>
      </c>
      <c r="F225" s="150" t="s">
        <v>109</v>
      </c>
      <c r="G225" s="143">
        <v>233132800</v>
      </c>
      <c r="H225" s="143">
        <v>0</v>
      </c>
      <c r="I225" s="143">
        <v>233132800</v>
      </c>
      <c r="J225" s="135">
        <v>0</v>
      </c>
    </row>
    <row r="226" spans="1:10" ht="15" customHeight="1" x14ac:dyDescent="0.25">
      <c r="A226" s="193" t="s">
        <v>166</v>
      </c>
      <c r="B226" s="194"/>
      <c r="C226" s="133" t="s">
        <v>86</v>
      </c>
      <c r="D226" s="133" t="s">
        <v>360</v>
      </c>
      <c r="E226" s="150" t="s">
        <v>829</v>
      </c>
      <c r="F226" s="150" t="s">
        <v>112</v>
      </c>
      <c r="G226" s="143">
        <v>233132800</v>
      </c>
      <c r="H226" s="143">
        <v>0</v>
      </c>
      <c r="I226" s="143">
        <v>233132800</v>
      </c>
      <c r="J226" s="135">
        <v>0</v>
      </c>
    </row>
    <row r="227" spans="1:10" ht="34.5" customHeight="1" x14ac:dyDescent="0.25">
      <c r="A227" s="193" t="s">
        <v>828</v>
      </c>
      <c r="B227" s="194"/>
      <c r="C227" s="133" t="s">
        <v>86</v>
      </c>
      <c r="D227" s="133" t="s">
        <v>360</v>
      </c>
      <c r="E227" s="150" t="s">
        <v>827</v>
      </c>
      <c r="F227" s="151"/>
      <c r="G227" s="143">
        <v>12336000</v>
      </c>
      <c r="H227" s="143">
        <v>0</v>
      </c>
      <c r="I227" s="143">
        <v>12336000</v>
      </c>
      <c r="J227" s="135">
        <v>0</v>
      </c>
    </row>
    <row r="228" spans="1:10" ht="23.25" customHeight="1" x14ac:dyDescent="0.25">
      <c r="A228" s="193" t="s">
        <v>132</v>
      </c>
      <c r="B228" s="194"/>
      <c r="C228" s="133" t="s">
        <v>86</v>
      </c>
      <c r="D228" s="133" t="s">
        <v>360</v>
      </c>
      <c r="E228" s="150" t="s">
        <v>827</v>
      </c>
      <c r="F228" s="150" t="s">
        <v>109</v>
      </c>
      <c r="G228" s="143">
        <v>12336000</v>
      </c>
      <c r="H228" s="143">
        <v>0</v>
      </c>
      <c r="I228" s="143">
        <v>12336000</v>
      </c>
      <c r="J228" s="135">
        <v>0</v>
      </c>
    </row>
    <row r="229" spans="1:10" ht="15" customHeight="1" x14ac:dyDescent="0.25">
      <c r="A229" s="193" t="s">
        <v>166</v>
      </c>
      <c r="B229" s="194"/>
      <c r="C229" s="133" t="s">
        <v>86</v>
      </c>
      <c r="D229" s="133" t="s">
        <v>360</v>
      </c>
      <c r="E229" s="150" t="s">
        <v>827</v>
      </c>
      <c r="F229" s="150" t="s">
        <v>112</v>
      </c>
      <c r="G229" s="143">
        <v>12336000</v>
      </c>
      <c r="H229" s="143">
        <v>0</v>
      </c>
      <c r="I229" s="143">
        <v>12336000</v>
      </c>
      <c r="J229" s="135">
        <v>0</v>
      </c>
    </row>
    <row r="230" spans="1:10" ht="23.25" customHeight="1" x14ac:dyDescent="0.25">
      <c r="A230" s="193" t="s">
        <v>594</v>
      </c>
      <c r="B230" s="194"/>
      <c r="C230" s="133" t="s">
        <v>86</v>
      </c>
      <c r="D230" s="133" t="s">
        <v>360</v>
      </c>
      <c r="E230" s="133" t="s">
        <v>593</v>
      </c>
      <c r="F230" s="133"/>
      <c r="G230" s="143">
        <v>2000000</v>
      </c>
      <c r="H230" s="143">
        <v>0</v>
      </c>
      <c r="I230" s="143">
        <v>2000000</v>
      </c>
      <c r="J230" s="135">
        <v>0</v>
      </c>
    </row>
    <row r="231" spans="1:10" ht="15" customHeight="1" x14ac:dyDescent="0.25">
      <c r="A231" s="193" t="s">
        <v>178</v>
      </c>
      <c r="B231" s="194"/>
      <c r="C231" s="133" t="s">
        <v>86</v>
      </c>
      <c r="D231" s="133" t="s">
        <v>360</v>
      </c>
      <c r="E231" s="150" t="s">
        <v>826</v>
      </c>
      <c r="F231" s="150"/>
      <c r="G231" s="143">
        <v>2000000</v>
      </c>
      <c r="H231" s="143">
        <v>0</v>
      </c>
      <c r="I231" s="143">
        <v>2000000</v>
      </c>
      <c r="J231" s="135">
        <v>0</v>
      </c>
    </row>
    <row r="232" spans="1:10" ht="23.25" customHeight="1" x14ac:dyDescent="0.25">
      <c r="A232" s="193" t="s">
        <v>176</v>
      </c>
      <c r="B232" s="194"/>
      <c r="C232" s="133" t="s">
        <v>86</v>
      </c>
      <c r="D232" s="133" t="s">
        <v>360</v>
      </c>
      <c r="E232" s="150" t="s">
        <v>825</v>
      </c>
      <c r="F232" s="151"/>
      <c r="G232" s="143">
        <v>2000000</v>
      </c>
      <c r="H232" s="143">
        <v>0</v>
      </c>
      <c r="I232" s="143">
        <v>2000000</v>
      </c>
      <c r="J232" s="135">
        <v>0</v>
      </c>
    </row>
    <row r="233" spans="1:10" ht="15" customHeight="1" x14ac:dyDescent="0.25">
      <c r="A233" s="193" t="s">
        <v>824</v>
      </c>
      <c r="B233" s="194"/>
      <c r="C233" s="133" t="s">
        <v>86</v>
      </c>
      <c r="D233" s="133" t="s">
        <v>360</v>
      </c>
      <c r="E233" s="150" t="s">
        <v>823</v>
      </c>
      <c r="F233" s="151"/>
      <c r="G233" s="143">
        <v>1000000</v>
      </c>
      <c r="H233" s="143">
        <v>0</v>
      </c>
      <c r="I233" s="143">
        <v>1000000</v>
      </c>
      <c r="J233" s="135">
        <v>0</v>
      </c>
    </row>
    <row r="234" spans="1:10" ht="23.25" customHeight="1" x14ac:dyDescent="0.25">
      <c r="A234" s="193" t="s">
        <v>142</v>
      </c>
      <c r="B234" s="194"/>
      <c r="C234" s="133" t="s">
        <v>86</v>
      </c>
      <c r="D234" s="133" t="s">
        <v>360</v>
      </c>
      <c r="E234" s="150" t="s">
        <v>823</v>
      </c>
      <c r="F234" s="150" t="s">
        <v>141</v>
      </c>
      <c r="G234" s="143">
        <v>1000000</v>
      </c>
      <c r="H234" s="143">
        <v>0</v>
      </c>
      <c r="I234" s="143">
        <v>1000000</v>
      </c>
      <c r="J234" s="135">
        <v>0</v>
      </c>
    </row>
    <row r="235" spans="1:10" ht="23.25" customHeight="1" x14ac:dyDescent="0.25">
      <c r="A235" s="193" t="s">
        <v>140</v>
      </c>
      <c r="B235" s="194"/>
      <c r="C235" s="133" t="s">
        <v>86</v>
      </c>
      <c r="D235" s="133" t="s">
        <v>360</v>
      </c>
      <c r="E235" s="150" t="s">
        <v>823</v>
      </c>
      <c r="F235" s="150" t="s">
        <v>139</v>
      </c>
      <c r="G235" s="143">
        <v>1000000</v>
      </c>
      <c r="H235" s="143">
        <v>0</v>
      </c>
      <c r="I235" s="143">
        <v>1000000</v>
      </c>
      <c r="J235" s="135">
        <v>0</v>
      </c>
    </row>
    <row r="236" spans="1:10" ht="34.5" customHeight="1" x14ac:dyDescent="0.25">
      <c r="A236" s="193" t="s">
        <v>822</v>
      </c>
      <c r="B236" s="194"/>
      <c r="C236" s="133" t="s">
        <v>86</v>
      </c>
      <c r="D236" s="133" t="s">
        <v>360</v>
      </c>
      <c r="E236" s="150" t="s">
        <v>821</v>
      </c>
      <c r="F236" s="151"/>
      <c r="G236" s="143">
        <v>1000000</v>
      </c>
      <c r="H236" s="143">
        <v>0</v>
      </c>
      <c r="I236" s="143">
        <v>1000000</v>
      </c>
      <c r="J236" s="135">
        <v>0</v>
      </c>
    </row>
    <row r="237" spans="1:10" ht="23.25" customHeight="1" x14ac:dyDescent="0.25">
      <c r="A237" s="193" t="s">
        <v>132</v>
      </c>
      <c r="B237" s="194"/>
      <c r="C237" s="133" t="s">
        <v>86</v>
      </c>
      <c r="D237" s="133" t="s">
        <v>360</v>
      </c>
      <c r="E237" s="150" t="s">
        <v>821</v>
      </c>
      <c r="F237" s="150" t="s">
        <v>109</v>
      </c>
      <c r="G237" s="143">
        <v>1000000</v>
      </c>
      <c r="H237" s="143">
        <v>0</v>
      </c>
      <c r="I237" s="143">
        <v>1000000</v>
      </c>
      <c r="J237" s="135">
        <v>0</v>
      </c>
    </row>
    <row r="238" spans="1:10" ht="15" customHeight="1" x14ac:dyDescent="0.25">
      <c r="A238" s="193" t="s">
        <v>166</v>
      </c>
      <c r="B238" s="194"/>
      <c r="C238" s="133" t="s">
        <v>86</v>
      </c>
      <c r="D238" s="133" t="s">
        <v>360</v>
      </c>
      <c r="E238" s="150" t="s">
        <v>821</v>
      </c>
      <c r="F238" s="150" t="s">
        <v>112</v>
      </c>
      <c r="G238" s="143">
        <v>1000000</v>
      </c>
      <c r="H238" s="143">
        <v>0</v>
      </c>
      <c r="I238" s="143">
        <v>1000000</v>
      </c>
      <c r="J238" s="135">
        <v>0</v>
      </c>
    </row>
    <row r="239" spans="1:10" ht="15" customHeight="1" x14ac:dyDescent="0.25">
      <c r="A239" s="193" t="s">
        <v>443</v>
      </c>
      <c r="B239" s="194"/>
      <c r="C239" s="133" t="s">
        <v>86</v>
      </c>
      <c r="D239" s="133" t="s">
        <v>360</v>
      </c>
      <c r="E239" s="133" t="s">
        <v>442</v>
      </c>
      <c r="F239" s="133"/>
      <c r="G239" s="143">
        <v>15129230</v>
      </c>
      <c r="H239" s="143">
        <v>0</v>
      </c>
      <c r="I239" s="143">
        <v>54867951.840000004</v>
      </c>
      <c r="J239" s="135">
        <v>0</v>
      </c>
    </row>
    <row r="240" spans="1:10" ht="15" customHeight="1" x14ac:dyDescent="0.25">
      <c r="A240" s="193" t="s">
        <v>1099</v>
      </c>
      <c r="B240" s="194"/>
      <c r="C240" s="133" t="s">
        <v>86</v>
      </c>
      <c r="D240" s="133" t="s">
        <v>360</v>
      </c>
      <c r="E240" s="150" t="s">
        <v>470</v>
      </c>
      <c r="F240" s="151"/>
      <c r="G240" s="143">
        <v>1665650</v>
      </c>
      <c r="H240" s="143">
        <v>0</v>
      </c>
      <c r="I240" s="143">
        <v>1665650</v>
      </c>
      <c r="J240" s="135">
        <v>0</v>
      </c>
    </row>
    <row r="241" spans="1:10" ht="23.25" customHeight="1" x14ac:dyDescent="0.25">
      <c r="A241" s="193" t="s">
        <v>142</v>
      </c>
      <c r="B241" s="194"/>
      <c r="C241" s="133" t="s">
        <v>86</v>
      </c>
      <c r="D241" s="133" t="s">
        <v>360</v>
      </c>
      <c r="E241" s="150" t="s">
        <v>470</v>
      </c>
      <c r="F241" s="150" t="s">
        <v>141</v>
      </c>
      <c r="G241" s="143">
        <v>1200000</v>
      </c>
      <c r="H241" s="143">
        <v>0</v>
      </c>
      <c r="I241" s="143">
        <v>1200000</v>
      </c>
      <c r="J241" s="135">
        <v>0</v>
      </c>
    </row>
    <row r="242" spans="1:10" ht="23.25" customHeight="1" x14ac:dyDescent="0.25">
      <c r="A242" s="193" t="s">
        <v>140</v>
      </c>
      <c r="B242" s="194"/>
      <c r="C242" s="133" t="s">
        <v>86</v>
      </c>
      <c r="D242" s="133" t="s">
        <v>360</v>
      </c>
      <c r="E242" s="150" t="s">
        <v>470</v>
      </c>
      <c r="F242" s="150" t="s">
        <v>139</v>
      </c>
      <c r="G242" s="143">
        <v>1200000</v>
      </c>
      <c r="H242" s="143">
        <v>0</v>
      </c>
      <c r="I242" s="143">
        <v>1200000</v>
      </c>
      <c r="J242" s="135">
        <v>0</v>
      </c>
    </row>
    <row r="243" spans="1:10" ht="15" customHeight="1" x14ac:dyDescent="0.25">
      <c r="A243" s="193" t="s">
        <v>332</v>
      </c>
      <c r="B243" s="194"/>
      <c r="C243" s="133" t="s">
        <v>86</v>
      </c>
      <c r="D243" s="133" t="s">
        <v>360</v>
      </c>
      <c r="E243" s="150" t="s">
        <v>470</v>
      </c>
      <c r="F243" s="150" t="s">
        <v>98</v>
      </c>
      <c r="G243" s="143">
        <v>465650</v>
      </c>
      <c r="H243" s="143">
        <v>0</v>
      </c>
      <c r="I243" s="143">
        <v>465650</v>
      </c>
      <c r="J243" s="135">
        <v>0</v>
      </c>
    </row>
    <row r="244" spans="1:10" ht="15" customHeight="1" x14ac:dyDescent="0.25">
      <c r="A244" s="193" t="s">
        <v>331</v>
      </c>
      <c r="B244" s="194"/>
      <c r="C244" s="133" t="s">
        <v>86</v>
      </c>
      <c r="D244" s="133" t="s">
        <v>360</v>
      </c>
      <c r="E244" s="150" t="s">
        <v>470</v>
      </c>
      <c r="F244" s="150" t="s">
        <v>330</v>
      </c>
      <c r="G244" s="143">
        <v>465650</v>
      </c>
      <c r="H244" s="143">
        <v>0</v>
      </c>
      <c r="I244" s="143">
        <v>465650</v>
      </c>
      <c r="J244" s="135">
        <v>0</v>
      </c>
    </row>
    <row r="245" spans="1:10" ht="15" customHeight="1" x14ac:dyDescent="0.25">
      <c r="A245" s="193" t="s">
        <v>820</v>
      </c>
      <c r="B245" s="194"/>
      <c r="C245" s="133" t="s">
        <v>86</v>
      </c>
      <c r="D245" s="133" t="s">
        <v>360</v>
      </c>
      <c r="E245" s="150" t="s">
        <v>818</v>
      </c>
      <c r="F245" s="151"/>
      <c r="G245" s="143">
        <v>13463580</v>
      </c>
      <c r="H245" s="143">
        <v>0</v>
      </c>
      <c r="I245" s="143">
        <v>53202301.840000004</v>
      </c>
      <c r="J245" s="135">
        <v>0</v>
      </c>
    </row>
    <row r="246" spans="1:10" ht="15" customHeight="1" x14ac:dyDescent="0.25">
      <c r="A246" s="193" t="s">
        <v>332</v>
      </c>
      <c r="B246" s="194"/>
      <c r="C246" s="133" t="s">
        <v>86</v>
      </c>
      <c r="D246" s="133" t="s">
        <v>360</v>
      </c>
      <c r="E246" s="150" t="s">
        <v>818</v>
      </c>
      <c r="F246" s="150" t="s">
        <v>98</v>
      </c>
      <c r="G246" s="143">
        <v>13463580</v>
      </c>
      <c r="H246" s="143">
        <v>0</v>
      </c>
      <c r="I246" s="143">
        <v>53202301.840000004</v>
      </c>
      <c r="J246" s="135">
        <v>0</v>
      </c>
    </row>
    <row r="247" spans="1:10" ht="15" customHeight="1" x14ac:dyDescent="0.25">
      <c r="A247" s="193" t="s">
        <v>819</v>
      </c>
      <c r="B247" s="194"/>
      <c r="C247" s="133" t="s">
        <v>86</v>
      </c>
      <c r="D247" s="133" t="s">
        <v>360</v>
      </c>
      <c r="E247" s="150" t="s">
        <v>818</v>
      </c>
      <c r="F247" s="150" t="s">
        <v>817</v>
      </c>
      <c r="G247" s="143">
        <v>13463580</v>
      </c>
      <c r="H247" s="143">
        <v>0</v>
      </c>
      <c r="I247" s="143">
        <v>53202301.840000004</v>
      </c>
      <c r="J247" s="135">
        <v>0</v>
      </c>
    </row>
    <row r="248" spans="1:10" ht="23.25" customHeight="1" x14ac:dyDescent="0.25">
      <c r="A248" s="263" t="s">
        <v>1377</v>
      </c>
      <c r="B248" s="264"/>
      <c r="C248" s="152" t="s">
        <v>118</v>
      </c>
      <c r="D248" s="152"/>
      <c r="E248" s="152"/>
      <c r="F248" s="152"/>
      <c r="G248" s="144">
        <v>222968275.22999999</v>
      </c>
      <c r="H248" s="144">
        <v>0</v>
      </c>
      <c r="I248" s="144">
        <v>184632381.62</v>
      </c>
      <c r="J248" s="138">
        <v>0</v>
      </c>
    </row>
    <row r="249" spans="1:10" ht="23.25" customHeight="1" x14ac:dyDescent="0.25">
      <c r="A249" s="193" t="s">
        <v>816</v>
      </c>
      <c r="B249" s="194"/>
      <c r="C249" s="133" t="s">
        <v>118</v>
      </c>
      <c r="D249" s="133" t="s">
        <v>243</v>
      </c>
      <c r="E249" s="134"/>
      <c r="F249" s="134"/>
      <c r="G249" s="143">
        <v>92879275.230000004</v>
      </c>
      <c r="H249" s="143">
        <v>0</v>
      </c>
      <c r="I249" s="143">
        <v>54543381.619999997</v>
      </c>
      <c r="J249" s="135">
        <v>0</v>
      </c>
    </row>
    <row r="250" spans="1:10" ht="23.25" customHeight="1" x14ac:dyDescent="0.25">
      <c r="A250" s="193" t="s">
        <v>606</v>
      </c>
      <c r="B250" s="194"/>
      <c r="C250" s="133" t="s">
        <v>118</v>
      </c>
      <c r="D250" s="133" t="s">
        <v>243</v>
      </c>
      <c r="E250" s="133" t="s">
        <v>605</v>
      </c>
      <c r="F250" s="133"/>
      <c r="G250" s="143">
        <v>92879275.230000004</v>
      </c>
      <c r="H250" s="143">
        <v>0</v>
      </c>
      <c r="I250" s="143">
        <v>54543381.619999997</v>
      </c>
      <c r="J250" s="135">
        <v>0</v>
      </c>
    </row>
    <row r="251" spans="1:10" ht="45.75" customHeight="1" x14ac:dyDescent="0.25">
      <c r="A251" s="193" t="s">
        <v>815</v>
      </c>
      <c r="B251" s="194"/>
      <c r="C251" s="133" t="s">
        <v>118</v>
      </c>
      <c r="D251" s="133" t="s">
        <v>243</v>
      </c>
      <c r="E251" s="150" t="s">
        <v>814</v>
      </c>
      <c r="F251" s="150"/>
      <c r="G251" s="143">
        <v>7758800</v>
      </c>
      <c r="H251" s="143">
        <v>0</v>
      </c>
      <c r="I251" s="143">
        <v>7758800</v>
      </c>
      <c r="J251" s="135">
        <v>0</v>
      </c>
    </row>
    <row r="252" spans="1:10" ht="45.75" customHeight="1" x14ac:dyDescent="0.25">
      <c r="A252" s="193" t="s">
        <v>813</v>
      </c>
      <c r="B252" s="194"/>
      <c r="C252" s="133" t="s">
        <v>118</v>
      </c>
      <c r="D252" s="133" t="s">
        <v>243</v>
      </c>
      <c r="E252" s="150" t="s">
        <v>812</v>
      </c>
      <c r="F252" s="151"/>
      <c r="G252" s="143">
        <v>458800</v>
      </c>
      <c r="H252" s="143">
        <v>0</v>
      </c>
      <c r="I252" s="143">
        <v>458800</v>
      </c>
      <c r="J252" s="135">
        <v>0</v>
      </c>
    </row>
    <row r="253" spans="1:10" ht="23.25" customHeight="1" x14ac:dyDescent="0.25">
      <c r="A253" s="193" t="s">
        <v>811</v>
      </c>
      <c r="B253" s="194"/>
      <c r="C253" s="133" t="s">
        <v>118</v>
      </c>
      <c r="D253" s="133" t="s">
        <v>243</v>
      </c>
      <c r="E253" s="150" t="s">
        <v>810</v>
      </c>
      <c r="F253" s="151"/>
      <c r="G253" s="143">
        <v>458800</v>
      </c>
      <c r="H253" s="143">
        <v>0</v>
      </c>
      <c r="I253" s="143">
        <v>458800</v>
      </c>
      <c r="J253" s="135">
        <v>0</v>
      </c>
    </row>
    <row r="254" spans="1:10" ht="23.25" customHeight="1" x14ac:dyDescent="0.25">
      <c r="A254" s="193" t="s">
        <v>142</v>
      </c>
      <c r="B254" s="194"/>
      <c r="C254" s="133" t="s">
        <v>118</v>
      </c>
      <c r="D254" s="133" t="s">
        <v>243</v>
      </c>
      <c r="E254" s="150" t="s">
        <v>810</v>
      </c>
      <c r="F254" s="150" t="s">
        <v>141</v>
      </c>
      <c r="G254" s="143">
        <v>458800</v>
      </c>
      <c r="H254" s="143">
        <v>0</v>
      </c>
      <c r="I254" s="143">
        <v>458800</v>
      </c>
      <c r="J254" s="135">
        <v>0</v>
      </c>
    </row>
    <row r="255" spans="1:10" ht="23.25" customHeight="1" x14ac:dyDescent="0.25">
      <c r="A255" s="193" t="s">
        <v>140</v>
      </c>
      <c r="B255" s="194"/>
      <c r="C255" s="133" t="s">
        <v>118</v>
      </c>
      <c r="D255" s="133" t="s">
        <v>243</v>
      </c>
      <c r="E255" s="150" t="s">
        <v>810</v>
      </c>
      <c r="F255" s="150" t="s">
        <v>139</v>
      </c>
      <c r="G255" s="143">
        <v>458800</v>
      </c>
      <c r="H255" s="143">
        <v>0</v>
      </c>
      <c r="I255" s="143">
        <v>458800</v>
      </c>
      <c r="J255" s="135">
        <v>0</v>
      </c>
    </row>
    <row r="256" spans="1:10" ht="45.75" customHeight="1" x14ac:dyDescent="0.25">
      <c r="A256" s="193" t="s">
        <v>809</v>
      </c>
      <c r="B256" s="194"/>
      <c r="C256" s="133" t="s">
        <v>118</v>
      </c>
      <c r="D256" s="133" t="s">
        <v>243</v>
      </c>
      <c r="E256" s="150" t="s">
        <v>808</v>
      </c>
      <c r="F256" s="151"/>
      <c r="G256" s="143">
        <v>7300000</v>
      </c>
      <c r="H256" s="143">
        <v>0</v>
      </c>
      <c r="I256" s="143">
        <v>7300000</v>
      </c>
      <c r="J256" s="135">
        <v>0</v>
      </c>
    </row>
    <row r="257" spans="1:10" ht="23.25" customHeight="1" x14ac:dyDescent="0.25">
      <c r="A257" s="193" t="s">
        <v>807</v>
      </c>
      <c r="B257" s="194"/>
      <c r="C257" s="133" t="s">
        <v>118</v>
      </c>
      <c r="D257" s="133" t="s">
        <v>243</v>
      </c>
      <c r="E257" s="150" t="s">
        <v>806</v>
      </c>
      <c r="F257" s="151"/>
      <c r="G257" s="143">
        <v>3530000</v>
      </c>
      <c r="H257" s="143">
        <v>0</v>
      </c>
      <c r="I257" s="143">
        <v>3530000</v>
      </c>
      <c r="J257" s="135">
        <v>0</v>
      </c>
    </row>
    <row r="258" spans="1:10" ht="23.25" customHeight="1" x14ac:dyDescent="0.25">
      <c r="A258" s="193" t="s">
        <v>142</v>
      </c>
      <c r="B258" s="194"/>
      <c r="C258" s="133" t="s">
        <v>118</v>
      </c>
      <c r="D258" s="133" t="s">
        <v>243</v>
      </c>
      <c r="E258" s="150" t="s">
        <v>806</v>
      </c>
      <c r="F258" s="150" t="s">
        <v>141</v>
      </c>
      <c r="G258" s="143">
        <v>3530000</v>
      </c>
      <c r="H258" s="143">
        <v>0</v>
      </c>
      <c r="I258" s="143">
        <v>3530000</v>
      </c>
      <c r="J258" s="135">
        <v>0</v>
      </c>
    </row>
    <row r="259" spans="1:10" ht="23.25" customHeight="1" x14ac:dyDescent="0.25">
      <c r="A259" s="193" t="s">
        <v>140</v>
      </c>
      <c r="B259" s="194"/>
      <c r="C259" s="133" t="s">
        <v>118</v>
      </c>
      <c r="D259" s="133" t="s">
        <v>243</v>
      </c>
      <c r="E259" s="150" t="s">
        <v>806</v>
      </c>
      <c r="F259" s="150" t="s">
        <v>139</v>
      </c>
      <c r="G259" s="143">
        <v>3530000</v>
      </c>
      <c r="H259" s="143">
        <v>0</v>
      </c>
      <c r="I259" s="143">
        <v>3530000</v>
      </c>
      <c r="J259" s="135">
        <v>0</v>
      </c>
    </row>
    <row r="260" spans="1:10" ht="34.5" customHeight="1" x14ac:dyDescent="0.25">
      <c r="A260" s="193" t="s">
        <v>805</v>
      </c>
      <c r="B260" s="194"/>
      <c r="C260" s="133" t="s">
        <v>118</v>
      </c>
      <c r="D260" s="133" t="s">
        <v>243</v>
      </c>
      <c r="E260" s="150" t="s">
        <v>804</v>
      </c>
      <c r="F260" s="151"/>
      <c r="G260" s="143">
        <v>3770000</v>
      </c>
      <c r="H260" s="143">
        <v>0</v>
      </c>
      <c r="I260" s="143">
        <v>3770000</v>
      </c>
      <c r="J260" s="135">
        <v>0</v>
      </c>
    </row>
    <row r="261" spans="1:10" ht="23.25" customHeight="1" x14ac:dyDescent="0.25">
      <c r="A261" s="193" t="s">
        <v>132</v>
      </c>
      <c r="B261" s="194"/>
      <c r="C261" s="133" t="s">
        <v>118</v>
      </c>
      <c r="D261" s="133" t="s">
        <v>243</v>
      </c>
      <c r="E261" s="150" t="s">
        <v>804</v>
      </c>
      <c r="F261" s="150" t="s">
        <v>109</v>
      </c>
      <c r="G261" s="143">
        <v>3770000</v>
      </c>
      <c r="H261" s="143">
        <v>0</v>
      </c>
      <c r="I261" s="143">
        <v>3770000</v>
      </c>
      <c r="J261" s="135">
        <v>0</v>
      </c>
    </row>
    <row r="262" spans="1:10" ht="15" customHeight="1" x14ac:dyDescent="0.25">
      <c r="A262" s="193" t="s">
        <v>166</v>
      </c>
      <c r="B262" s="194"/>
      <c r="C262" s="133" t="s">
        <v>118</v>
      </c>
      <c r="D262" s="133" t="s">
        <v>243</v>
      </c>
      <c r="E262" s="150" t="s">
        <v>804</v>
      </c>
      <c r="F262" s="150" t="s">
        <v>112</v>
      </c>
      <c r="G262" s="143">
        <v>3770000</v>
      </c>
      <c r="H262" s="143">
        <v>0</v>
      </c>
      <c r="I262" s="143">
        <v>3770000</v>
      </c>
      <c r="J262" s="135">
        <v>0</v>
      </c>
    </row>
    <row r="263" spans="1:10" ht="34.5" customHeight="1" x14ac:dyDescent="0.25">
      <c r="A263" s="193" t="s">
        <v>803</v>
      </c>
      <c r="B263" s="194"/>
      <c r="C263" s="133" t="s">
        <v>118</v>
      </c>
      <c r="D263" s="133" t="s">
        <v>243</v>
      </c>
      <c r="E263" s="150" t="s">
        <v>802</v>
      </c>
      <c r="F263" s="150"/>
      <c r="G263" s="143">
        <v>7261200</v>
      </c>
      <c r="H263" s="143">
        <v>0</v>
      </c>
      <c r="I263" s="143">
        <v>1261200</v>
      </c>
      <c r="J263" s="135">
        <v>0</v>
      </c>
    </row>
    <row r="264" spans="1:10" ht="79.5" customHeight="1" x14ac:dyDescent="0.25">
      <c r="A264" s="193" t="s">
        <v>801</v>
      </c>
      <c r="B264" s="194"/>
      <c r="C264" s="133" t="s">
        <v>118</v>
      </c>
      <c r="D264" s="133" t="s">
        <v>243</v>
      </c>
      <c r="E264" s="150" t="s">
        <v>800</v>
      </c>
      <c r="F264" s="151"/>
      <c r="G264" s="143">
        <v>7261200</v>
      </c>
      <c r="H264" s="143">
        <v>0</v>
      </c>
      <c r="I264" s="143">
        <v>1261200</v>
      </c>
      <c r="J264" s="135">
        <v>0</v>
      </c>
    </row>
    <row r="265" spans="1:10" ht="34.5" customHeight="1" x14ac:dyDescent="0.25">
      <c r="A265" s="193" t="s">
        <v>799</v>
      </c>
      <c r="B265" s="194"/>
      <c r="C265" s="133" t="s">
        <v>118</v>
      </c>
      <c r="D265" s="133" t="s">
        <v>243</v>
      </c>
      <c r="E265" s="150" t="s">
        <v>798</v>
      </c>
      <c r="F265" s="151"/>
      <c r="G265" s="143">
        <v>1261200</v>
      </c>
      <c r="H265" s="143">
        <v>0</v>
      </c>
      <c r="I265" s="143">
        <v>1261200</v>
      </c>
      <c r="J265" s="135">
        <v>0</v>
      </c>
    </row>
    <row r="266" spans="1:10" ht="23.25" customHeight="1" x14ac:dyDescent="0.25">
      <c r="A266" s="193" t="s">
        <v>142</v>
      </c>
      <c r="B266" s="194"/>
      <c r="C266" s="133" t="s">
        <v>118</v>
      </c>
      <c r="D266" s="133" t="s">
        <v>243</v>
      </c>
      <c r="E266" s="150" t="s">
        <v>798</v>
      </c>
      <c r="F266" s="150" t="s">
        <v>141</v>
      </c>
      <c r="G266" s="143">
        <v>1261200</v>
      </c>
      <c r="H266" s="143">
        <v>0</v>
      </c>
      <c r="I266" s="143">
        <v>1261200</v>
      </c>
      <c r="J266" s="135">
        <v>0</v>
      </c>
    </row>
    <row r="267" spans="1:10" ht="23.25" customHeight="1" x14ac:dyDescent="0.25">
      <c r="A267" s="193" t="s">
        <v>140</v>
      </c>
      <c r="B267" s="194"/>
      <c r="C267" s="133" t="s">
        <v>118</v>
      </c>
      <c r="D267" s="133" t="s">
        <v>243</v>
      </c>
      <c r="E267" s="150" t="s">
        <v>798</v>
      </c>
      <c r="F267" s="150" t="s">
        <v>139</v>
      </c>
      <c r="G267" s="143">
        <v>1261200</v>
      </c>
      <c r="H267" s="143">
        <v>0</v>
      </c>
      <c r="I267" s="143">
        <v>1261200</v>
      </c>
      <c r="J267" s="135">
        <v>0</v>
      </c>
    </row>
    <row r="268" spans="1:10" ht="34.5" customHeight="1" x14ac:dyDescent="0.25">
      <c r="A268" s="193" t="s">
        <v>899</v>
      </c>
      <c r="B268" s="194"/>
      <c r="C268" s="133" t="s">
        <v>118</v>
      </c>
      <c r="D268" s="133" t="s">
        <v>243</v>
      </c>
      <c r="E268" s="150" t="s">
        <v>900</v>
      </c>
      <c r="F268" s="151"/>
      <c r="G268" s="143">
        <v>6000000</v>
      </c>
      <c r="H268" s="143">
        <v>0</v>
      </c>
      <c r="I268" s="143">
        <v>0</v>
      </c>
      <c r="J268" s="135">
        <v>0</v>
      </c>
    </row>
    <row r="269" spans="1:10" ht="23.25" customHeight="1" x14ac:dyDescent="0.25">
      <c r="A269" s="193" t="s">
        <v>132</v>
      </c>
      <c r="B269" s="194"/>
      <c r="C269" s="133" t="s">
        <v>118</v>
      </c>
      <c r="D269" s="133" t="s">
        <v>243</v>
      </c>
      <c r="E269" s="150" t="s">
        <v>900</v>
      </c>
      <c r="F269" s="150" t="s">
        <v>109</v>
      </c>
      <c r="G269" s="143">
        <v>6000000</v>
      </c>
      <c r="H269" s="143">
        <v>0</v>
      </c>
      <c r="I269" s="143">
        <v>0</v>
      </c>
      <c r="J269" s="135">
        <v>0</v>
      </c>
    </row>
    <row r="270" spans="1:10" ht="15" customHeight="1" x14ac:dyDescent="0.25">
      <c r="A270" s="193" t="s">
        <v>131</v>
      </c>
      <c r="B270" s="194"/>
      <c r="C270" s="133" t="s">
        <v>118</v>
      </c>
      <c r="D270" s="133" t="s">
        <v>243</v>
      </c>
      <c r="E270" s="150" t="s">
        <v>900</v>
      </c>
      <c r="F270" s="150" t="s">
        <v>127</v>
      </c>
      <c r="G270" s="143">
        <v>6000000</v>
      </c>
      <c r="H270" s="143">
        <v>0</v>
      </c>
      <c r="I270" s="143">
        <v>0</v>
      </c>
      <c r="J270" s="135">
        <v>0</v>
      </c>
    </row>
    <row r="271" spans="1:10" ht="23.25" customHeight="1" x14ac:dyDescent="0.25">
      <c r="A271" s="193" t="s">
        <v>797</v>
      </c>
      <c r="B271" s="194"/>
      <c r="C271" s="133" t="s">
        <v>118</v>
      </c>
      <c r="D271" s="133" t="s">
        <v>243</v>
      </c>
      <c r="E271" s="150" t="s">
        <v>796</v>
      </c>
      <c r="F271" s="150"/>
      <c r="G271" s="143">
        <v>35035893.609999999</v>
      </c>
      <c r="H271" s="143">
        <v>0</v>
      </c>
      <c r="I271" s="143">
        <v>2700000</v>
      </c>
      <c r="J271" s="135">
        <v>0</v>
      </c>
    </row>
    <row r="272" spans="1:10" ht="23.25" customHeight="1" x14ac:dyDescent="0.25">
      <c r="A272" s="193" t="s">
        <v>795</v>
      </c>
      <c r="B272" s="194"/>
      <c r="C272" s="133" t="s">
        <v>118</v>
      </c>
      <c r="D272" s="133" t="s">
        <v>243</v>
      </c>
      <c r="E272" s="150" t="s">
        <v>794</v>
      </c>
      <c r="F272" s="151"/>
      <c r="G272" s="143">
        <v>35035893.609999999</v>
      </c>
      <c r="H272" s="143">
        <v>0</v>
      </c>
      <c r="I272" s="143">
        <v>2700000</v>
      </c>
      <c r="J272" s="135">
        <v>0</v>
      </c>
    </row>
    <row r="273" spans="1:10" ht="23.25" customHeight="1" x14ac:dyDescent="0.25">
      <c r="A273" s="193" t="s">
        <v>793</v>
      </c>
      <c r="B273" s="194"/>
      <c r="C273" s="133" t="s">
        <v>118</v>
      </c>
      <c r="D273" s="133" t="s">
        <v>243</v>
      </c>
      <c r="E273" s="150" t="s">
        <v>792</v>
      </c>
      <c r="F273" s="151"/>
      <c r="G273" s="143">
        <v>200000</v>
      </c>
      <c r="H273" s="143">
        <v>0</v>
      </c>
      <c r="I273" s="143">
        <v>200000</v>
      </c>
      <c r="J273" s="135">
        <v>0</v>
      </c>
    </row>
    <row r="274" spans="1:10" ht="23.25" customHeight="1" x14ac:dyDescent="0.25">
      <c r="A274" s="193" t="s">
        <v>132</v>
      </c>
      <c r="B274" s="194"/>
      <c r="C274" s="133" t="s">
        <v>118</v>
      </c>
      <c r="D274" s="133" t="s">
        <v>243</v>
      </c>
      <c r="E274" s="150" t="s">
        <v>792</v>
      </c>
      <c r="F274" s="150" t="s">
        <v>109</v>
      </c>
      <c r="G274" s="143">
        <v>200000</v>
      </c>
      <c r="H274" s="143">
        <v>0</v>
      </c>
      <c r="I274" s="143">
        <v>200000</v>
      </c>
      <c r="J274" s="135">
        <v>0</v>
      </c>
    </row>
    <row r="275" spans="1:10" ht="15" customHeight="1" x14ac:dyDescent="0.25">
      <c r="A275" s="193" t="s">
        <v>131</v>
      </c>
      <c r="B275" s="194"/>
      <c r="C275" s="133" t="s">
        <v>118</v>
      </c>
      <c r="D275" s="133" t="s">
        <v>243</v>
      </c>
      <c r="E275" s="150" t="s">
        <v>792</v>
      </c>
      <c r="F275" s="150" t="s">
        <v>127</v>
      </c>
      <c r="G275" s="143">
        <v>200000</v>
      </c>
      <c r="H275" s="143">
        <v>0</v>
      </c>
      <c r="I275" s="143">
        <v>200000</v>
      </c>
      <c r="J275" s="135">
        <v>0</v>
      </c>
    </row>
    <row r="276" spans="1:10" ht="23.25" customHeight="1" x14ac:dyDescent="0.25">
      <c r="A276" s="193" t="s">
        <v>791</v>
      </c>
      <c r="B276" s="194"/>
      <c r="C276" s="133" t="s">
        <v>118</v>
      </c>
      <c r="D276" s="133" t="s">
        <v>243</v>
      </c>
      <c r="E276" s="150" t="s">
        <v>789</v>
      </c>
      <c r="F276" s="151"/>
      <c r="G276" s="143">
        <v>1460000</v>
      </c>
      <c r="H276" s="143">
        <v>0</v>
      </c>
      <c r="I276" s="143">
        <v>1460000</v>
      </c>
      <c r="J276" s="135">
        <v>0</v>
      </c>
    </row>
    <row r="277" spans="1:10" ht="23.25" customHeight="1" x14ac:dyDescent="0.25">
      <c r="A277" s="193" t="s">
        <v>142</v>
      </c>
      <c r="B277" s="194"/>
      <c r="C277" s="133" t="s">
        <v>118</v>
      </c>
      <c r="D277" s="133" t="s">
        <v>243</v>
      </c>
      <c r="E277" s="150" t="s">
        <v>789</v>
      </c>
      <c r="F277" s="150" t="s">
        <v>141</v>
      </c>
      <c r="G277" s="143">
        <v>583000</v>
      </c>
      <c r="H277" s="143">
        <v>0</v>
      </c>
      <c r="I277" s="143">
        <v>583000</v>
      </c>
      <c r="J277" s="135">
        <v>0</v>
      </c>
    </row>
    <row r="278" spans="1:10" ht="23.25" customHeight="1" x14ac:dyDescent="0.25">
      <c r="A278" s="193" t="s">
        <v>140</v>
      </c>
      <c r="B278" s="194"/>
      <c r="C278" s="133" t="s">
        <v>118</v>
      </c>
      <c r="D278" s="133" t="s">
        <v>243</v>
      </c>
      <c r="E278" s="150" t="s">
        <v>789</v>
      </c>
      <c r="F278" s="150" t="s">
        <v>139</v>
      </c>
      <c r="G278" s="143">
        <v>583000</v>
      </c>
      <c r="H278" s="143">
        <v>0</v>
      </c>
      <c r="I278" s="143">
        <v>583000</v>
      </c>
      <c r="J278" s="135">
        <v>0</v>
      </c>
    </row>
    <row r="279" spans="1:10" ht="15" customHeight="1" x14ac:dyDescent="0.25">
      <c r="A279" s="193" t="s">
        <v>138</v>
      </c>
      <c r="B279" s="194"/>
      <c r="C279" s="133" t="s">
        <v>118</v>
      </c>
      <c r="D279" s="133" t="s">
        <v>243</v>
      </c>
      <c r="E279" s="150" t="s">
        <v>789</v>
      </c>
      <c r="F279" s="150" t="s">
        <v>137</v>
      </c>
      <c r="G279" s="143">
        <v>877000</v>
      </c>
      <c r="H279" s="143">
        <v>0</v>
      </c>
      <c r="I279" s="143">
        <v>877000</v>
      </c>
      <c r="J279" s="135">
        <v>0</v>
      </c>
    </row>
    <row r="280" spans="1:10" ht="15" customHeight="1" x14ac:dyDescent="0.25">
      <c r="A280" s="193" t="s">
        <v>790</v>
      </c>
      <c r="B280" s="194"/>
      <c r="C280" s="133" t="s">
        <v>118</v>
      </c>
      <c r="D280" s="133" t="s">
        <v>243</v>
      </c>
      <c r="E280" s="150" t="s">
        <v>789</v>
      </c>
      <c r="F280" s="150" t="s">
        <v>788</v>
      </c>
      <c r="G280" s="143">
        <v>877000</v>
      </c>
      <c r="H280" s="143">
        <v>0</v>
      </c>
      <c r="I280" s="143">
        <v>877000</v>
      </c>
      <c r="J280" s="135">
        <v>0</v>
      </c>
    </row>
    <row r="281" spans="1:10" ht="23.25" customHeight="1" x14ac:dyDescent="0.25">
      <c r="A281" s="193" t="s">
        <v>787</v>
      </c>
      <c r="B281" s="194"/>
      <c r="C281" s="133" t="s">
        <v>118</v>
      </c>
      <c r="D281" s="133" t="s">
        <v>243</v>
      </c>
      <c r="E281" s="150" t="s">
        <v>786</v>
      </c>
      <c r="F281" s="151"/>
      <c r="G281" s="143">
        <v>140000</v>
      </c>
      <c r="H281" s="143">
        <v>0</v>
      </c>
      <c r="I281" s="143">
        <v>140000</v>
      </c>
      <c r="J281" s="135">
        <v>0</v>
      </c>
    </row>
    <row r="282" spans="1:10" ht="23.25" customHeight="1" x14ac:dyDescent="0.25">
      <c r="A282" s="193" t="s">
        <v>142</v>
      </c>
      <c r="B282" s="194"/>
      <c r="C282" s="133" t="s">
        <v>118</v>
      </c>
      <c r="D282" s="133" t="s">
        <v>243</v>
      </c>
      <c r="E282" s="150" t="s">
        <v>786</v>
      </c>
      <c r="F282" s="150" t="s">
        <v>141</v>
      </c>
      <c r="G282" s="143">
        <v>140000</v>
      </c>
      <c r="H282" s="143">
        <v>0</v>
      </c>
      <c r="I282" s="143">
        <v>140000</v>
      </c>
      <c r="J282" s="135">
        <v>0</v>
      </c>
    </row>
    <row r="283" spans="1:10" ht="23.25" customHeight="1" x14ac:dyDescent="0.25">
      <c r="A283" s="193" t="s">
        <v>140</v>
      </c>
      <c r="B283" s="194"/>
      <c r="C283" s="133" t="s">
        <v>118</v>
      </c>
      <c r="D283" s="133" t="s">
        <v>243</v>
      </c>
      <c r="E283" s="150" t="s">
        <v>786</v>
      </c>
      <c r="F283" s="150" t="s">
        <v>139</v>
      </c>
      <c r="G283" s="143">
        <v>140000</v>
      </c>
      <c r="H283" s="143">
        <v>0</v>
      </c>
      <c r="I283" s="143">
        <v>140000</v>
      </c>
      <c r="J283" s="135">
        <v>0</v>
      </c>
    </row>
    <row r="284" spans="1:10" ht="34.5" customHeight="1" x14ac:dyDescent="0.25">
      <c r="A284" s="193" t="s">
        <v>785</v>
      </c>
      <c r="B284" s="194"/>
      <c r="C284" s="133" t="s">
        <v>118</v>
      </c>
      <c r="D284" s="133" t="s">
        <v>243</v>
      </c>
      <c r="E284" s="150" t="s">
        <v>784</v>
      </c>
      <c r="F284" s="151"/>
      <c r="G284" s="143">
        <v>900000</v>
      </c>
      <c r="H284" s="143">
        <v>0</v>
      </c>
      <c r="I284" s="143">
        <v>900000</v>
      </c>
      <c r="J284" s="135">
        <v>0</v>
      </c>
    </row>
    <row r="285" spans="1:10" ht="45.75" customHeight="1" x14ac:dyDescent="0.25">
      <c r="A285" s="193" t="s">
        <v>146</v>
      </c>
      <c r="B285" s="194"/>
      <c r="C285" s="133" t="s">
        <v>118</v>
      </c>
      <c r="D285" s="133" t="s">
        <v>243</v>
      </c>
      <c r="E285" s="150" t="s">
        <v>784</v>
      </c>
      <c r="F285" s="150" t="s">
        <v>145</v>
      </c>
      <c r="G285" s="143">
        <v>900000</v>
      </c>
      <c r="H285" s="143">
        <v>0</v>
      </c>
      <c r="I285" s="143">
        <v>900000</v>
      </c>
      <c r="J285" s="135">
        <v>0</v>
      </c>
    </row>
    <row r="286" spans="1:10" ht="15" customHeight="1" x14ac:dyDescent="0.25">
      <c r="A286" s="193" t="s">
        <v>144</v>
      </c>
      <c r="B286" s="194"/>
      <c r="C286" s="133" t="s">
        <v>118</v>
      </c>
      <c r="D286" s="133" t="s">
        <v>243</v>
      </c>
      <c r="E286" s="150" t="s">
        <v>784</v>
      </c>
      <c r="F286" s="150" t="s">
        <v>143</v>
      </c>
      <c r="G286" s="143">
        <v>900000</v>
      </c>
      <c r="H286" s="143">
        <v>0</v>
      </c>
      <c r="I286" s="143">
        <v>900000</v>
      </c>
      <c r="J286" s="135">
        <v>0</v>
      </c>
    </row>
    <row r="287" spans="1:10" ht="57" customHeight="1" x14ac:dyDescent="0.25">
      <c r="A287" s="193" t="s">
        <v>1467</v>
      </c>
      <c r="B287" s="194"/>
      <c r="C287" s="133" t="s">
        <v>118</v>
      </c>
      <c r="D287" s="133" t="s">
        <v>243</v>
      </c>
      <c r="E287" s="150" t="s">
        <v>1468</v>
      </c>
      <c r="F287" s="151"/>
      <c r="G287" s="143">
        <v>32335893.609999999</v>
      </c>
      <c r="H287" s="143">
        <v>0</v>
      </c>
      <c r="I287" s="143">
        <v>0</v>
      </c>
      <c r="J287" s="135">
        <v>0</v>
      </c>
    </row>
    <row r="288" spans="1:10" ht="23.25" customHeight="1" x14ac:dyDescent="0.25">
      <c r="A288" s="193" t="s">
        <v>405</v>
      </c>
      <c r="B288" s="194"/>
      <c r="C288" s="133" t="s">
        <v>118</v>
      </c>
      <c r="D288" s="133" t="s">
        <v>243</v>
      </c>
      <c r="E288" s="150" t="s">
        <v>1468</v>
      </c>
      <c r="F288" s="150" t="s">
        <v>404</v>
      </c>
      <c r="G288" s="143">
        <v>32335893.609999999</v>
      </c>
      <c r="H288" s="143">
        <v>0</v>
      </c>
      <c r="I288" s="143">
        <v>0</v>
      </c>
      <c r="J288" s="135">
        <v>0</v>
      </c>
    </row>
    <row r="289" spans="1:10" ht="15" customHeight="1" x14ac:dyDescent="0.25">
      <c r="A289" s="193" t="s">
        <v>403</v>
      </c>
      <c r="B289" s="194"/>
      <c r="C289" s="133" t="s">
        <v>118</v>
      </c>
      <c r="D289" s="133" t="s">
        <v>243</v>
      </c>
      <c r="E289" s="150" t="s">
        <v>1468</v>
      </c>
      <c r="F289" s="150" t="s">
        <v>401</v>
      </c>
      <c r="G289" s="143">
        <v>32335893.609999999</v>
      </c>
      <c r="H289" s="143">
        <v>0</v>
      </c>
      <c r="I289" s="143">
        <v>0</v>
      </c>
      <c r="J289" s="135">
        <v>0</v>
      </c>
    </row>
    <row r="290" spans="1:10" ht="15" customHeight="1" x14ac:dyDescent="0.25">
      <c r="A290" s="193" t="s">
        <v>178</v>
      </c>
      <c r="B290" s="194"/>
      <c r="C290" s="133" t="s">
        <v>118</v>
      </c>
      <c r="D290" s="133" t="s">
        <v>243</v>
      </c>
      <c r="E290" s="150" t="s">
        <v>783</v>
      </c>
      <c r="F290" s="150"/>
      <c r="G290" s="143">
        <v>42823381.619999997</v>
      </c>
      <c r="H290" s="143">
        <v>0</v>
      </c>
      <c r="I290" s="143">
        <v>42823381.619999997</v>
      </c>
      <c r="J290" s="135">
        <v>0</v>
      </c>
    </row>
    <row r="291" spans="1:10" ht="23.25" customHeight="1" x14ac:dyDescent="0.25">
      <c r="A291" s="193" t="s">
        <v>176</v>
      </c>
      <c r="B291" s="194"/>
      <c r="C291" s="133" t="s">
        <v>118</v>
      </c>
      <c r="D291" s="133" t="s">
        <v>243</v>
      </c>
      <c r="E291" s="150" t="s">
        <v>782</v>
      </c>
      <c r="F291" s="151"/>
      <c r="G291" s="143">
        <v>42823381.619999997</v>
      </c>
      <c r="H291" s="143">
        <v>0</v>
      </c>
      <c r="I291" s="143">
        <v>42823381.619999997</v>
      </c>
      <c r="J291" s="135">
        <v>0</v>
      </c>
    </row>
    <row r="292" spans="1:10" ht="34.5" customHeight="1" x14ac:dyDescent="0.25">
      <c r="A292" s="193" t="s">
        <v>781</v>
      </c>
      <c r="B292" s="194"/>
      <c r="C292" s="133" t="s">
        <v>118</v>
      </c>
      <c r="D292" s="133" t="s">
        <v>243</v>
      </c>
      <c r="E292" s="150" t="s">
        <v>780</v>
      </c>
      <c r="F292" s="151"/>
      <c r="G292" s="143">
        <v>42823381.619999997</v>
      </c>
      <c r="H292" s="143">
        <v>0</v>
      </c>
      <c r="I292" s="143">
        <v>42823381.619999997</v>
      </c>
      <c r="J292" s="135">
        <v>0</v>
      </c>
    </row>
    <row r="293" spans="1:10" ht="45.75" customHeight="1" x14ac:dyDescent="0.25">
      <c r="A293" s="193" t="s">
        <v>146</v>
      </c>
      <c r="B293" s="194"/>
      <c r="C293" s="133" t="s">
        <v>118</v>
      </c>
      <c r="D293" s="133" t="s">
        <v>243</v>
      </c>
      <c r="E293" s="150" t="s">
        <v>780</v>
      </c>
      <c r="F293" s="150" t="s">
        <v>145</v>
      </c>
      <c r="G293" s="143">
        <v>41641781.619999997</v>
      </c>
      <c r="H293" s="143">
        <v>0</v>
      </c>
      <c r="I293" s="143">
        <v>41641781.619999997</v>
      </c>
      <c r="J293" s="135">
        <v>0</v>
      </c>
    </row>
    <row r="294" spans="1:10" ht="15" customHeight="1" x14ac:dyDescent="0.25">
      <c r="A294" s="193" t="s">
        <v>144</v>
      </c>
      <c r="B294" s="194"/>
      <c r="C294" s="133" t="s">
        <v>118</v>
      </c>
      <c r="D294" s="133" t="s">
        <v>243</v>
      </c>
      <c r="E294" s="150" t="s">
        <v>780</v>
      </c>
      <c r="F294" s="150" t="s">
        <v>143</v>
      </c>
      <c r="G294" s="143">
        <v>41641781.619999997</v>
      </c>
      <c r="H294" s="143">
        <v>0</v>
      </c>
      <c r="I294" s="143">
        <v>41641781.619999997</v>
      </c>
      <c r="J294" s="135">
        <v>0</v>
      </c>
    </row>
    <row r="295" spans="1:10" ht="23.25" customHeight="1" x14ac:dyDescent="0.25">
      <c r="A295" s="193" t="s">
        <v>142</v>
      </c>
      <c r="B295" s="194"/>
      <c r="C295" s="133" t="s">
        <v>118</v>
      </c>
      <c r="D295" s="133" t="s">
        <v>243</v>
      </c>
      <c r="E295" s="150" t="s">
        <v>780</v>
      </c>
      <c r="F295" s="150" t="s">
        <v>141</v>
      </c>
      <c r="G295" s="143">
        <v>1181600</v>
      </c>
      <c r="H295" s="143">
        <v>0</v>
      </c>
      <c r="I295" s="143">
        <v>1181600</v>
      </c>
      <c r="J295" s="135">
        <v>0</v>
      </c>
    </row>
    <row r="296" spans="1:10" ht="23.25" customHeight="1" x14ac:dyDescent="0.25">
      <c r="A296" s="193" t="s">
        <v>140</v>
      </c>
      <c r="B296" s="194"/>
      <c r="C296" s="133" t="s">
        <v>118</v>
      </c>
      <c r="D296" s="133" t="s">
        <v>243</v>
      </c>
      <c r="E296" s="150" t="s">
        <v>780</v>
      </c>
      <c r="F296" s="150" t="s">
        <v>139</v>
      </c>
      <c r="G296" s="143">
        <v>1181600</v>
      </c>
      <c r="H296" s="143">
        <v>0</v>
      </c>
      <c r="I296" s="143">
        <v>1181600</v>
      </c>
      <c r="J296" s="135">
        <v>0</v>
      </c>
    </row>
    <row r="297" spans="1:10" ht="23.25" customHeight="1" x14ac:dyDescent="0.25">
      <c r="A297" s="193" t="s">
        <v>779</v>
      </c>
      <c r="B297" s="194"/>
      <c r="C297" s="133" t="s">
        <v>118</v>
      </c>
      <c r="D297" s="133" t="s">
        <v>754</v>
      </c>
      <c r="E297" s="134"/>
      <c r="F297" s="134"/>
      <c r="G297" s="143">
        <v>130089000</v>
      </c>
      <c r="H297" s="143">
        <v>0</v>
      </c>
      <c r="I297" s="143">
        <v>130089000</v>
      </c>
      <c r="J297" s="135">
        <v>0</v>
      </c>
    </row>
    <row r="298" spans="1:10" ht="23.25" customHeight="1" x14ac:dyDescent="0.25">
      <c r="A298" s="193" t="s">
        <v>606</v>
      </c>
      <c r="B298" s="194"/>
      <c r="C298" s="133" t="s">
        <v>118</v>
      </c>
      <c r="D298" s="133" t="s">
        <v>754</v>
      </c>
      <c r="E298" s="133" t="s">
        <v>605</v>
      </c>
      <c r="F298" s="133"/>
      <c r="G298" s="143">
        <v>130089000</v>
      </c>
      <c r="H298" s="143">
        <v>0</v>
      </c>
      <c r="I298" s="143">
        <v>130089000</v>
      </c>
      <c r="J298" s="135">
        <v>0</v>
      </c>
    </row>
    <row r="299" spans="1:10" ht="23.25" customHeight="1" x14ac:dyDescent="0.25">
      <c r="A299" s="193" t="s">
        <v>604</v>
      </c>
      <c r="B299" s="194"/>
      <c r="C299" s="133" t="s">
        <v>118</v>
      </c>
      <c r="D299" s="133" t="s">
        <v>754</v>
      </c>
      <c r="E299" s="150" t="s">
        <v>603</v>
      </c>
      <c r="F299" s="150"/>
      <c r="G299" s="143">
        <v>130089000</v>
      </c>
      <c r="H299" s="143">
        <v>0</v>
      </c>
      <c r="I299" s="143">
        <v>130089000</v>
      </c>
      <c r="J299" s="135">
        <v>0</v>
      </c>
    </row>
    <row r="300" spans="1:10" ht="45.75" customHeight="1" x14ac:dyDescent="0.25">
      <c r="A300" s="193" t="s">
        <v>778</v>
      </c>
      <c r="B300" s="194"/>
      <c r="C300" s="133" t="s">
        <v>118</v>
      </c>
      <c r="D300" s="133" t="s">
        <v>754</v>
      </c>
      <c r="E300" s="150" t="s">
        <v>777</v>
      </c>
      <c r="F300" s="151"/>
      <c r="G300" s="143">
        <v>7616500</v>
      </c>
      <c r="H300" s="143">
        <v>0</v>
      </c>
      <c r="I300" s="143">
        <v>7966500</v>
      </c>
      <c r="J300" s="135">
        <v>0</v>
      </c>
    </row>
    <row r="301" spans="1:10" ht="57" customHeight="1" x14ac:dyDescent="0.25">
      <c r="A301" s="193" t="s">
        <v>776</v>
      </c>
      <c r="B301" s="194"/>
      <c r="C301" s="133" t="s">
        <v>118</v>
      </c>
      <c r="D301" s="133" t="s">
        <v>754</v>
      </c>
      <c r="E301" s="150" t="s">
        <v>775</v>
      </c>
      <c r="F301" s="151"/>
      <c r="G301" s="143">
        <v>6975000</v>
      </c>
      <c r="H301" s="143">
        <v>0</v>
      </c>
      <c r="I301" s="143">
        <v>7325000</v>
      </c>
      <c r="J301" s="135">
        <v>0</v>
      </c>
    </row>
    <row r="302" spans="1:10" ht="23.25" customHeight="1" x14ac:dyDescent="0.25">
      <c r="A302" s="193" t="s">
        <v>142</v>
      </c>
      <c r="B302" s="194"/>
      <c r="C302" s="133" t="s">
        <v>118</v>
      </c>
      <c r="D302" s="133" t="s">
        <v>754</v>
      </c>
      <c r="E302" s="150" t="s">
        <v>775</v>
      </c>
      <c r="F302" s="150" t="s">
        <v>141</v>
      </c>
      <c r="G302" s="143">
        <v>6975000</v>
      </c>
      <c r="H302" s="143">
        <v>0</v>
      </c>
      <c r="I302" s="143">
        <v>7325000</v>
      </c>
      <c r="J302" s="135">
        <v>0</v>
      </c>
    </row>
    <row r="303" spans="1:10" ht="23.25" customHeight="1" x14ac:dyDescent="0.25">
      <c r="A303" s="193" t="s">
        <v>140</v>
      </c>
      <c r="B303" s="194"/>
      <c r="C303" s="133" t="s">
        <v>118</v>
      </c>
      <c r="D303" s="133" t="s">
        <v>754</v>
      </c>
      <c r="E303" s="150" t="s">
        <v>775</v>
      </c>
      <c r="F303" s="150" t="s">
        <v>139</v>
      </c>
      <c r="G303" s="143">
        <v>6975000</v>
      </c>
      <c r="H303" s="143">
        <v>0</v>
      </c>
      <c r="I303" s="143">
        <v>7325000</v>
      </c>
      <c r="J303" s="135">
        <v>0</v>
      </c>
    </row>
    <row r="304" spans="1:10" ht="57" customHeight="1" x14ac:dyDescent="0.25">
      <c r="A304" s="193" t="s">
        <v>773</v>
      </c>
      <c r="B304" s="194"/>
      <c r="C304" s="133" t="s">
        <v>118</v>
      </c>
      <c r="D304" s="133" t="s">
        <v>754</v>
      </c>
      <c r="E304" s="150" t="s">
        <v>774</v>
      </c>
      <c r="F304" s="151"/>
      <c r="G304" s="143">
        <v>556500</v>
      </c>
      <c r="H304" s="143">
        <v>0</v>
      </c>
      <c r="I304" s="143">
        <v>556500</v>
      </c>
      <c r="J304" s="135">
        <v>0</v>
      </c>
    </row>
    <row r="305" spans="1:10" ht="23.25" customHeight="1" x14ac:dyDescent="0.25">
      <c r="A305" s="193" t="s">
        <v>142</v>
      </c>
      <c r="B305" s="194"/>
      <c r="C305" s="133" t="s">
        <v>118</v>
      </c>
      <c r="D305" s="133" t="s">
        <v>754</v>
      </c>
      <c r="E305" s="150" t="s">
        <v>774</v>
      </c>
      <c r="F305" s="150" t="s">
        <v>141</v>
      </c>
      <c r="G305" s="143">
        <v>556500</v>
      </c>
      <c r="H305" s="143">
        <v>0</v>
      </c>
      <c r="I305" s="143">
        <v>556500</v>
      </c>
      <c r="J305" s="135">
        <v>0</v>
      </c>
    </row>
    <row r="306" spans="1:10" ht="23.25" customHeight="1" x14ac:dyDescent="0.25">
      <c r="A306" s="193" t="s">
        <v>140</v>
      </c>
      <c r="B306" s="194"/>
      <c r="C306" s="133" t="s">
        <v>118</v>
      </c>
      <c r="D306" s="133" t="s">
        <v>754</v>
      </c>
      <c r="E306" s="150" t="s">
        <v>774</v>
      </c>
      <c r="F306" s="150" t="s">
        <v>139</v>
      </c>
      <c r="G306" s="143">
        <v>556500</v>
      </c>
      <c r="H306" s="143">
        <v>0</v>
      </c>
      <c r="I306" s="143">
        <v>556500</v>
      </c>
      <c r="J306" s="135">
        <v>0</v>
      </c>
    </row>
    <row r="307" spans="1:10" ht="57" customHeight="1" x14ac:dyDescent="0.25">
      <c r="A307" s="193" t="s">
        <v>773</v>
      </c>
      <c r="B307" s="194"/>
      <c r="C307" s="133" t="s">
        <v>118</v>
      </c>
      <c r="D307" s="133" t="s">
        <v>754</v>
      </c>
      <c r="E307" s="150" t="s">
        <v>772</v>
      </c>
      <c r="F307" s="151"/>
      <c r="G307" s="143">
        <v>85000</v>
      </c>
      <c r="H307" s="143">
        <v>0</v>
      </c>
      <c r="I307" s="143">
        <v>85000</v>
      </c>
      <c r="J307" s="135">
        <v>0</v>
      </c>
    </row>
    <row r="308" spans="1:10" ht="23.25" customHeight="1" x14ac:dyDescent="0.25">
      <c r="A308" s="193" t="s">
        <v>132</v>
      </c>
      <c r="B308" s="194"/>
      <c r="C308" s="133" t="s">
        <v>118</v>
      </c>
      <c r="D308" s="133" t="s">
        <v>754</v>
      </c>
      <c r="E308" s="150" t="s">
        <v>772</v>
      </c>
      <c r="F308" s="150" t="s">
        <v>109</v>
      </c>
      <c r="G308" s="143">
        <v>85000</v>
      </c>
      <c r="H308" s="143">
        <v>0</v>
      </c>
      <c r="I308" s="143">
        <v>85000</v>
      </c>
      <c r="J308" s="135">
        <v>0</v>
      </c>
    </row>
    <row r="309" spans="1:10" ht="15" customHeight="1" x14ac:dyDescent="0.25">
      <c r="A309" s="193" t="s">
        <v>131</v>
      </c>
      <c r="B309" s="194"/>
      <c r="C309" s="133" t="s">
        <v>118</v>
      </c>
      <c r="D309" s="133" t="s">
        <v>754</v>
      </c>
      <c r="E309" s="150" t="s">
        <v>772</v>
      </c>
      <c r="F309" s="150" t="s">
        <v>127</v>
      </c>
      <c r="G309" s="143">
        <v>85000</v>
      </c>
      <c r="H309" s="143">
        <v>0</v>
      </c>
      <c r="I309" s="143">
        <v>85000</v>
      </c>
      <c r="J309" s="135">
        <v>0</v>
      </c>
    </row>
    <row r="310" spans="1:10" ht="34.5" customHeight="1" x14ac:dyDescent="0.25">
      <c r="A310" s="193" t="s">
        <v>771</v>
      </c>
      <c r="B310" s="194"/>
      <c r="C310" s="133" t="s">
        <v>118</v>
      </c>
      <c r="D310" s="133" t="s">
        <v>754</v>
      </c>
      <c r="E310" s="150" t="s">
        <v>770</v>
      </c>
      <c r="F310" s="151"/>
      <c r="G310" s="143">
        <v>2659000</v>
      </c>
      <c r="H310" s="143">
        <v>0</v>
      </c>
      <c r="I310" s="143">
        <v>2659000</v>
      </c>
      <c r="J310" s="135">
        <v>0</v>
      </c>
    </row>
    <row r="311" spans="1:10" ht="34.5" customHeight="1" x14ac:dyDescent="0.25">
      <c r="A311" s="193" t="s">
        <v>769</v>
      </c>
      <c r="B311" s="194"/>
      <c r="C311" s="133" t="s">
        <v>118</v>
      </c>
      <c r="D311" s="133" t="s">
        <v>754</v>
      </c>
      <c r="E311" s="150" t="s">
        <v>768</v>
      </c>
      <c r="F311" s="151"/>
      <c r="G311" s="143">
        <v>2659000</v>
      </c>
      <c r="H311" s="143">
        <v>0</v>
      </c>
      <c r="I311" s="143">
        <v>2659000</v>
      </c>
      <c r="J311" s="135">
        <v>0</v>
      </c>
    </row>
    <row r="312" spans="1:10" ht="45.75" customHeight="1" x14ac:dyDescent="0.25">
      <c r="A312" s="193" t="s">
        <v>146</v>
      </c>
      <c r="B312" s="194"/>
      <c r="C312" s="133" t="s">
        <v>118</v>
      </c>
      <c r="D312" s="133" t="s">
        <v>754</v>
      </c>
      <c r="E312" s="150" t="s">
        <v>768</v>
      </c>
      <c r="F312" s="150" t="s">
        <v>145</v>
      </c>
      <c r="G312" s="143">
        <v>2659000</v>
      </c>
      <c r="H312" s="143">
        <v>0</v>
      </c>
      <c r="I312" s="143">
        <v>2659000</v>
      </c>
      <c r="J312" s="135">
        <v>0</v>
      </c>
    </row>
    <row r="313" spans="1:10" ht="23.25" customHeight="1" x14ac:dyDescent="0.25">
      <c r="A313" s="193" t="s">
        <v>337</v>
      </c>
      <c r="B313" s="194"/>
      <c r="C313" s="133" t="s">
        <v>118</v>
      </c>
      <c r="D313" s="133" t="s">
        <v>754</v>
      </c>
      <c r="E313" s="150" t="s">
        <v>768</v>
      </c>
      <c r="F313" s="150" t="s">
        <v>333</v>
      </c>
      <c r="G313" s="143">
        <v>2659000</v>
      </c>
      <c r="H313" s="143">
        <v>0</v>
      </c>
      <c r="I313" s="143">
        <v>2659000</v>
      </c>
      <c r="J313" s="135">
        <v>0</v>
      </c>
    </row>
    <row r="314" spans="1:10" ht="45.75" customHeight="1" x14ac:dyDescent="0.25">
      <c r="A314" s="193" t="s">
        <v>767</v>
      </c>
      <c r="B314" s="194"/>
      <c r="C314" s="133" t="s">
        <v>118</v>
      </c>
      <c r="D314" s="133" t="s">
        <v>754</v>
      </c>
      <c r="E314" s="150" t="s">
        <v>766</v>
      </c>
      <c r="F314" s="151"/>
      <c r="G314" s="143">
        <v>18000</v>
      </c>
      <c r="H314" s="143">
        <v>0</v>
      </c>
      <c r="I314" s="143">
        <v>18000</v>
      </c>
      <c r="J314" s="135">
        <v>0</v>
      </c>
    </row>
    <row r="315" spans="1:10" ht="34.5" customHeight="1" x14ac:dyDescent="0.25">
      <c r="A315" s="193" t="s">
        <v>765</v>
      </c>
      <c r="B315" s="194"/>
      <c r="C315" s="133" t="s">
        <v>118</v>
      </c>
      <c r="D315" s="133" t="s">
        <v>754</v>
      </c>
      <c r="E315" s="150" t="s">
        <v>764</v>
      </c>
      <c r="F315" s="151"/>
      <c r="G315" s="143">
        <v>18000</v>
      </c>
      <c r="H315" s="143">
        <v>0</v>
      </c>
      <c r="I315" s="143">
        <v>18000</v>
      </c>
      <c r="J315" s="135">
        <v>0</v>
      </c>
    </row>
    <row r="316" spans="1:10" ht="23.25" customHeight="1" x14ac:dyDescent="0.25">
      <c r="A316" s="193" t="s">
        <v>132</v>
      </c>
      <c r="B316" s="194"/>
      <c r="C316" s="133" t="s">
        <v>118</v>
      </c>
      <c r="D316" s="133" t="s">
        <v>754</v>
      </c>
      <c r="E316" s="150" t="s">
        <v>764</v>
      </c>
      <c r="F316" s="150" t="s">
        <v>109</v>
      </c>
      <c r="G316" s="143">
        <v>18000</v>
      </c>
      <c r="H316" s="143">
        <v>0</v>
      </c>
      <c r="I316" s="143">
        <v>18000</v>
      </c>
      <c r="J316" s="135">
        <v>0</v>
      </c>
    </row>
    <row r="317" spans="1:10" ht="15" customHeight="1" x14ac:dyDescent="0.25">
      <c r="A317" s="193" t="s">
        <v>131</v>
      </c>
      <c r="B317" s="194"/>
      <c r="C317" s="133" t="s">
        <v>118</v>
      </c>
      <c r="D317" s="133" t="s">
        <v>754</v>
      </c>
      <c r="E317" s="150" t="s">
        <v>764</v>
      </c>
      <c r="F317" s="150" t="s">
        <v>127</v>
      </c>
      <c r="G317" s="143">
        <v>18000</v>
      </c>
      <c r="H317" s="143">
        <v>0</v>
      </c>
      <c r="I317" s="143">
        <v>18000</v>
      </c>
      <c r="J317" s="135">
        <v>0</v>
      </c>
    </row>
    <row r="318" spans="1:10" ht="34.5" customHeight="1" x14ac:dyDescent="0.25">
      <c r="A318" s="193" t="s">
        <v>763</v>
      </c>
      <c r="B318" s="194"/>
      <c r="C318" s="133" t="s">
        <v>118</v>
      </c>
      <c r="D318" s="133" t="s">
        <v>754</v>
      </c>
      <c r="E318" s="150" t="s">
        <v>762</v>
      </c>
      <c r="F318" s="151"/>
      <c r="G318" s="143">
        <v>119675500</v>
      </c>
      <c r="H318" s="143">
        <v>0</v>
      </c>
      <c r="I318" s="143">
        <v>119325500</v>
      </c>
      <c r="J318" s="135">
        <v>0</v>
      </c>
    </row>
    <row r="319" spans="1:10" ht="23.25" customHeight="1" x14ac:dyDescent="0.25">
      <c r="A319" s="193" t="s">
        <v>761</v>
      </c>
      <c r="B319" s="194"/>
      <c r="C319" s="133" t="s">
        <v>118</v>
      </c>
      <c r="D319" s="133" t="s">
        <v>754</v>
      </c>
      <c r="E319" s="150" t="s">
        <v>760</v>
      </c>
      <c r="F319" s="151"/>
      <c r="G319" s="143">
        <v>9158000</v>
      </c>
      <c r="H319" s="143">
        <v>0</v>
      </c>
      <c r="I319" s="143">
        <v>8808000</v>
      </c>
      <c r="J319" s="135">
        <v>0</v>
      </c>
    </row>
    <row r="320" spans="1:10" ht="23.25" customHeight="1" x14ac:dyDescent="0.25">
      <c r="A320" s="193" t="s">
        <v>142</v>
      </c>
      <c r="B320" s="194"/>
      <c r="C320" s="133" t="s">
        <v>118</v>
      </c>
      <c r="D320" s="133" t="s">
        <v>754</v>
      </c>
      <c r="E320" s="150" t="s">
        <v>760</v>
      </c>
      <c r="F320" s="150" t="s">
        <v>141</v>
      </c>
      <c r="G320" s="143">
        <v>9158000</v>
      </c>
      <c r="H320" s="143">
        <v>0</v>
      </c>
      <c r="I320" s="143">
        <v>8808000</v>
      </c>
      <c r="J320" s="135">
        <v>0</v>
      </c>
    </row>
    <row r="321" spans="1:10" ht="23.25" customHeight="1" x14ac:dyDescent="0.25">
      <c r="A321" s="193" t="s">
        <v>140</v>
      </c>
      <c r="B321" s="194"/>
      <c r="C321" s="133" t="s">
        <v>118</v>
      </c>
      <c r="D321" s="133" t="s">
        <v>754</v>
      </c>
      <c r="E321" s="150" t="s">
        <v>760</v>
      </c>
      <c r="F321" s="150" t="s">
        <v>139</v>
      </c>
      <c r="G321" s="143">
        <v>9158000</v>
      </c>
      <c r="H321" s="143">
        <v>0</v>
      </c>
      <c r="I321" s="143">
        <v>8808000</v>
      </c>
      <c r="J321" s="135">
        <v>0</v>
      </c>
    </row>
    <row r="322" spans="1:10" ht="23.25" customHeight="1" x14ac:dyDescent="0.25">
      <c r="A322" s="193" t="s">
        <v>759</v>
      </c>
      <c r="B322" s="194"/>
      <c r="C322" s="133" t="s">
        <v>118</v>
      </c>
      <c r="D322" s="133" t="s">
        <v>754</v>
      </c>
      <c r="E322" s="150" t="s">
        <v>758</v>
      </c>
      <c r="F322" s="151"/>
      <c r="G322" s="143">
        <v>39980000</v>
      </c>
      <c r="H322" s="143">
        <v>0</v>
      </c>
      <c r="I322" s="143">
        <v>39980000</v>
      </c>
      <c r="J322" s="135">
        <v>0</v>
      </c>
    </row>
    <row r="323" spans="1:10" ht="23.25" customHeight="1" x14ac:dyDescent="0.25">
      <c r="A323" s="193" t="s">
        <v>132</v>
      </c>
      <c r="B323" s="194"/>
      <c r="C323" s="133" t="s">
        <v>118</v>
      </c>
      <c r="D323" s="133" t="s">
        <v>754</v>
      </c>
      <c r="E323" s="150" t="s">
        <v>758</v>
      </c>
      <c r="F323" s="150" t="s">
        <v>109</v>
      </c>
      <c r="G323" s="143">
        <v>39980000</v>
      </c>
      <c r="H323" s="143">
        <v>0</v>
      </c>
      <c r="I323" s="143">
        <v>39980000</v>
      </c>
      <c r="J323" s="135">
        <v>0</v>
      </c>
    </row>
    <row r="324" spans="1:10" ht="15" customHeight="1" x14ac:dyDescent="0.25">
      <c r="A324" s="193" t="s">
        <v>131</v>
      </c>
      <c r="B324" s="194"/>
      <c r="C324" s="133" t="s">
        <v>118</v>
      </c>
      <c r="D324" s="133" t="s">
        <v>754</v>
      </c>
      <c r="E324" s="150" t="s">
        <v>758</v>
      </c>
      <c r="F324" s="150" t="s">
        <v>127</v>
      </c>
      <c r="G324" s="143">
        <v>39980000</v>
      </c>
      <c r="H324" s="143">
        <v>0</v>
      </c>
      <c r="I324" s="143">
        <v>39980000</v>
      </c>
      <c r="J324" s="135">
        <v>0</v>
      </c>
    </row>
    <row r="325" spans="1:10" ht="34.5" customHeight="1" x14ac:dyDescent="0.25">
      <c r="A325" s="193" t="s">
        <v>1102</v>
      </c>
      <c r="B325" s="194"/>
      <c r="C325" s="133" t="s">
        <v>118</v>
      </c>
      <c r="D325" s="133" t="s">
        <v>754</v>
      </c>
      <c r="E325" s="150" t="s">
        <v>1103</v>
      </c>
      <c r="F325" s="151"/>
      <c r="G325" s="143">
        <v>70537500</v>
      </c>
      <c r="H325" s="143">
        <v>0</v>
      </c>
      <c r="I325" s="143">
        <v>70537500</v>
      </c>
      <c r="J325" s="135">
        <v>0</v>
      </c>
    </row>
    <row r="326" spans="1:10" ht="23.25" customHeight="1" x14ac:dyDescent="0.25">
      <c r="A326" s="193" t="s">
        <v>142</v>
      </c>
      <c r="B326" s="194"/>
      <c r="C326" s="133" t="s">
        <v>118</v>
      </c>
      <c r="D326" s="133" t="s">
        <v>754</v>
      </c>
      <c r="E326" s="150" t="s">
        <v>1103</v>
      </c>
      <c r="F326" s="150" t="s">
        <v>141</v>
      </c>
      <c r="G326" s="143">
        <v>70537500</v>
      </c>
      <c r="H326" s="143">
        <v>0</v>
      </c>
      <c r="I326" s="143">
        <v>70537500</v>
      </c>
      <c r="J326" s="135">
        <v>0</v>
      </c>
    </row>
    <row r="327" spans="1:10" ht="23.25" customHeight="1" x14ac:dyDescent="0.25">
      <c r="A327" s="193" t="s">
        <v>140</v>
      </c>
      <c r="B327" s="194"/>
      <c r="C327" s="133" t="s">
        <v>118</v>
      </c>
      <c r="D327" s="133" t="s">
        <v>754</v>
      </c>
      <c r="E327" s="150" t="s">
        <v>1103</v>
      </c>
      <c r="F327" s="150" t="s">
        <v>139</v>
      </c>
      <c r="G327" s="143">
        <v>70537500</v>
      </c>
      <c r="H327" s="143">
        <v>0</v>
      </c>
      <c r="I327" s="143">
        <v>70537500</v>
      </c>
      <c r="J327" s="135">
        <v>0</v>
      </c>
    </row>
    <row r="328" spans="1:10" ht="79.5" customHeight="1" x14ac:dyDescent="0.25">
      <c r="A328" s="193" t="s">
        <v>757</v>
      </c>
      <c r="B328" s="194"/>
      <c r="C328" s="133" t="s">
        <v>118</v>
      </c>
      <c r="D328" s="133" t="s">
        <v>754</v>
      </c>
      <c r="E328" s="150" t="s">
        <v>756</v>
      </c>
      <c r="F328" s="151"/>
      <c r="G328" s="143">
        <v>120000</v>
      </c>
      <c r="H328" s="143">
        <v>0</v>
      </c>
      <c r="I328" s="143">
        <v>120000</v>
      </c>
      <c r="J328" s="135">
        <v>0</v>
      </c>
    </row>
    <row r="329" spans="1:10" ht="68.25" customHeight="1" x14ac:dyDescent="0.25">
      <c r="A329" s="193" t="s">
        <v>755</v>
      </c>
      <c r="B329" s="194"/>
      <c r="C329" s="133" t="s">
        <v>118</v>
      </c>
      <c r="D329" s="133" t="s">
        <v>754</v>
      </c>
      <c r="E329" s="150" t="s">
        <v>753</v>
      </c>
      <c r="F329" s="151"/>
      <c r="G329" s="143">
        <v>120000</v>
      </c>
      <c r="H329" s="143">
        <v>0</v>
      </c>
      <c r="I329" s="143">
        <v>120000</v>
      </c>
      <c r="J329" s="135">
        <v>0</v>
      </c>
    </row>
    <row r="330" spans="1:10" ht="23.25" customHeight="1" x14ac:dyDescent="0.25">
      <c r="A330" s="193" t="s">
        <v>132</v>
      </c>
      <c r="B330" s="194"/>
      <c r="C330" s="133" t="s">
        <v>118</v>
      </c>
      <c r="D330" s="133" t="s">
        <v>754</v>
      </c>
      <c r="E330" s="150" t="s">
        <v>753</v>
      </c>
      <c r="F330" s="150" t="s">
        <v>109</v>
      </c>
      <c r="G330" s="143">
        <v>120000</v>
      </c>
      <c r="H330" s="143">
        <v>0</v>
      </c>
      <c r="I330" s="143">
        <v>120000</v>
      </c>
      <c r="J330" s="135">
        <v>0</v>
      </c>
    </row>
    <row r="331" spans="1:10" ht="15" customHeight="1" x14ac:dyDescent="0.25">
      <c r="A331" s="193" t="s">
        <v>131</v>
      </c>
      <c r="B331" s="194"/>
      <c r="C331" s="133" t="s">
        <v>118</v>
      </c>
      <c r="D331" s="133" t="s">
        <v>754</v>
      </c>
      <c r="E331" s="150" t="s">
        <v>753</v>
      </c>
      <c r="F331" s="150" t="s">
        <v>127</v>
      </c>
      <c r="G331" s="143">
        <v>120000</v>
      </c>
      <c r="H331" s="143">
        <v>0</v>
      </c>
      <c r="I331" s="143">
        <v>120000</v>
      </c>
      <c r="J331" s="135">
        <v>0</v>
      </c>
    </row>
    <row r="332" spans="1:10" ht="15" customHeight="1" x14ac:dyDescent="0.25">
      <c r="A332" s="263" t="s">
        <v>1381</v>
      </c>
      <c r="B332" s="264"/>
      <c r="C332" s="152" t="s">
        <v>95</v>
      </c>
      <c r="D332" s="152"/>
      <c r="E332" s="152"/>
      <c r="F332" s="152"/>
      <c r="G332" s="144">
        <v>1008808556.5</v>
      </c>
      <c r="H332" s="144">
        <v>7600681.25</v>
      </c>
      <c r="I332" s="144">
        <v>907151856.5</v>
      </c>
      <c r="J332" s="138">
        <v>7600681.25</v>
      </c>
    </row>
    <row r="333" spans="1:10" ht="15" customHeight="1" x14ac:dyDescent="0.25">
      <c r="A333" s="193" t="s">
        <v>752</v>
      </c>
      <c r="B333" s="194"/>
      <c r="C333" s="133" t="s">
        <v>95</v>
      </c>
      <c r="D333" s="133" t="s">
        <v>86</v>
      </c>
      <c r="E333" s="134"/>
      <c r="F333" s="134"/>
      <c r="G333" s="143">
        <v>10930974.43</v>
      </c>
      <c r="H333" s="143">
        <v>175681.25</v>
      </c>
      <c r="I333" s="143">
        <v>10930974.43</v>
      </c>
      <c r="J333" s="135">
        <v>175681.25</v>
      </c>
    </row>
    <row r="334" spans="1:10" ht="15" customHeight="1" x14ac:dyDescent="0.25">
      <c r="A334" s="193" t="s">
        <v>227</v>
      </c>
      <c r="B334" s="194"/>
      <c r="C334" s="133" t="s">
        <v>95</v>
      </c>
      <c r="D334" s="133" t="s">
        <v>86</v>
      </c>
      <c r="E334" s="133" t="s">
        <v>226</v>
      </c>
      <c r="F334" s="133"/>
      <c r="G334" s="143">
        <v>722000</v>
      </c>
      <c r="H334" s="143">
        <v>0</v>
      </c>
      <c r="I334" s="143">
        <v>722000</v>
      </c>
      <c r="J334" s="135">
        <v>0</v>
      </c>
    </row>
    <row r="335" spans="1:10" ht="34.5" customHeight="1" x14ac:dyDescent="0.25">
      <c r="A335" s="193" t="s">
        <v>211</v>
      </c>
      <c r="B335" s="194"/>
      <c r="C335" s="133" t="s">
        <v>95</v>
      </c>
      <c r="D335" s="133" t="s">
        <v>86</v>
      </c>
      <c r="E335" s="150" t="s">
        <v>210</v>
      </c>
      <c r="F335" s="150"/>
      <c r="G335" s="143">
        <v>722000</v>
      </c>
      <c r="H335" s="143">
        <v>0</v>
      </c>
      <c r="I335" s="143">
        <v>722000</v>
      </c>
      <c r="J335" s="135">
        <v>0</v>
      </c>
    </row>
    <row r="336" spans="1:10" ht="34.5" customHeight="1" x14ac:dyDescent="0.25">
      <c r="A336" s="193" t="s">
        <v>209</v>
      </c>
      <c r="B336" s="194"/>
      <c r="C336" s="133" t="s">
        <v>95</v>
      </c>
      <c r="D336" s="133" t="s">
        <v>86</v>
      </c>
      <c r="E336" s="150" t="s">
        <v>208</v>
      </c>
      <c r="F336" s="151"/>
      <c r="G336" s="143">
        <v>722000</v>
      </c>
      <c r="H336" s="143">
        <v>0</v>
      </c>
      <c r="I336" s="143">
        <v>722000</v>
      </c>
      <c r="J336" s="135">
        <v>0</v>
      </c>
    </row>
    <row r="337" spans="1:10" ht="15" customHeight="1" x14ac:dyDescent="0.25">
      <c r="A337" s="193" t="s">
        <v>190</v>
      </c>
      <c r="B337" s="194"/>
      <c r="C337" s="133" t="s">
        <v>95</v>
      </c>
      <c r="D337" s="133" t="s">
        <v>86</v>
      </c>
      <c r="E337" s="150" t="s">
        <v>207</v>
      </c>
      <c r="F337" s="151"/>
      <c r="G337" s="143">
        <v>657000</v>
      </c>
      <c r="H337" s="143">
        <v>0</v>
      </c>
      <c r="I337" s="143">
        <v>657000</v>
      </c>
      <c r="J337" s="135">
        <v>0</v>
      </c>
    </row>
    <row r="338" spans="1:10" ht="23.25" customHeight="1" x14ac:dyDescent="0.25">
      <c r="A338" s="193" t="s">
        <v>142</v>
      </c>
      <c r="B338" s="194"/>
      <c r="C338" s="133" t="s">
        <v>95</v>
      </c>
      <c r="D338" s="133" t="s">
        <v>86</v>
      </c>
      <c r="E338" s="150" t="s">
        <v>207</v>
      </c>
      <c r="F338" s="150" t="s">
        <v>141</v>
      </c>
      <c r="G338" s="143">
        <v>60000</v>
      </c>
      <c r="H338" s="143">
        <v>0</v>
      </c>
      <c r="I338" s="143">
        <v>60000</v>
      </c>
      <c r="J338" s="135">
        <v>0</v>
      </c>
    </row>
    <row r="339" spans="1:10" ht="23.25" customHeight="1" x14ac:dyDescent="0.25">
      <c r="A339" s="193" t="s">
        <v>140</v>
      </c>
      <c r="B339" s="194"/>
      <c r="C339" s="133" t="s">
        <v>95</v>
      </c>
      <c r="D339" s="133" t="s">
        <v>86</v>
      </c>
      <c r="E339" s="150" t="s">
        <v>207</v>
      </c>
      <c r="F339" s="150" t="s">
        <v>139</v>
      </c>
      <c r="G339" s="143">
        <v>60000</v>
      </c>
      <c r="H339" s="143">
        <v>0</v>
      </c>
      <c r="I339" s="143">
        <v>60000</v>
      </c>
      <c r="J339" s="135">
        <v>0</v>
      </c>
    </row>
    <row r="340" spans="1:10" ht="15" customHeight="1" x14ac:dyDescent="0.25">
      <c r="A340" s="193" t="s">
        <v>138</v>
      </c>
      <c r="B340" s="194"/>
      <c r="C340" s="133" t="s">
        <v>95</v>
      </c>
      <c r="D340" s="133" t="s">
        <v>86</v>
      </c>
      <c r="E340" s="150" t="s">
        <v>207</v>
      </c>
      <c r="F340" s="150" t="s">
        <v>137</v>
      </c>
      <c r="G340" s="143">
        <v>597000</v>
      </c>
      <c r="H340" s="143">
        <v>0</v>
      </c>
      <c r="I340" s="143">
        <v>597000</v>
      </c>
      <c r="J340" s="135">
        <v>0</v>
      </c>
    </row>
    <row r="341" spans="1:10" ht="15" customHeight="1" x14ac:dyDescent="0.25">
      <c r="A341" s="193" t="s">
        <v>199</v>
      </c>
      <c r="B341" s="194"/>
      <c r="C341" s="133" t="s">
        <v>95</v>
      </c>
      <c r="D341" s="133" t="s">
        <v>86</v>
      </c>
      <c r="E341" s="150" t="s">
        <v>207</v>
      </c>
      <c r="F341" s="150" t="s">
        <v>197</v>
      </c>
      <c r="G341" s="143">
        <v>597000</v>
      </c>
      <c r="H341" s="143">
        <v>0</v>
      </c>
      <c r="I341" s="143">
        <v>597000</v>
      </c>
      <c r="J341" s="135">
        <v>0</v>
      </c>
    </row>
    <row r="342" spans="1:10" ht="15" customHeight="1" x14ac:dyDescent="0.25">
      <c r="A342" s="193" t="s">
        <v>751</v>
      </c>
      <c r="B342" s="194"/>
      <c r="C342" s="133" t="s">
        <v>95</v>
      </c>
      <c r="D342" s="133" t="s">
        <v>86</v>
      </c>
      <c r="E342" s="150" t="s">
        <v>750</v>
      </c>
      <c r="F342" s="151"/>
      <c r="G342" s="143">
        <v>65000</v>
      </c>
      <c r="H342" s="143">
        <v>0</v>
      </c>
      <c r="I342" s="143">
        <v>65000</v>
      </c>
      <c r="J342" s="135">
        <v>0</v>
      </c>
    </row>
    <row r="343" spans="1:10" ht="23.25" customHeight="1" x14ac:dyDescent="0.25">
      <c r="A343" s="193" t="s">
        <v>132</v>
      </c>
      <c r="B343" s="194"/>
      <c r="C343" s="133" t="s">
        <v>95</v>
      </c>
      <c r="D343" s="133" t="s">
        <v>86</v>
      </c>
      <c r="E343" s="150" t="s">
        <v>750</v>
      </c>
      <c r="F343" s="150" t="s">
        <v>109</v>
      </c>
      <c r="G343" s="143">
        <v>65000</v>
      </c>
      <c r="H343" s="143">
        <v>0</v>
      </c>
      <c r="I343" s="143">
        <v>65000</v>
      </c>
      <c r="J343" s="135">
        <v>0</v>
      </c>
    </row>
    <row r="344" spans="1:10" ht="15" customHeight="1" x14ac:dyDescent="0.25">
      <c r="A344" s="193" t="s">
        <v>131</v>
      </c>
      <c r="B344" s="194"/>
      <c r="C344" s="133" t="s">
        <v>95</v>
      </c>
      <c r="D344" s="133" t="s">
        <v>86</v>
      </c>
      <c r="E344" s="150" t="s">
        <v>750</v>
      </c>
      <c r="F344" s="150" t="s">
        <v>127</v>
      </c>
      <c r="G344" s="143">
        <v>65000</v>
      </c>
      <c r="H344" s="143">
        <v>0</v>
      </c>
      <c r="I344" s="143">
        <v>65000</v>
      </c>
      <c r="J344" s="135">
        <v>0</v>
      </c>
    </row>
    <row r="345" spans="1:10" ht="15" customHeight="1" x14ac:dyDescent="0.25">
      <c r="A345" s="193" t="s">
        <v>516</v>
      </c>
      <c r="B345" s="194"/>
      <c r="C345" s="133" t="s">
        <v>95</v>
      </c>
      <c r="D345" s="133" t="s">
        <v>86</v>
      </c>
      <c r="E345" s="133" t="s">
        <v>515</v>
      </c>
      <c r="F345" s="133"/>
      <c r="G345" s="143">
        <v>175681.25</v>
      </c>
      <c r="H345" s="143">
        <v>175681.25</v>
      </c>
      <c r="I345" s="143">
        <v>175681.25</v>
      </c>
      <c r="J345" s="135">
        <v>175681.25</v>
      </c>
    </row>
    <row r="346" spans="1:10" ht="15" customHeight="1" x14ac:dyDescent="0.25">
      <c r="A346" s="193" t="s">
        <v>524</v>
      </c>
      <c r="B346" s="194"/>
      <c r="C346" s="133" t="s">
        <v>95</v>
      </c>
      <c r="D346" s="133" t="s">
        <v>86</v>
      </c>
      <c r="E346" s="150" t="s">
        <v>523</v>
      </c>
      <c r="F346" s="150"/>
      <c r="G346" s="143">
        <v>175681.25</v>
      </c>
      <c r="H346" s="143">
        <v>175681.25</v>
      </c>
      <c r="I346" s="143">
        <v>175681.25</v>
      </c>
      <c r="J346" s="135">
        <v>175681.25</v>
      </c>
    </row>
    <row r="347" spans="1:10" ht="23.25" customHeight="1" x14ac:dyDescent="0.25">
      <c r="A347" s="193" t="s">
        <v>522</v>
      </c>
      <c r="B347" s="194"/>
      <c r="C347" s="133" t="s">
        <v>95</v>
      </c>
      <c r="D347" s="133" t="s">
        <v>86</v>
      </c>
      <c r="E347" s="150" t="s">
        <v>521</v>
      </c>
      <c r="F347" s="151"/>
      <c r="G347" s="143">
        <v>175681.25</v>
      </c>
      <c r="H347" s="143">
        <v>175681.25</v>
      </c>
      <c r="I347" s="143">
        <v>175681.25</v>
      </c>
      <c r="J347" s="135">
        <v>175681.25</v>
      </c>
    </row>
    <row r="348" spans="1:10" ht="68.25" customHeight="1" x14ac:dyDescent="0.25">
      <c r="A348" s="193" t="s">
        <v>518</v>
      </c>
      <c r="B348" s="194"/>
      <c r="C348" s="133" t="s">
        <v>95</v>
      </c>
      <c r="D348" s="133" t="s">
        <v>86</v>
      </c>
      <c r="E348" s="150" t="s">
        <v>517</v>
      </c>
      <c r="F348" s="151"/>
      <c r="G348" s="143">
        <v>175681.25</v>
      </c>
      <c r="H348" s="143">
        <v>175681.25</v>
      </c>
      <c r="I348" s="143">
        <v>175681.25</v>
      </c>
      <c r="J348" s="135">
        <v>175681.25</v>
      </c>
    </row>
    <row r="349" spans="1:10" ht="45.75" customHeight="1" x14ac:dyDescent="0.25">
      <c r="A349" s="193" t="s">
        <v>146</v>
      </c>
      <c r="B349" s="194"/>
      <c r="C349" s="133" t="s">
        <v>95</v>
      </c>
      <c r="D349" s="133" t="s">
        <v>86</v>
      </c>
      <c r="E349" s="150" t="s">
        <v>517</v>
      </c>
      <c r="F349" s="150" t="s">
        <v>145</v>
      </c>
      <c r="G349" s="143">
        <v>159714.66</v>
      </c>
      <c r="H349" s="143">
        <v>159714.66</v>
      </c>
      <c r="I349" s="143">
        <v>159714.66</v>
      </c>
      <c r="J349" s="135">
        <v>159714.66</v>
      </c>
    </row>
    <row r="350" spans="1:10" ht="15" customHeight="1" x14ac:dyDescent="0.25">
      <c r="A350" s="193" t="s">
        <v>144</v>
      </c>
      <c r="B350" s="194"/>
      <c r="C350" s="133" t="s">
        <v>95</v>
      </c>
      <c r="D350" s="133" t="s">
        <v>86</v>
      </c>
      <c r="E350" s="150" t="s">
        <v>517</v>
      </c>
      <c r="F350" s="150" t="s">
        <v>143</v>
      </c>
      <c r="G350" s="143">
        <v>159714.66</v>
      </c>
      <c r="H350" s="143">
        <v>159714.66</v>
      </c>
      <c r="I350" s="143">
        <v>159714.66</v>
      </c>
      <c r="J350" s="135">
        <v>159714.66</v>
      </c>
    </row>
    <row r="351" spans="1:10" ht="23.25" customHeight="1" x14ac:dyDescent="0.25">
      <c r="A351" s="193" t="s">
        <v>142</v>
      </c>
      <c r="B351" s="194"/>
      <c r="C351" s="133" t="s">
        <v>95</v>
      </c>
      <c r="D351" s="133" t="s">
        <v>86</v>
      </c>
      <c r="E351" s="150" t="s">
        <v>517</v>
      </c>
      <c r="F351" s="150" t="s">
        <v>141</v>
      </c>
      <c r="G351" s="143">
        <v>15966.59</v>
      </c>
      <c r="H351" s="143">
        <v>15966.59</v>
      </c>
      <c r="I351" s="143">
        <v>15966.59</v>
      </c>
      <c r="J351" s="135">
        <v>15966.59</v>
      </c>
    </row>
    <row r="352" spans="1:10" ht="23.25" customHeight="1" x14ac:dyDescent="0.25">
      <c r="A352" s="193" t="s">
        <v>140</v>
      </c>
      <c r="B352" s="194"/>
      <c r="C352" s="133" t="s">
        <v>95</v>
      </c>
      <c r="D352" s="133" t="s">
        <v>86</v>
      </c>
      <c r="E352" s="150" t="s">
        <v>517</v>
      </c>
      <c r="F352" s="150" t="s">
        <v>139</v>
      </c>
      <c r="G352" s="143">
        <v>15966.59</v>
      </c>
      <c r="H352" s="143">
        <v>15966.59</v>
      </c>
      <c r="I352" s="143">
        <v>15966.59</v>
      </c>
      <c r="J352" s="135">
        <v>15966.59</v>
      </c>
    </row>
    <row r="353" spans="1:10" ht="23.25" customHeight="1" x14ac:dyDescent="0.25">
      <c r="A353" s="193" t="s">
        <v>180</v>
      </c>
      <c r="B353" s="194"/>
      <c r="C353" s="133" t="s">
        <v>95</v>
      </c>
      <c r="D353" s="133" t="s">
        <v>86</v>
      </c>
      <c r="E353" s="133" t="s">
        <v>179</v>
      </c>
      <c r="F353" s="133"/>
      <c r="G353" s="143">
        <v>3650293.18</v>
      </c>
      <c r="H353" s="143">
        <v>0</v>
      </c>
      <c r="I353" s="143">
        <v>3650293.18</v>
      </c>
      <c r="J353" s="135">
        <v>0</v>
      </c>
    </row>
    <row r="354" spans="1:10" ht="15" customHeight="1" x14ac:dyDescent="0.25">
      <c r="A354" s="193" t="s">
        <v>178</v>
      </c>
      <c r="B354" s="194"/>
      <c r="C354" s="133" t="s">
        <v>95</v>
      </c>
      <c r="D354" s="133" t="s">
        <v>86</v>
      </c>
      <c r="E354" s="150" t="s">
        <v>177</v>
      </c>
      <c r="F354" s="150"/>
      <c r="G354" s="143">
        <v>3650293.18</v>
      </c>
      <c r="H354" s="143">
        <v>0</v>
      </c>
      <c r="I354" s="143">
        <v>3650293.18</v>
      </c>
      <c r="J354" s="135">
        <v>0</v>
      </c>
    </row>
    <row r="355" spans="1:10" ht="23.25" customHeight="1" x14ac:dyDescent="0.25">
      <c r="A355" s="193" t="s">
        <v>176</v>
      </c>
      <c r="B355" s="194"/>
      <c r="C355" s="133" t="s">
        <v>95</v>
      </c>
      <c r="D355" s="133" t="s">
        <v>86</v>
      </c>
      <c r="E355" s="150" t="s">
        <v>175</v>
      </c>
      <c r="F355" s="151"/>
      <c r="G355" s="143">
        <v>3650293.18</v>
      </c>
      <c r="H355" s="143">
        <v>0</v>
      </c>
      <c r="I355" s="143">
        <v>3650293.18</v>
      </c>
      <c r="J355" s="135">
        <v>0</v>
      </c>
    </row>
    <row r="356" spans="1:10" ht="15" customHeight="1" x14ac:dyDescent="0.25">
      <c r="A356" s="193" t="s">
        <v>174</v>
      </c>
      <c r="B356" s="194"/>
      <c r="C356" s="133" t="s">
        <v>95</v>
      </c>
      <c r="D356" s="133" t="s">
        <v>86</v>
      </c>
      <c r="E356" s="150" t="s">
        <v>173</v>
      </c>
      <c r="F356" s="151"/>
      <c r="G356" s="143">
        <v>60000</v>
      </c>
      <c r="H356" s="143">
        <v>0</v>
      </c>
      <c r="I356" s="143">
        <v>60000</v>
      </c>
      <c r="J356" s="135">
        <v>0</v>
      </c>
    </row>
    <row r="357" spans="1:10" ht="23.25" customHeight="1" x14ac:dyDescent="0.25">
      <c r="A357" s="193" t="s">
        <v>142</v>
      </c>
      <c r="B357" s="194"/>
      <c r="C357" s="133" t="s">
        <v>95</v>
      </c>
      <c r="D357" s="133" t="s">
        <v>86</v>
      </c>
      <c r="E357" s="150" t="s">
        <v>173</v>
      </c>
      <c r="F357" s="150" t="s">
        <v>141</v>
      </c>
      <c r="G357" s="143">
        <v>60000</v>
      </c>
      <c r="H357" s="143">
        <v>0</v>
      </c>
      <c r="I357" s="143">
        <v>60000</v>
      </c>
      <c r="J357" s="135">
        <v>0</v>
      </c>
    </row>
    <row r="358" spans="1:10" ht="23.25" customHeight="1" x14ac:dyDescent="0.25">
      <c r="A358" s="193" t="s">
        <v>140</v>
      </c>
      <c r="B358" s="194"/>
      <c r="C358" s="133" t="s">
        <v>95</v>
      </c>
      <c r="D358" s="133" t="s">
        <v>86</v>
      </c>
      <c r="E358" s="150" t="s">
        <v>173</v>
      </c>
      <c r="F358" s="150" t="s">
        <v>139</v>
      </c>
      <c r="G358" s="143">
        <v>60000</v>
      </c>
      <c r="H358" s="143">
        <v>0</v>
      </c>
      <c r="I358" s="143">
        <v>60000</v>
      </c>
      <c r="J358" s="135">
        <v>0</v>
      </c>
    </row>
    <row r="359" spans="1:10" ht="45.75" customHeight="1" x14ac:dyDescent="0.25">
      <c r="A359" s="193" t="s">
        <v>1214</v>
      </c>
      <c r="B359" s="194"/>
      <c r="C359" s="133" t="s">
        <v>95</v>
      </c>
      <c r="D359" s="133" t="s">
        <v>86</v>
      </c>
      <c r="E359" s="150" t="s">
        <v>1215</v>
      </c>
      <c r="F359" s="151"/>
      <c r="G359" s="143">
        <v>3590293.18</v>
      </c>
      <c r="H359" s="143">
        <v>0</v>
      </c>
      <c r="I359" s="143">
        <v>3590293.18</v>
      </c>
      <c r="J359" s="135">
        <v>0</v>
      </c>
    </row>
    <row r="360" spans="1:10" ht="45.75" customHeight="1" x14ac:dyDescent="0.25">
      <c r="A360" s="193" t="s">
        <v>146</v>
      </c>
      <c r="B360" s="194"/>
      <c r="C360" s="133" t="s">
        <v>95</v>
      </c>
      <c r="D360" s="133" t="s">
        <v>86</v>
      </c>
      <c r="E360" s="150" t="s">
        <v>1215</v>
      </c>
      <c r="F360" s="150" t="s">
        <v>145</v>
      </c>
      <c r="G360" s="143">
        <v>3590293.18</v>
      </c>
      <c r="H360" s="143">
        <v>0</v>
      </c>
      <c r="I360" s="143">
        <v>3590293.18</v>
      </c>
      <c r="J360" s="135">
        <v>0</v>
      </c>
    </row>
    <row r="361" spans="1:10" ht="15" customHeight="1" x14ac:dyDescent="0.25">
      <c r="A361" s="193" t="s">
        <v>144</v>
      </c>
      <c r="B361" s="194"/>
      <c r="C361" s="133" t="s">
        <v>95</v>
      </c>
      <c r="D361" s="133" t="s">
        <v>86</v>
      </c>
      <c r="E361" s="150" t="s">
        <v>1215</v>
      </c>
      <c r="F361" s="150" t="s">
        <v>143</v>
      </c>
      <c r="G361" s="143">
        <v>3590293.18</v>
      </c>
      <c r="H361" s="143">
        <v>0</v>
      </c>
      <c r="I361" s="143">
        <v>3590293.18</v>
      </c>
      <c r="J361" s="135">
        <v>0</v>
      </c>
    </row>
    <row r="362" spans="1:10" ht="34.5" customHeight="1" x14ac:dyDescent="0.25">
      <c r="A362" s="193" t="s">
        <v>239</v>
      </c>
      <c r="B362" s="194"/>
      <c r="C362" s="133" t="s">
        <v>95</v>
      </c>
      <c r="D362" s="133" t="s">
        <v>86</v>
      </c>
      <c r="E362" s="133" t="s">
        <v>238</v>
      </c>
      <c r="F362" s="133"/>
      <c r="G362" s="143">
        <v>5572000</v>
      </c>
      <c r="H362" s="143">
        <v>0</v>
      </c>
      <c r="I362" s="143">
        <v>5572000</v>
      </c>
      <c r="J362" s="135">
        <v>0</v>
      </c>
    </row>
    <row r="363" spans="1:10" ht="15" customHeight="1" x14ac:dyDescent="0.25">
      <c r="A363" s="193" t="s">
        <v>237</v>
      </c>
      <c r="B363" s="194"/>
      <c r="C363" s="133" t="s">
        <v>95</v>
      </c>
      <c r="D363" s="133" t="s">
        <v>86</v>
      </c>
      <c r="E363" s="150" t="s">
        <v>236</v>
      </c>
      <c r="F363" s="150"/>
      <c r="G363" s="143">
        <v>5572000</v>
      </c>
      <c r="H363" s="143">
        <v>0</v>
      </c>
      <c r="I363" s="143">
        <v>5572000</v>
      </c>
      <c r="J363" s="135">
        <v>0</v>
      </c>
    </row>
    <row r="364" spans="1:10" ht="57" customHeight="1" x14ac:dyDescent="0.25">
      <c r="A364" s="193" t="s">
        <v>235</v>
      </c>
      <c r="B364" s="194"/>
      <c r="C364" s="133" t="s">
        <v>95</v>
      </c>
      <c r="D364" s="133" t="s">
        <v>86</v>
      </c>
      <c r="E364" s="150" t="s">
        <v>234</v>
      </c>
      <c r="F364" s="151"/>
      <c r="G364" s="143">
        <v>5572000</v>
      </c>
      <c r="H364" s="143">
        <v>0</v>
      </c>
      <c r="I364" s="143">
        <v>5572000</v>
      </c>
      <c r="J364" s="135">
        <v>0</v>
      </c>
    </row>
    <row r="365" spans="1:10" ht="23.25" customHeight="1" x14ac:dyDescent="0.25">
      <c r="A365" s="193" t="s">
        <v>233</v>
      </c>
      <c r="B365" s="194"/>
      <c r="C365" s="133" t="s">
        <v>95</v>
      </c>
      <c r="D365" s="133" t="s">
        <v>86</v>
      </c>
      <c r="E365" s="150" t="s">
        <v>232</v>
      </c>
      <c r="F365" s="151"/>
      <c r="G365" s="143">
        <v>5572000</v>
      </c>
      <c r="H365" s="143">
        <v>0</v>
      </c>
      <c r="I365" s="143">
        <v>5572000</v>
      </c>
      <c r="J365" s="135">
        <v>0</v>
      </c>
    </row>
    <row r="366" spans="1:10" ht="23.25" customHeight="1" x14ac:dyDescent="0.25">
      <c r="A366" s="193" t="s">
        <v>142</v>
      </c>
      <c r="B366" s="194"/>
      <c r="C366" s="133" t="s">
        <v>95</v>
      </c>
      <c r="D366" s="133" t="s">
        <v>86</v>
      </c>
      <c r="E366" s="150" t="s">
        <v>232</v>
      </c>
      <c r="F366" s="150" t="s">
        <v>141</v>
      </c>
      <c r="G366" s="143">
        <v>5572000</v>
      </c>
      <c r="H366" s="143">
        <v>0</v>
      </c>
      <c r="I366" s="143">
        <v>5572000</v>
      </c>
      <c r="J366" s="135">
        <v>0</v>
      </c>
    </row>
    <row r="367" spans="1:10" ht="23.25" customHeight="1" x14ac:dyDescent="0.25">
      <c r="A367" s="193" t="s">
        <v>140</v>
      </c>
      <c r="B367" s="194"/>
      <c r="C367" s="133" t="s">
        <v>95</v>
      </c>
      <c r="D367" s="133" t="s">
        <v>86</v>
      </c>
      <c r="E367" s="150" t="s">
        <v>232</v>
      </c>
      <c r="F367" s="150" t="s">
        <v>139</v>
      </c>
      <c r="G367" s="143">
        <v>5572000</v>
      </c>
      <c r="H367" s="143">
        <v>0</v>
      </c>
      <c r="I367" s="143">
        <v>5572000</v>
      </c>
      <c r="J367" s="135">
        <v>0</v>
      </c>
    </row>
    <row r="368" spans="1:10" ht="23.25" customHeight="1" x14ac:dyDescent="0.25">
      <c r="A368" s="193" t="s">
        <v>586</v>
      </c>
      <c r="B368" s="194"/>
      <c r="C368" s="133" t="s">
        <v>95</v>
      </c>
      <c r="D368" s="133" t="s">
        <v>86</v>
      </c>
      <c r="E368" s="133" t="s">
        <v>585</v>
      </c>
      <c r="F368" s="133"/>
      <c r="G368" s="143">
        <v>811000</v>
      </c>
      <c r="H368" s="143">
        <v>0</v>
      </c>
      <c r="I368" s="143">
        <v>811000</v>
      </c>
      <c r="J368" s="135">
        <v>0</v>
      </c>
    </row>
    <row r="369" spans="1:10" ht="15" customHeight="1" x14ac:dyDescent="0.25">
      <c r="A369" s="193" t="s">
        <v>572</v>
      </c>
      <c r="B369" s="194"/>
      <c r="C369" s="133" t="s">
        <v>95</v>
      </c>
      <c r="D369" s="133" t="s">
        <v>86</v>
      </c>
      <c r="E369" s="150" t="s">
        <v>571</v>
      </c>
      <c r="F369" s="150"/>
      <c r="G369" s="143">
        <v>811000</v>
      </c>
      <c r="H369" s="143">
        <v>0</v>
      </c>
      <c r="I369" s="143">
        <v>811000</v>
      </c>
      <c r="J369" s="135">
        <v>0</v>
      </c>
    </row>
    <row r="370" spans="1:10" ht="23.25" customHeight="1" x14ac:dyDescent="0.25">
      <c r="A370" s="193" t="s">
        <v>570</v>
      </c>
      <c r="B370" s="194"/>
      <c r="C370" s="133" t="s">
        <v>95</v>
      </c>
      <c r="D370" s="133" t="s">
        <v>86</v>
      </c>
      <c r="E370" s="150" t="s">
        <v>569</v>
      </c>
      <c r="F370" s="151"/>
      <c r="G370" s="143">
        <v>811000</v>
      </c>
      <c r="H370" s="143">
        <v>0</v>
      </c>
      <c r="I370" s="143">
        <v>811000</v>
      </c>
      <c r="J370" s="135">
        <v>0</v>
      </c>
    </row>
    <row r="371" spans="1:10" ht="15" customHeight="1" x14ac:dyDescent="0.25">
      <c r="A371" s="193" t="s">
        <v>1079</v>
      </c>
      <c r="B371" s="194"/>
      <c r="C371" s="133" t="s">
        <v>95</v>
      </c>
      <c r="D371" s="133" t="s">
        <v>86</v>
      </c>
      <c r="E371" s="150" t="s">
        <v>1078</v>
      </c>
      <c r="F371" s="151"/>
      <c r="G371" s="143">
        <v>811000</v>
      </c>
      <c r="H371" s="143">
        <v>0</v>
      </c>
      <c r="I371" s="143">
        <v>811000</v>
      </c>
      <c r="J371" s="135">
        <v>0</v>
      </c>
    </row>
    <row r="372" spans="1:10" ht="23.25" customHeight="1" x14ac:dyDescent="0.25">
      <c r="A372" s="193" t="s">
        <v>142</v>
      </c>
      <c r="B372" s="194"/>
      <c r="C372" s="133" t="s">
        <v>95</v>
      </c>
      <c r="D372" s="133" t="s">
        <v>86</v>
      </c>
      <c r="E372" s="150" t="s">
        <v>1078</v>
      </c>
      <c r="F372" s="150" t="s">
        <v>141</v>
      </c>
      <c r="G372" s="143">
        <v>811000</v>
      </c>
      <c r="H372" s="143">
        <v>0</v>
      </c>
      <c r="I372" s="143">
        <v>811000</v>
      </c>
      <c r="J372" s="135">
        <v>0</v>
      </c>
    </row>
    <row r="373" spans="1:10" ht="23.25" customHeight="1" x14ac:dyDescent="0.25">
      <c r="A373" s="193" t="s">
        <v>140</v>
      </c>
      <c r="B373" s="194"/>
      <c r="C373" s="133" t="s">
        <v>95</v>
      </c>
      <c r="D373" s="133" t="s">
        <v>86</v>
      </c>
      <c r="E373" s="150" t="s">
        <v>1078</v>
      </c>
      <c r="F373" s="150" t="s">
        <v>139</v>
      </c>
      <c r="G373" s="143">
        <v>811000</v>
      </c>
      <c r="H373" s="143">
        <v>0</v>
      </c>
      <c r="I373" s="143">
        <v>811000</v>
      </c>
      <c r="J373" s="135">
        <v>0</v>
      </c>
    </row>
    <row r="374" spans="1:10" ht="15" customHeight="1" x14ac:dyDescent="0.25">
      <c r="A374" s="193" t="s">
        <v>749</v>
      </c>
      <c r="B374" s="194"/>
      <c r="C374" s="133" t="s">
        <v>95</v>
      </c>
      <c r="D374" s="133" t="s">
        <v>102</v>
      </c>
      <c r="E374" s="134"/>
      <c r="F374" s="134"/>
      <c r="G374" s="143">
        <v>12732000</v>
      </c>
      <c r="H374" s="143">
        <v>3642000</v>
      </c>
      <c r="I374" s="143">
        <v>12732000</v>
      </c>
      <c r="J374" s="135">
        <v>3642000</v>
      </c>
    </row>
    <row r="375" spans="1:10" ht="15" customHeight="1" x14ac:dyDescent="0.25">
      <c r="A375" s="193" t="s">
        <v>748</v>
      </c>
      <c r="B375" s="194"/>
      <c r="C375" s="133" t="s">
        <v>95</v>
      </c>
      <c r="D375" s="133" t="s">
        <v>102</v>
      </c>
      <c r="E375" s="133" t="s">
        <v>747</v>
      </c>
      <c r="F375" s="133"/>
      <c r="G375" s="143">
        <v>12732000</v>
      </c>
      <c r="H375" s="143">
        <v>3642000</v>
      </c>
      <c r="I375" s="143">
        <v>12732000</v>
      </c>
      <c r="J375" s="135">
        <v>3642000</v>
      </c>
    </row>
    <row r="376" spans="1:10" ht="23.25" customHeight="1" x14ac:dyDescent="0.25">
      <c r="A376" s="193" t="s">
        <v>746</v>
      </c>
      <c r="B376" s="194"/>
      <c r="C376" s="133" t="s">
        <v>95</v>
      </c>
      <c r="D376" s="133" t="s">
        <v>102</v>
      </c>
      <c r="E376" s="150" t="s">
        <v>745</v>
      </c>
      <c r="F376" s="150"/>
      <c r="G376" s="143">
        <v>400000</v>
      </c>
      <c r="H376" s="143">
        <v>0</v>
      </c>
      <c r="I376" s="143">
        <v>400000</v>
      </c>
      <c r="J376" s="135">
        <v>0</v>
      </c>
    </row>
    <row r="377" spans="1:10" ht="34.5" customHeight="1" x14ac:dyDescent="0.25">
      <c r="A377" s="193" t="s">
        <v>1080</v>
      </c>
      <c r="B377" s="194"/>
      <c r="C377" s="133" t="s">
        <v>95</v>
      </c>
      <c r="D377" s="133" t="s">
        <v>102</v>
      </c>
      <c r="E377" s="150" t="s">
        <v>1081</v>
      </c>
      <c r="F377" s="151"/>
      <c r="G377" s="143">
        <v>400000</v>
      </c>
      <c r="H377" s="143">
        <v>0</v>
      </c>
      <c r="I377" s="143">
        <v>400000</v>
      </c>
      <c r="J377" s="135">
        <v>0</v>
      </c>
    </row>
    <row r="378" spans="1:10" ht="23.25" customHeight="1" x14ac:dyDescent="0.25">
      <c r="A378" s="193" t="s">
        <v>744</v>
      </c>
      <c r="B378" s="194"/>
      <c r="C378" s="133" t="s">
        <v>95</v>
      </c>
      <c r="D378" s="133" t="s">
        <v>102</v>
      </c>
      <c r="E378" s="150" t="s">
        <v>1082</v>
      </c>
      <c r="F378" s="151"/>
      <c r="G378" s="143">
        <v>400000</v>
      </c>
      <c r="H378" s="143">
        <v>0</v>
      </c>
      <c r="I378" s="143">
        <v>400000</v>
      </c>
      <c r="J378" s="135">
        <v>0</v>
      </c>
    </row>
    <row r="379" spans="1:10" ht="23.25" customHeight="1" x14ac:dyDescent="0.25">
      <c r="A379" s="193" t="s">
        <v>142</v>
      </c>
      <c r="B379" s="194"/>
      <c r="C379" s="133" t="s">
        <v>95</v>
      </c>
      <c r="D379" s="133" t="s">
        <v>102</v>
      </c>
      <c r="E379" s="150" t="s">
        <v>1082</v>
      </c>
      <c r="F379" s="150" t="s">
        <v>141</v>
      </c>
      <c r="G379" s="143">
        <v>400000</v>
      </c>
      <c r="H379" s="143">
        <v>0</v>
      </c>
      <c r="I379" s="143">
        <v>400000</v>
      </c>
      <c r="J379" s="135">
        <v>0</v>
      </c>
    </row>
    <row r="380" spans="1:10" ht="23.25" customHeight="1" x14ac:dyDescent="0.25">
      <c r="A380" s="193" t="s">
        <v>140</v>
      </c>
      <c r="B380" s="194"/>
      <c r="C380" s="133" t="s">
        <v>95</v>
      </c>
      <c r="D380" s="133" t="s">
        <v>102</v>
      </c>
      <c r="E380" s="150" t="s">
        <v>1082</v>
      </c>
      <c r="F380" s="150" t="s">
        <v>139</v>
      </c>
      <c r="G380" s="143">
        <v>400000</v>
      </c>
      <c r="H380" s="143">
        <v>0</v>
      </c>
      <c r="I380" s="143">
        <v>400000</v>
      </c>
      <c r="J380" s="135">
        <v>0</v>
      </c>
    </row>
    <row r="381" spans="1:10" ht="23.25" customHeight="1" x14ac:dyDescent="0.25">
      <c r="A381" s="193" t="s">
        <v>743</v>
      </c>
      <c r="B381" s="194"/>
      <c r="C381" s="133" t="s">
        <v>95</v>
      </c>
      <c r="D381" s="133" t="s">
        <v>102</v>
      </c>
      <c r="E381" s="150" t="s">
        <v>742</v>
      </c>
      <c r="F381" s="150"/>
      <c r="G381" s="143">
        <v>8690000</v>
      </c>
      <c r="H381" s="143">
        <v>0</v>
      </c>
      <c r="I381" s="143">
        <v>8690000</v>
      </c>
      <c r="J381" s="135">
        <v>0</v>
      </c>
    </row>
    <row r="382" spans="1:10" ht="23.25" customHeight="1" x14ac:dyDescent="0.25">
      <c r="A382" s="193" t="s">
        <v>1216</v>
      </c>
      <c r="B382" s="194"/>
      <c r="C382" s="133" t="s">
        <v>95</v>
      </c>
      <c r="D382" s="133" t="s">
        <v>102</v>
      </c>
      <c r="E382" s="150" t="s">
        <v>741</v>
      </c>
      <c r="F382" s="151"/>
      <c r="G382" s="143">
        <v>8690000</v>
      </c>
      <c r="H382" s="143">
        <v>0</v>
      </c>
      <c r="I382" s="143">
        <v>8690000</v>
      </c>
      <c r="J382" s="135">
        <v>0</v>
      </c>
    </row>
    <row r="383" spans="1:10" ht="23.25" customHeight="1" x14ac:dyDescent="0.25">
      <c r="A383" s="193" t="s">
        <v>740</v>
      </c>
      <c r="B383" s="194"/>
      <c r="C383" s="133" t="s">
        <v>95</v>
      </c>
      <c r="D383" s="133" t="s">
        <v>102</v>
      </c>
      <c r="E383" s="150" t="s">
        <v>739</v>
      </c>
      <c r="F383" s="151"/>
      <c r="G383" s="143">
        <v>8690000</v>
      </c>
      <c r="H383" s="143">
        <v>0</v>
      </c>
      <c r="I383" s="143">
        <v>8690000</v>
      </c>
      <c r="J383" s="135">
        <v>0</v>
      </c>
    </row>
    <row r="384" spans="1:10" ht="23.25" customHeight="1" x14ac:dyDescent="0.25">
      <c r="A384" s="193" t="s">
        <v>142</v>
      </c>
      <c r="B384" s="194"/>
      <c r="C384" s="133" t="s">
        <v>95</v>
      </c>
      <c r="D384" s="133" t="s">
        <v>102</v>
      </c>
      <c r="E384" s="150" t="s">
        <v>739</v>
      </c>
      <c r="F384" s="150" t="s">
        <v>141</v>
      </c>
      <c r="G384" s="143">
        <v>8690000</v>
      </c>
      <c r="H384" s="143">
        <v>0</v>
      </c>
      <c r="I384" s="143">
        <v>8690000</v>
      </c>
      <c r="J384" s="135">
        <v>0</v>
      </c>
    </row>
    <row r="385" spans="1:10" ht="23.25" customHeight="1" x14ac:dyDescent="0.25">
      <c r="A385" s="193" t="s">
        <v>140</v>
      </c>
      <c r="B385" s="194"/>
      <c r="C385" s="133" t="s">
        <v>95</v>
      </c>
      <c r="D385" s="133" t="s">
        <v>102</v>
      </c>
      <c r="E385" s="150" t="s">
        <v>739</v>
      </c>
      <c r="F385" s="150" t="s">
        <v>139</v>
      </c>
      <c r="G385" s="143">
        <v>8690000</v>
      </c>
      <c r="H385" s="143">
        <v>0</v>
      </c>
      <c r="I385" s="143">
        <v>8690000</v>
      </c>
      <c r="J385" s="135">
        <v>0</v>
      </c>
    </row>
    <row r="386" spans="1:10" ht="34.5" customHeight="1" x14ac:dyDescent="0.25">
      <c r="A386" s="193" t="s">
        <v>1198</v>
      </c>
      <c r="B386" s="194"/>
      <c r="C386" s="133" t="s">
        <v>95</v>
      </c>
      <c r="D386" s="133" t="s">
        <v>102</v>
      </c>
      <c r="E386" s="150" t="s">
        <v>738</v>
      </c>
      <c r="F386" s="150"/>
      <c r="G386" s="143">
        <v>3642000</v>
      </c>
      <c r="H386" s="143">
        <v>3642000</v>
      </c>
      <c r="I386" s="143">
        <v>3642000</v>
      </c>
      <c r="J386" s="135">
        <v>3642000</v>
      </c>
    </row>
    <row r="387" spans="1:10" ht="45.75" customHeight="1" x14ac:dyDescent="0.25">
      <c r="A387" s="193" t="s">
        <v>737</v>
      </c>
      <c r="B387" s="194"/>
      <c r="C387" s="133" t="s">
        <v>95</v>
      </c>
      <c r="D387" s="133" t="s">
        <v>102</v>
      </c>
      <c r="E387" s="150" t="s">
        <v>736</v>
      </c>
      <c r="F387" s="151"/>
      <c r="G387" s="143">
        <v>3642000</v>
      </c>
      <c r="H387" s="143">
        <v>3642000</v>
      </c>
      <c r="I387" s="143">
        <v>3642000</v>
      </c>
      <c r="J387" s="135">
        <v>3642000</v>
      </c>
    </row>
    <row r="388" spans="1:10" ht="34.5" customHeight="1" x14ac:dyDescent="0.25">
      <c r="A388" s="193" t="s">
        <v>735</v>
      </c>
      <c r="B388" s="194"/>
      <c r="C388" s="133" t="s">
        <v>95</v>
      </c>
      <c r="D388" s="133" t="s">
        <v>102</v>
      </c>
      <c r="E388" s="150" t="s">
        <v>734</v>
      </c>
      <c r="F388" s="151"/>
      <c r="G388" s="143">
        <v>3642000</v>
      </c>
      <c r="H388" s="143">
        <v>3642000</v>
      </c>
      <c r="I388" s="143">
        <v>3642000</v>
      </c>
      <c r="J388" s="135">
        <v>3642000</v>
      </c>
    </row>
    <row r="389" spans="1:10" ht="23.25" customHeight="1" x14ac:dyDescent="0.25">
      <c r="A389" s="193" t="s">
        <v>142</v>
      </c>
      <c r="B389" s="194"/>
      <c r="C389" s="133" t="s">
        <v>95</v>
      </c>
      <c r="D389" s="133" t="s">
        <v>102</v>
      </c>
      <c r="E389" s="150" t="s">
        <v>734</v>
      </c>
      <c r="F389" s="150" t="s">
        <v>141</v>
      </c>
      <c r="G389" s="143">
        <v>3642000</v>
      </c>
      <c r="H389" s="143">
        <v>3642000</v>
      </c>
      <c r="I389" s="143">
        <v>3642000</v>
      </c>
      <c r="J389" s="135">
        <v>3642000</v>
      </c>
    </row>
    <row r="390" spans="1:10" ht="23.25" customHeight="1" x14ac:dyDescent="0.25">
      <c r="A390" s="193" t="s">
        <v>140</v>
      </c>
      <c r="B390" s="194"/>
      <c r="C390" s="133" t="s">
        <v>95</v>
      </c>
      <c r="D390" s="133" t="s">
        <v>102</v>
      </c>
      <c r="E390" s="150" t="s">
        <v>734</v>
      </c>
      <c r="F390" s="150" t="s">
        <v>139</v>
      </c>
      <c r="G390" s="143">
        <v>3642000</v>
      </c>
      <c r="H390" s="143">
        <v>3642000</v>
      </c>
      <c r="I390" s="143">
        <v>3642000</v>
      </c>
      <c r="J390" s="135">
        <v>3642000</v>
      </c>
    </row>
    <row r="391" spans="1:10" ht="15" customHeight="1" x14ac:dyDescent="0.25">
      <c r="A391" s="193" t="s">
        <v>733</v>
      </c>
      <c r="B391" s="194"/>
      <c r="C391" s="133" t="s">
        <v>95</v>
      </c>
      <c r="D391" s="133" t="s">
        <v>184</v>
      </c>
      <c r="E391" s="134"/>
      <c r="F391" s="134"/>
      <c r="G391" s="143">
        <v>53393800</v>
      </c>
      <c r="H391" s="143">
        <v>0</v>
      </c>
      <c r="I391" s="143">
        <v>54759200</v>
      </c>
      <c r="J391" s="135">
        <v>0</v>
      </c>
    </row>
    <row r="392" spans="1:10" ht="23.25" customHeight="1" x14ac:dyDescent="0.25">
      <c r="A392" s="193" t="s">
        <v>722</v>
      </c>
      <c r="B392" s="194"/>
      <c r="C392" s="133" t="s">
        <v>95</v>
      </c>
      <c r="D392" s="133" t="s">
        <v>184</v>
      </c>
      <c r="E392" s="133" t="s">
        <v>721</v>
      </c>
      <c r="F392" s="133"/>
      <c r="G392" s="143">
        <v>53393800</v>
      </c>
      <c r="H392" s="143">
        <v>0</v>
      </c>
      <c r="I392" s="143">
        <v>54759200</v>
      </c>
      <c r="J392" s="135">
        <v>0</v>
      </c>
    </row>
    <row r="393" spans="1:10" ht="15" customHeight="1" x14ac:dyDescent="0.25">
      <c r="A393" s="193" t="s">
        <v>732</v>
      </c>
      <c r="B393" s="194"/>
      <c r="C393" s="133" t="s">
        <v>95</v>
      </c>
      <c r="D393" s="133" t="s">
        <v>184</v>
      </c>
      <c r="E393" s="150" t="s">
        <v>731</v>
      </c>
      <c r="F393" s="150"/>
      <c r="G393" s="143">
        <v>53393800</v>
      </c>
      <c r="H393" s="143">
        <v>0</v>
      </c>
      <c r="I393" s="143">
        <v>54759200</v>
      </c>
      <c r="J393" s="135">
        <v>0</v>
      </c>
    </row>
    <row r="394" spans="1:10" ht="23.25" customHeight="1" x14ac:dyDescent="0.25">
      <c r="A394" s="193" t="s">
        <v>1217</v>
      </c>
      <c r="B394" s="194"/>
      <c r="C394" s="133" t="s">
        <v>95</v>
      </c>
      <c r="D394" s="133" t="s">
        <v>184</v>
      </c>
      <c r="E394" s="150" t="s">
        <v>730</v>
      </c>
      <c r="F394" s="151"/>
      <c r="G394" s="143">
        <v>53393800</v>
      </c>
      <c r="H394" s="143">
        <v>0</v>
      </c>
      <c r="I394" s="143">
        <v>54759200</v>
      </c>
      <c r="J394" s="135">
        <v>0</v>
      </c>
    </row>
    <row r="395" spans="1:10" ht="45.75" customHeight="1" x14ac:dyDescent="0.25">
      <c r="A395" s="193" t="s">
        <v>729</v>
      </c>
      <c r="B395" s="194"/>
      <c r="C395" s="133" t="s">
        <v>95</v>
      </c>
      <c r="D395" s="133" t="s">
        <v>184</v>
      </c>
      <c r="E395" s="150" t="s">
        <v>728</v>
      </c>
      <c r="F395" s="151"/>
      <c r="G395" s="143">
        <v>3999969</v>
      </c>
      <c r="H395" s="143">
        <v>0</v>
      </c>
      <c r="I395" s="143">
        <v>3999989</v>
      </c>
      <c r="J395" s="135">
        <v>0</v>
      </c>
    </row>
    <row r="396" spans="1:10" ht="23.25" customHeight="1" x14ac:dyDescent="0.25">
      <c r="A396" s="193" t="s">
        <v>142</v>
      </c>
      <c r="B396" s="194"/>
      <c r="C396" s="133" t="s">
        <v>95</v>
      </c>
      <c r="D396" s="133" t="s">
        <v>184</v>
      </c>
      <c r="E396" s="150" t="s">
        <v>728</v>
      </c>
      <c r="F396" s="150" t="s">
        <v>141</v>
      </c>
      <c r="G396" s="143">
        <v>3999969</v>
      </c>
      <c r="H396" s="143">
        <v>0</v>
      </c>
      <c r="I396" s="143">
        <v>3999989</v>
      </c>
      <c r="J396" s="135">
        <v>0</v>
      </c>
    </row>
    <row r="397" spans="1:10" ht="23.25" customHeight="1" x14ac:dyDescent="0.25">
      <c r="A397" s="193" t="s">
        <v>140</v>
      </c>
      <c r="B397" s="194"/>
      <c r="C397" s="133" t="s">
        <v>95</v>
      </c>
      <c r="D397" s="133" t="s">
        <v>184</v>
      </c>
      <c r="E397" s="150" t="s">
        <v>728</v>
      </c>
      <c r="F397" s="150" t="s">
        <v>139</v>
      </c>
      <c r="G397" s="143">
        <v>3999969</v>
      </c>
      <c r="H397" s="143">
        <v>0</v>
      </c>
      <c r="I397" s="143">
        <v>3999989</v>
      </c>
      <c r="J397" s="135">
        <v>0</v>
      </c>
    </row>
    <row r="398" spans="1:10" ht="45.75" customHeight="1" x14ac:dyDescent="0.25">
      <c r="A398" s="193" t="s">
        <v>1106</v>
      </c>
      <c r="B398" s="194"/>
      <c r="C398" s="133" t="s">
        <v>95</v>
      </c>
      <c r="D398" s="133" t="s">
        <v>184</v>
      </c>
      <c r="E398" s="150" t="s">
        <v>1107</v>
      </c>
      <c r="F398" s="151"/>
      <c r="G398" s="143">
        <v>33752831</v>
      </c>
      <c r="H398" s="143">
        <v>0</v>
      </c>
      <c r="I398" s="143">
        <v>36594211</v>
      </c>
      <c r="J398" s="135">
        <v>0</v>
      </c>
    </row>
    <row r="399" spans="1:10" ht="23.25" customHeight="1" x14ac:dyDescent="0.25">
      <c r="A399" s="193" t="s">
        <v>142</v>
      </c>
      <c r="B399" s="194"/>
      <c r="C399" s="133" t="s">
        <v>95</v>
      </c>
      <c r="D399" s="133" t="s">
        <v>184</v>
      </c>
      <c r="E399" s="150" t="s">
        <v>1107</v>
      </c>
      <c r="F399" s="150" t="s">
        <v>141</v>
      </c>
      <c r="G399" s="143">
        <v>33752831</v>
      </c>
      <c r="H399" s="143">
        <v>0</v>
      </c>
      <c r="I399" s="143">
        <v>36594211</v>
      </c>
      <c r="J399" s="135">
        <v>0</v>
      </c>
    </row>
    <row r="400" spans="1:10" ht="23.25" customHeight="1" x14ac:dyDescent="0.25">
      <c r="A400" s="193" t="s">
        <v>140</v>
      </c>
      <c r="B400" s="194"/>
      <c r="C400" s="133" t="s">
        <v>95</v>
      </c>
      <c r="D400" s="133" t="s">
        <v>184</v>
      </c>
      <c r="E400" s="150" t="s">
        <v>1107</v>
      </c>
      <c r="F400" s="150" t="s">
        <v>139</v>
      </c>
      <c r="G400" s="143">
        <v>33752831</v>
      </c>
      <c r="H400" s="143">
        <v>0</v>
      </c>
      <c r="I400" s="143">
        <v>36594211</v>
      </c>
      <c r="J400" s="135">
        <v>0</v>
      </c>
    </row>
    <row r="401" spans="1:10" ht="34.5" customHeight="1" x14ac:dyDescent="0.25">
      <c r="A401" s="193" t="s">
        <v>727</v>
      </c>
      <c r="B401" s="194"/>
      <c r="C401" s="133" t="s">
        <v>95</v>
      </c>
      <c r="D401" s="133" t="s">
        <v>184</v>
      </c>
      <c r="E401" s="150" t="s">
        <v>726</v>
      </c>
      <c r="F401" s="151"/>
      <c r="G401" s="143">
        <v>15641000</v>
      </c>
      <c r="H401" s="143">
        <v>0</v>
      </c>
      <c r="I401" s="143">
        <v>14165000</v>
      </c>
      <c r="J401" s="135">
        <v>0</v>
      </c>
    </row>
    <row r="402" spans="1:10" ht="23.25" customHeight="1" x14ac:dyDescent="0.25">
      <c r="A402" s="193" t="s">
        <v>142</v>
      </c>
      <c r="B402" s="194"/>
      <c r="C402" s="133" t="s">
        <v>95</v>
      </c>
      <c r="D402" s="133" t="s">
        <v>184</v>
      </c>
      <c r="E402" s="150" t="s">
        <v>726</v>
      </c>
      <c r="F402" s="150" t="s">
        <v>141</v>
      </c>
      <c r="G402" s="143">
        <v>15641000</v>
      </c>
      <c r="H402" s="143">
        <v>0</v>
      </c>
      <c r="I402" s="143">
        <v>14165000</v>
      </c>
      <c r="J402" s="135">
        <v>0</v>
      </c>
    </row>
    <row r="403" spans="1:10" ht="23.25" customHeight="1" x14ac:dyDescent="0.25">
      <c r="A403" s="193" t="s">
        <v>140</v>
      </c>
      <c r="B403" s="194"/>
      <c r="C403" s="133" t="s">
        <v>95</v>
      </c>
      <c r="D403" s="133" t="s">
        <v>184</v>
      </c>
      <c r="E403" s="150" t="s">
        <v>726</v>
      </c>
      <c r="F403" s="150" t="s">
        <v>139</v>
      </c>
      <c r="G403" s="143">
        <v>15641000</v>
      </c>
      <c r="H403" s="143">
        <v>0</v>
      </c>
      <c r="I403" s="143">
        <v>14165000</v>
      </c>
      <c r="J403" s="135">
        <v>0</v>
      </c>
    </row>
    <row r="404" spans="1:10" ht="15" customHeight="1" x14ac:dyDescent="0.25">
      <c r="A404" s="193" t="s">
        <v>725</v>
      </c>
      <c r="B404" s="194"/>
      <c r="C404" s="133" t="s">
        <v>95</v>
      </c>
      <c r="D404" s="133" t="s">
        <v>255</v>
      </c>
      <c r="E404" s="134"/>
      <c r="F404" s="134"/>
      <c r="G404" s="143">
        <v>875750882.07000005</v>
      </c>
      <c r="H404" s="143">
        <v>0</v>
      </c>
      <c r="I404" s="143">
        <v>756094882.07000005</v>
      </c>
      <c r="J404" s="135">
        <v>0</v>
      </c>
    </row>
    <row r="405" spans="1:10" ht="15" customHeight="1" x14ac:dyDescent="0.25">
      <c r="A405" s="193" t="s">
        <v>163</v>
      </c>
      <c r="B405" s="194"/>
      <c r="C405" s="133" t="s">
        <v>95</v>
      </c>
      <c r="D405" s="133" t="s">
        <v>255</v>
      </c>
      <c r="E405" s="133" t="s">
        <v>162</v>
      </c>
      <c r="F405" s="133"/>
      <c r="G405" s="143">
        <v>1950000</v>
      </c>
      <c r="H405" s="143">
        <v>0</v>
      </c>
      <c r="I405" s="143">
        <v>1950000</v>
      </c>
      <c r="J405" s="135">
        <v>0</v>
      </c>
    </row>
    <row r="406" spans="1:10" ht="15" customHeight="1" x14ac:dyDescent="0.25">
      <c r="A406" s="193" t="s">
        <v>161</v>
      </c>
      <c r="B406" s="194"/>
      <c r="C406" s="133" t="s">
        <v>95</v>
      </c>
      <c r="D406" s="133" t="s">
        <v>255</v>
      </c>
      <c r="E406" s="150" t="s">
        <v>160</v>
      </c>
      <c r="F406" s="150"/>
      <c r="G406" s="143">
        <v>1950000</v>
      </c>
      <c r="H406" s="143">
        <v>0</v>
      </c>
      <c r="I406" s="143">
        <v>1950000</v>
      </c>
      <c r="J406" s="135">
        <v>0</v>
      </c>
    </row>
    <row r="407" spans="1:10" ht="34.5" customHeight="1" x14ac:dyDescent="0.25">
      <c r="A407" s="193" t="s">
        <v>188</v>
      </c>
      <c r="B407" s="194"/>
      <c r="C407" s="133" t="s">
        <v>95</v>
      </c>
      <c r="D407" s="133" t="s">
        <v>255</v>
      </c>
      <c r="E407" s="150" t="s">
        <v>187</v>
      </c>
      <c r="F407" s="151"/>
      <c r="G407" s="143">
        <v>1950000</v>
      </c>
      <c r="H407" s="143">
        <v>0</v>
      </c>
      <c r="I407" s="143">
        <v>1950000</v>
      </c>
      <c r="J407" s="135">
        <v>0</v>
      </c>
    </row>
    <row r="408" spans="1:10" ht="57" customHeight="1" x14ac:dyDescent="0.25">
      <c r="A408" s="193" t="s">
        <v>1218</v>
      </c>
      <c r="B408" s="194"/>
      <c r="C408" s="133" t="s">
        <v>95</v>
      </c>
      <c r="D408" s="133" t="s">
        <v>255</v>
      </c>
      <c r="E408" s="150" t="s">
        <v>1219</v>
      </c>
      <c r="F408" s="151"/>
      <c r="G408" s="143">
        <v>1500000</v>
      </c>
      <c r="H408" s="143">
        <v>0</v>
      </c>
      <c r="I408" s="143">
        <v>1500000</v>
      </c>
      <c r="J408" s="135">
        <v>0</v>
      </c>
    </row>
    <row r="409" spans="1:10" ht="23.25" customHeight="1" x14ac:dyDescent="0.25">
      <c r="A409" s="193" t="s">
        <v>142</v>
      </c>
      <c r="B409" s="194"/>
      <c r="C409" s="133" t="s">
        <v>95</v>
      </c>
      <c r="D409" s="133" t="s">
        <v>255</v>
      </c>
      <c r="E409" s="150" t="s">
        <v>1219</v>
      </c>
      <c r="F409" s="150" t="s">
        <v>141</v>
      </c>
      <c r="G409" s="143">
        <v>1500000</v>
      </c>
      <c r="H409" s="143">
        <v>0</v>
      </c>
      <c r="I409" s="143">
        <v>1500000</v>
      </c>
      <c r="J409" s="135">
        <v>0</v>
      </c>
    </row>
    <row r="410" spans="1:10" ht="23.25" customHeight="1" x14ac:dyDescent="0.25">
      <c r="A410" s="193" t="s">
        <v>140</v>
      </c>
      <c r="B410" s="194"/>
      <c r="C410" s="133" t="s">
        <v>95</v>
      </c>
      <c r="D410" s="133" t="s">
        <v>255</v>
      </c>
      <c r="E410" s="150" t="s">
        <v>1219</v>
      </c>
      <c r="F410" s="150" t="s">
        <v>139</v>
      </c>
      <c r="G410" s="143">
        <v>1500000</v>
      </c>
      <c r="H410" s="143">
        <v>0</v>
      </c>
      <c r="I410" s="143">
        <v>1500000</v>
      </c>
      <c r="J410" s="135">
        <v>0</v>
      </c>
    </row>
    <row r="411" spans="1:10" ht="57" customHeight="1" x14ac:dyDescent="0.25">
      <c r="A411" s="193" t="s">
        <v>724</v>
      </c>
      <c r="B411" s="194"/>
      <c r="C411" s="133" t="s">
        <v>95</v>
      </c>
      <c r="D411" s="133" t="s">
        <v>255</v>
      </c>
      <c r="E411" s="150" t="s">
        <v>723</v>
      </c>
      <c r="F411" s="151"/>
      <c r="G411" s="143">
        <v>450000</v>
      </c>
      <c r="H411" s="143">
        <v>0</v>
      </c>
      <c r="I411" s="143">
        <v>450000</v>
      </c>
      <c r="J411" s="135">
        <v>0</v>
      </c>
    </row>
    <row r="412" spans="1:10" ht="23.25" customHeight="1" x14ac:dyDescent="0.25">
      <c r="A412" s="193" t="s">
        <v>132</v>
      </c>
      <c r="B412" s="194"/>
      <c r="C412" s="133" t="s">
        <v>95</v>
      </c>
      <c r="D412" s="133" t="s">
        <v>255</v>
      </c>
      <c r="E412" s="150" t="s">
        <v>723</v>
      </c>
      <c r="F412" s="150" t="s">
        <v>109</v>
      </c>
      <c r="G412" s="143">
        <v>450000</v>
      </c>
      <c r="H412" s="143">
        <v>0</v>
      </c>
      <c r="I412" s="143">
        <v>450000</v>
      </c>
      <c r="J412" s="135">
        <v>0</v>
      </c>
    </row>
    <row r="413" spans="1:10" ht="15" customHeight="1" x14ac:dyDescent="0.25">
      <c r="A413" s="193" t="s">
        <v>166</v>
      </c>
      <c r="B413" s="194"/>
      <c r="C413" s="133" t="s">
        <v>95</v>
      </c>
      <c r="D413" s="133" t="s">
        <v>255</v>
      </c>
      <c r="E413" s="150" t="s">
        <v>723</v>
      </c>
      <c r="F413" s="150" t="s">
        <v>112</v>
      </c>
      <c r="G413" s="143">
        <v>450000</v>
      </c>
      <c r="H413" s="143">
        <v>0</v>
      </c>
      <c r="I413" s="143">
        <v>450000</v>
      </c>
      <c r="J413" s="135">
        <v>0</v>
      </c>
    </row>
    <row r="414" spans="1:10" ht="23.25" customHeight="1" x14ac:dyDescent="0.25">
      <c r="A414" s="193" t="s">
        <v>722</v>
      </c>
      <c r="B414" s="194"/>
      <c r="C414" s="133" t="s">
        <v>95</v>
      </c>
      <c r="D414" s="133" t="s">
        <v>255</v>
      </c>
      <c r="E414" s="133" t="s">
        <v>721</v>
      </c>
      <c r="F414" s="133"/>
      <c r="G414" s="143">
        <v>855800882.07000005</v>
      </c>
      <c r="H414" s="143">
        <v>0</v>
      </c>
      <c r="I414" s="143">
        <v>736144882.07000005</v>
      </c>
      <c r="J414" s="135">
        <v>0</v>
      </c>
    </row>
    <row r="415" spans="1:10" ht="15" customHeight="1" x14ac:dyDescent="0.25">
      <c r="A415" s="193" t="s">
        <v>720</v>
      </c>
      <c r="B415" s="194"/>
      <c r="C415" s="133" t="s">
        <v>95</v>
      </c>
      <c r="D415" s="133" t="s">
        <v>255</v>
      </c>
      <c r="E415" s="150" t="s">
        <v>719</v>
      </c>
      <c r="F415" s="150"/>
      <c r="G415" s="143">
        <v>836540400</v>
      </c>
      <c r="H415" s="143">
        <v>0</v>
      </c>
      <c r="I415" s="143">
        <v>716884400</v>
      </c>
      <c r="J415" s="135">
        <v>0</v>
      </c>
    </row>
    <row r="416" spans="1:10" ht="23.25" customHeight="1" x14ac:dyDescent="0.25">
      <c r="A416" s="193" t="s">
        <v>1388</v>
      </c>
      <c r="B416" s="194"/>
      <c r="C416" s="133" t="s">
        <v>95</v>
      </c>
      <c r="D416" s="133" t="s">
        <v>255</v>
      </c>
      <c r="E416" s="150" t="s">
        <v>1389</v>
      </c>
      <c r="F416" s="151"/>
      <c r="G416" s="143">
        <v>17713230.620000001</v>
      </c>
      <c r="H416" s="143">
        <v>0</v>
      </c>
      <c r="I416" s="143">
        <v>0</v>
      </c>
      <c r="J416" s="135">
        <v>0</v>
      </c>
    </row>
    <row r="417" spans="1:10" ht="45.75" customHeight="1" x14ac:dyDescent="0.25">
      <c r="A417" s="193" t="s">
        <v>1390</v>
      </c>
      <c r="B417" s="194"/>
      <c r="C417" s="133" t="s">
        <v>95</v>
      </c>
      <c r="D417" s="133" t="s">
        <v>255</v>
      </c>
      <c r="E417" s="150" t="s">
        <v>1391</v>
      </c>
      <c r="F417" s="151"/>
      <c r="G417" s="143">
        <v>17713230.620000001</v>
      </c>
      <c r="H417" s="143">
        <v>0</v>
      </c>
      <c r="I417" s="143">
        <v>0</v>
      </c>
      <c r="J417" s="135">
        <v>0</v>
      </c>
    </row>
    <row r="418" spans="1:10" ht="23.25" customHeight="1" x14ac:dyDescent="0.25">
      <c r="A418" s="193" t="s">
        <v>142</v>
      </c>
      <c r="B418" s="194"/>
      <c r="C418" s="133" t="s">
        <v>95</v>
      </c>
      <c r="D418" s="133" t="s">
        <v>255</v>
      </c>
      <c r="E418" s="150" t="s">
        <v>1391</v>
      </c>
      <c r="F418" s="150" t="s">
        <v>141</v>
      </c>
      <c r="G418" s="143">
        <v>17713230.620000001</v>
      </c>
      <c r="H418" s="143">
        <v>0</v>
      </c>
      <c r="I418" s="143">
        <v>0</v>
      </c>
      <c r="J418" s="135">
        <v>0</v>
      </c>
    </row>
    <row r="419" spans="1:10" ht="23.25" customHeight="1" x14ac:dyDescent="0.25">
      <c r="A419" s="193" t="s">
        <v>140</v>
      </c>
      <c r="B419" s="194"/>
      <c r="C419" s="133" t="s">
        <v>95</v>
      </c>
      <c r="D419" s="133" t="s">
        <v>255</v>
      </c>
      <c r="E419" s="150" t="s">
        <v>1391</v>
      </c>
      <c r="F419" s="150" t="s">
        <v>139</v>
      </c>
      <c r="G419" s="143">
        <v>17713230.620000001</v>
      </c>
      <c r="H419" s="143">
        <v>0</v>
      </c>
      <c r="I419" s="143">
        <v>0</v>
      </c>
      <c r="J419" s="135">
        <v>0</v>
      </c>
    </row>
    <row r="420" spans="1:10" ht="34.5" customHeight="1" x14ac:dyDescent="0.25">
      <c r="A420" s="193" t="s">
        <v>718</v>
      </c>
      <c r="B420" s="194"/>
      <c r="C420" s="133" t="s">
        <v>95</v>
      </c>
      <c r="D420" s="133" t="s">
        <v>255</v>
      </c>
      <c r="E420" s="150" t="s">
        <v>717</v>
      </c>
      <c r="F420" s="151"/>
      <c r="G420" s="143">
        <v>818827169.38</v>
      </c>
      <c r="H420" s="143">
        <v>0</v>
      </c>
      <c r="I420" s="143">
        <v>716884400</v>
      </c>
      <c r="J420" s="135">
        <v>0</v>
      </c>
    </row>
    <row r="421" spans="1:10" ht="34.5" customHeight="1" x14ac:dyDescent="0.25">
      <c r="A421" s="193" t="s">
        <v>1220</v>
      </c>
      <c r="B421" s="194"/>
      <c r="C421" s="133" t="s">
        <v>95</v>
      </c>
      <c r="D421" s="133" t="s">
        <v>255</v>
      </c>
      <c r="E421" s="150" t="s">
        <v>1221</v>
      </c>
      <c r="F421" s="151"/>
      <c r="G421" s="143">
        <v>226888804.28</v>
      </c>
      <c r="H421" s="143">
        <v>0</v>
      </c>
      <c r="I421" s="143">
        <v>260644000</v>
      </c>
      <c r="J421" s="135">
        <v>0</v>
      </c>
    </row>
    <row r="422" spans="1:10" ht="23.25" customHeight="1" x14ac:dyDescent="0.25">
      <c r="A422" s="193" t="s">
        <v>142</v>
      </c>
      <c r="B422" s="194"/>
      <c r="C422" s="133" t="s">
        <v>95</v>
      </c>
      <c r="D422" s="133" t="s">
        <v>255</v>
      </c>
      <c r="E422" s="150" t="s">
        <v>1221</v>
      </c>
      <c r="F422" s="150" t="s">
        <v>141</v>
      </c>
      <c r="G422" s="143">
        <v>226888804.28</v>
      </c>
      <c r="H422" s="143">
        <v>0</v>
      </c>
      <c r="I422" s="143">
        <v>260644000</v>
      </c>
      <c r="J422" s="135">
        <v>0</v>
      </c>
    </row>
    <row r="423" spans="1:10" ht="23.25" customHeight="1" x14ac:dyDescent="0.25">
      <c r="A423" s="193" t="s">
        <v>140</v>
      </c>
      <c r="B423" s="194"/>
      <c r="C423" s="133" t="s">
        <v>95</v>
      </c>
      <c r="D423" s="133" t="s">
        <v>255</v>
      </c>
      <c r="E423" s="150" t="s">
        <v>1221</v>
      </c>
      <c r="F423" s="150" t="s">
        <v>139</v>
      </c>
      <c r="G423" s="143">
        <v>226888804.28</v>
      </c>
      <c r="H423" s="143">
        <v>0</v>
      </c>
      <c r="I423" s="143">
        <v>260644000</v>
      </c>
      <c r="J423" s="135">
        <v>0</v>
      </c>
    </row>
    <row r="424" spans="1:10" ht="34.5" customHeight="1" x14ac:dyDescent="0.25">
      <c r="A424" s="193" t="s">
        <v>716</v>
      </c>
      <c r="B424" s="194"/>
      <c r="C424" s="133" t="s">
        <v>95</v>
      </c>
      <c r="D424" s="133" t="s">
        <v>255</v>
      </c>
      <c r="E424" s="150" t="s">
        <v>715</v>
      </c>
      <c r="F424" s="151"/>
      <c r="G424" s="143">
        <v>106000000</v>
      </c>
      <c r="H424" s="143">
        <v>0</v>
      </c>
      <c r="I424" s="143">
        <v>105500000</v>
      </c>
      <c r="J424" s="135">
        <v>0</v>
      </c>
    </row>
    <row r="425" spans="1:10" ht="23.25" customHeight="1" x14ac:dyDescent="0.25">
      <c r="A425" s="193" t="s">
        <v>142</v>
      </c>
      <c r="B425" s="194"/>
      <c r="C425" s="133" t="s">
        <v>95</v>
      </c>
      <c r="D425" s="133" t="s">
        <v>255</v>
      </c>
      <c r="E425" s="150" t="s">
        <v>715</v>
      </c>
      <c r="F425" s="150" t="s">
        <v>141</v>
      </c>
      <c r="G425" s="143">
        <v>106000000</v>
      </c>
      <c r="H425" s="143">
        <v>0</v>
      </c>
      <c r="I425" s="143">
        <v>105500000</v>
      </c>
      <c r="J425" s="135">
        <v>0</v>
      </c>
    </row>
    <row r="426" spans="1:10" ht="23.25" customHeight="1" x14ac:dyDescent="0.25">
      <c r="A426" s="193" t="s">
        <v>140</v>
      </c>
      <c r="B426" s="194"/>
      <c r="C426" s="133" t="s">
        <v>95</v>
      </c>
      <c r="D426" s="133" t="s">
        <v>255</v>
      </c>
      <c r="E426" s="150" t="s">
        <v>715</v>
      </c>
      <c r="F426" s="150" t="s">
        <v>139</v>
      </c>
      <c r="G426" s="143">
        <v>106000000</v>
      </c>
      <c r="H426" s="143">
        <v>0</v>
      </c>
      <c r="I426" s="143">
        <v>105500000</v>
      </c>
      <c r="J426" s="135">
        <v>0</v>
      </c>
    </row>
    <row r="427" spans="1:10" ht="34.5" customHeight="1" x14ac:dyDescent="0.25">
      <c r="A427" s="193" t="s">
        <v>708</v>
      </c>
      <c r="B427" s="194"/>
      <c r="C427" s="133" t="s">
        <v>95</v>
      </c>
      <c r="D427" s="133" t="s">
        <v>255</v>
      </c>
      <c r="E427" s="150" t="s">
        <v>714</v>
      </c>
      <c r="F427" s="151"/>
      <c r="G427" s="143">
        <v>3500000</v>
      </c>
      <c r="H427" s="143">
        <v>0</v>
      </c>
      <c r="I427" s="143">
        <v>3500000</v>
      </c>
      <c r="J427" s="135">
        <v>0</v>
      </c>
    </row>
    <row r="428" spans="1:10" ht="23.25" customHeight="1" x14ac:dyDescent="0.25">
      <c r="A428" s="193" t="s">
        <v>142</v>
      </c>
      <c r="B428" s="194"/>
      <c r="C428" s="133" t="s">
        <v>95</v>
      </c>
      <c r="D428" s="133" t="s">
        <v>255</v>
      </c>
      <c r="E428" s="150" t="s">
        <v>714</v>
      </c>
      <c r="F428" s="150" t="s">
        <v>141</v>
      </c>
      <c r="G428" s="143">
        <v>3500000</v>
      </c>
      <c r="H428" s="143">
        <v>0</v>
      </c>
      <c r="I428" s="143">
        <v>3500000</v>
      </c>
      <c r="J428" s="135">
        <v>0</v>
      </c>
    </row>
    <row r="429" spans="1:10" ht="23.25" customHeight="1" x14ac:dyDescent="0.25">
      <c r="A429" s="193" t="s">
        <v>140</v>
      </c>
      <c r="B429" s="194"/>
      <c r="C429" s="133" t="s">
        <v>95</v>
      </c>
      <c r="D429" s="133" t="s">
        <v>255</v>
      </c>
      <c r="E429" s="150" t="s">
        <v>714</v>
      </c>
      <c r="F429" s="150" t="s">
        <v>139</v>
      </c>
      <c r="G429" s="143">
        <v>3500000</v>
      </c>
      <c r="H429" s="143">
        <v>0</v>
      </c>
      <c r="I429" s="143">
        <v>3500000</v>
      </c>
      <c r="J429" s="135">
        <v>0</v>
      </c>
    </row>
    <row r="430" spans="1:10" ht="34.5" customHeight="1" x14ac:dyDescent="0.25">
      <c r="A430" s="193" t="s">
        <v>713</v>
      </c>
      <c r="B430" s="194"/>
      <c r="C430" s="133" t="s">
        <v>95</v>
      </c>
      <c r="D430" s="133" t="s">
        <v>255</v>
      </c>
      <c r="E430" s="150" t="s">
        <v>712</v>
      </c>
      <c r="F430" s="151"/>
      <c r="G430" s="143">
        <v>37105400</v>
      </c>
      <c r="H430" s="143">
        <v>0</v>
      </c>
      <c r="I430" s="143">
        <v>37105400</v>
      </c>
      <c r="J430" s="135">
        <v>0</v>
      </c>
    </row>
    <row r="431" spans="1:10" ht="45.75" customHeight="1" x14ac:dyDescent="0.25">
      <c r="A431" s="193" t="s">
        <v>146</v>
      </c>
      <c r="B431" s="194"/>
      <c r="C431" s="133" t="s">
        <v>95</v>
      </c>
      <c r="D431" s="133" t="s">
        <v>255</v>
      </c>
      <c r="E431" s="150" t="s">
        <v>712</v>
      </c>
      <c r="F431" s="150" t="s">
        <v>145</v>
      </c>
      <c r="G431" s="143">
        <v>29161400</v>
      </c>
      <c r="H431" s="143">
        <v>0</v>
      </c>
      <c r="I431" s="143">
        <v>29161400</v>
      </c>
      <c r="J431" s="135">
        <v>0</v>
      </c>
    </row>
    <row r="432" spans="1:10" ht="15" customHeight="1" x14ac:dyDescent="0.25">
      <c r="A432" s="193" t="s">
        <v>144</v>
      </c>
      <c r="B432" s="194"/>
      <c r="C432" s="133" t="s">
        <v>95</v>
      </c>
      <c r="D432" s="133" t="s">
        <v>255</v>
      </c>
      <c r="E432" s="150" t="s">
        <v>712</v>
      </c>
      <c r="F432" s="150" t="s">
        <v>143</v>
      </c>
      <c r="G432" s="143">
        <v>29161400</v>
      </c>
      <c r="H432" s="143">
        <v>0</v>
      </c>
      <c r="I432" s="143">
        <v>29161400</v>
      </c>
      <c r="J432" s="135">
        <v>0</v>
      </c>
    </row>
    <row r="433" spans="1:10" ht="23.25" customHeight="1" x14ac:dyDescent="0.25">
      <c r="A433" s="193" t="s">
        <v>142</v>
      </c>
      <c r="B433" s="194"/>
      <c r="C433" s="133" t="s">
        <v>95</v>
      </c>
      <c r="D433" s="133" t="s">
        <v>255</v>
      </c>
      <c r="E433" s="150" t="s">
        <v>712</v>
      </c>
      <c r="F433" s="150" t="s">
        <v>141</v>
      </c>
      <c r="G433" s="143">
        <v>7482000</v>
      </c>
      <c r="H433" s="143">
        <v>0</v>
      </c>
      <c r="I433" s="143">
        <v>7482000</v>
      </c>
      <c r="J433" s="135">
        <v>0</v>
      </c>
    </row>
    <row r="434" spans="1:10" ht="23.25" customHeight="1" x14ac:dyDescent="0.25">
      <c r="A434" s="193" t="s">
        <v>140</v>
      </c>
      <c r="B434" s="194"/>
      <c r="C434" s="133" t="s">
        <v>95</v>
      </c>
      <c r="D434" s="133" t="s">
        <v>255</v>
      </c>
      <c r="E434" s="150" t="s">
        <v>712</v>
      </c>
      <c r="F434" s="150" t="s">
        <v>139</v>
      </c>
      <c r="G434" s="143">
        <v>7482000</v>
      </c>
      <c r="H434" s="143">
        <v>0</v>
      </c>
      <c r="I434" s="143">
        <v>7482000</v>
      </c>
      <c r="J434" s="135">
        <v>0</v>
      </c>
    </row>
    <row r="435" spans="1:10" ht="15" customHeight="1" x14ac:dyDescent="0.25">
      <c r="A435" s="193" t="s">
        <v>332</v>
      </c>
      <c r="B435" s="194"/>
      <c r="C435" s="133" t="s">
        <v>95</v>
      </c>
      <c r="D435" s="133" t="s">
        <v>255</v>
      </c>
      <c r="E435" s="150" t="s">
        <v>712</v>
      </c>
      <c r="F435" s="150" t="s">
        <v>98</v>
      </c>
      <c r="G435" s="143">
        <v>462000</v>
      </c>
      <c r="H435" s="143">
        <v>0</v>
      </c>
      <c r="I435" s="143">
        <v>462000</v>
      </c>
      <c r="J435" s="135">
        <v>0</v>
      </c>
    </row>
    <row r="436" spans="1:10" ht="15" customHeight="1" x14ac:dyDescent="0.25">
      <c r="A436" s="193" t="s">
        <v>331</v>
      </c>
      <c r="B436" s="194"/>
      <c r="C436" s="133" t="s">
        <v>95</v>
      </c>
      <c r="D436" s="133" t="s">
        <v>255</v>
      </c>
      <c r="E436" s="150" t="s">
        <v>712</v>
      </c>
      <c r="F436" s="150" t="s">
        <v>330</v>
      </c>
      <c r="G436" s="143">
        <v>462000</v>
      </c>
      <c r="H436" s="143">
        <v>0</v>
      </c>
      <c r="I436" s="143">
        <v>462000</v>
      </c>
      <c r="J436" s="135">
        <v>0</v>
      </c>
    </row>
    <row r="437" spans="1:10" ht="34.5" customHeight="1" x14ac:dyDescent="0.25">
      <c r="A437" s="193" t="s">
        <v>710</v>
      </c>
      <c r="B437" s="194"/>
      <c r="C437" s="133" t="s">
        <v>95</v>
      </c>
      <c r="D437" s="133" t="s">
        <v>255</v>
      </c>
      <c r="E437" s="150" t="s">
        <v>709</v>
      </c>
      <c r="F437" s="151"/>
      <c r="G437" s="143">
        <v>174384000</v>
      </c>
      <c r="H437" s="143">
        <v>0</v>
      </c>
      <c r="I437" s="143">
        <v>162150000</v>
      </c>
      <c r="J437" s="135">
        <v>0</v>
      </c>
    </row>
    <row r="438" spans="1:10" ht="23.25" customHeight="1" x14ac:dyDescent="0.25">
      <c r="A438" s="193" t="s">
        <v>132</v>
      </c>
      <c r="B438" s="194"/>
      <c r="C438" s="133" t="s">
        <v>95</v>
      </c>
      <c r="D438" s="133" t="s">
        <v>255</v>
      </c>
      <c r="E438" s="150" t="s">
        <v>709</v>
      </c>
      <c r="F438" s="150" t="s">
        <v>109</v>
      </c>
      <c r="G438" s="143">
        <v>174384000</v>
      </c>
      <c r="H438" s="143">
        <v>0</v>
      </c>
      <c r="I438" s="143">
        <v>162150000</v>
      </c>
      <c r="J438" s="135">
        <v>0</v>
      </c>
    </row>
    <row r="439" spans="1:10" ht="15" customHeight="1" x14ac:dyDescent="0.25">
      <c r="A439" s="193" t="s">
        <v>166</v>
      </c>
      <c r="B439" s="194"/>
      <c r="C439" s="133" t="s">
        <v>95</v>
      </c>
      <c r="D439" s="133" t="s">
        <v>255</v>
      </c>
      <c r="E439" s="150" t="s">
        <v>709</v>
      </c>
      <c r="F439" s="150" t="s">
        <v>112</v>
      </c>
      <c r="G439" s="143">
        <v>174384000</v>
      </c>
      <c r="H439" s="143">
        <v>0</v>
      </c>
      <c r="I439" s="143">
        <v>162150000</v>
      </c>
      <c r="J439" s="135">
        <v>0</v>
      </c>
    </row>
    <row r="440" spans="1:10" ht="34.5" customHeight="1" x14ac:dyDescent="0.25">
      <c r="A440" s="193" t="s">
        <v>708</v>
      </c>
      <c r="B440" s="194"/>
      <c r="C440" s="133" t="s">
        <v>95</v>
      </c>
      <c r="D440" s="133" t="s">
        <v>255</v>
      </c>
      <c r="E440" s="150" t="s">
        <v>707</v>
      </c>
      <c r="F440" s="151"/>
      <c r="G440" s="143">
        <v>11190000</v>
      </c>
      <c r="H440" s="143">
        <v>0</v>
      </c>
      <c r="I440" s="143">
        <v>11190000</v>
      </c>
      <c r="J440" s="135">
        <v>0</v>
      </c>
    </row>
    <row r="441" spans="1:10" ht="45.75" customHeight="1" x14ac:dyDescent="0.25">
      <c r="A441" s="193" t="s">
        <v>146</v>
      </c>
      <c r="B441" s="194"/>
      <c r="C441" s="133" t="s">
        <v>95</v>
      </c>
      <c r="D441" s="133" t="s">
        <v>255</v>
      </c>
      <c r="E441" s="150" t="s">
        <v>707</v>
      </c>
      <c r="F441" s="150" t="s">
        <v>145</v>
      </c>
      <c r="G441" s="143">
        <v>5900000</v>
      </c>
      <c r="H441" s="143">
        <v>0</v>
      </c>
      <c r="I441" s="143">
        <v>5900000</v>
      </c>
      <c r="J441" s="135">
        <v>0</v>
      </c>
    </row>
    <row r="442" spans="1:10" ht="15" customHeight="1" x14ac:dyDescent="0.25">
      <c r="A442" s="193" t="s">
        <v>144</v>
      </c>
      <c r="B442" s="194"/>
      <c r="C442" s="133" t="s">
        <v>95</v>
      </c>
      <c r="D442" s="133" t="s">
        <v>255</v>
      </c>
      <c r="E442" s="150" t="s">
        <v>707</v>
      </c>
      <c r="F442" s="150" t="s">
        <v>143</v>
      </c>
      <c r="G442" s="143">
        <v>5900000</v>
      </c>
      <c r="H442" s="143">
        <v>0</v>
      </c>
      <c r="I442" s="143">
        <v>5900000</v>
      </c>
      <c r="J442" s="135">
        <v>0</v>
      </c>
    </row>
    <row r="443" spans="1:10" ht="23.25" customHeight="1" x14ac:dyDescent="0.25">
      <c r="A443" s="193" t="s">
        <v>142</v>
      </c>
      <c r="B443" s="194"/>
      <c r="C443" s="133" t="s">
        <v>95</v>
      </c>
      <c r="D443" s="133" t="s">
        <v>255</v>
      </c>
      <c r="E443" s="150" t="s">
        <v>707</v>
      </c>
      <c r="F443" s="150" t="s">
        <v>141</v>
      </c>
      <c r="G443" s="143">
        <v>5190000</v>
      </c>
      <c r="H443" s="143">
        <v>0</v>
      </c>
      <c r="I443" s="143">
        <v>5190000</v>
      </c>
      <c r="J443" s="135">
        <v>0</v>
      </c>
    </row>
    <row r="444" spans="1:10" ht="23.25" customHeight="1" x14ac:dyDescent="0.25">
      <c r="A444" s="193" t="s">
        <v>140</v>
      </c>
      <c r="B444" s="194"/>
      <c r="C444" s="133" t="s">
        <v>95</v>
      </c>
      <c r="D444" s="133" t="s">
        <v>255</v>
      </c>
      <c r="E444" s="150" t="s">
        <v>707</v>
      </c>
      <c r="F444" s="150" t="s">
        <v>139</v>
      </c>
      <c r="G444" s="143">
        <v>5190000</v>
      </c>
      <c r="H444" s="143">
        <v>0</v>
      </c>
      <c r="I444" s="143">
        <v>5190000</v>
      </c>
      <c r="J444" s="135">
        <v>0</v>
      </c>
    </row>
    <row r="445" spans="1:10" ht="15" customHeight="1" x14ac:dyDescent="0.25">
      <c r="A445" s="193" t="s">
        <v>332</v>
      </c>
      <c r="B445" s="194"/>
      <c r="C445" s="133" t="s">
        <v>95</v>
      </c>
      <c r="D445" s="133" t="s">
        <v>255</v>
      </c>
      <c r="E445" s="150" t="s">
        <v>707</v>
      </c>
      <c r="F445" s="150" t="s">
        <v>98</v>
      </c>
      <c r="G445" s="143">
        <v>100000</v>
      </c>
      <c r="H445" s="143">
        <v>0</v>
      </c>
      <c r="I445" s="143">
        <v>100000</v>
      </c>
      <c r="J445" s="135">
        <v>0</v>
      </c>
    </row>
    <row r="446" spans="1:10" ht="15" customHeight="1" x14ac:dyDescent="0.25">
      <c r="A446" s="193" t="s">
        <v>331</v>
      </c>
      <c r="B446" s="194"/>
      <c r="C446" s="133" t="s">
        <v>95</v>
      </c>
      <c r="D446" s="133" t="s">
        <v>255</v>
      </c>
      <c r="E446" s="150" t="s">
        <v>707</v>
      </c>
      <c r="F446" s="150" t="s">
        <v>330</v>
      </c>
      <c r="G446" s="143">
        <v>100000</v>
      </c>
      <c r="H446" s="143">
        <v>0</v>
      </c>
      <c r="I446" s="143">
        <v>100000</v>
      </c>
      <c r="J446" s="135">
        <v>0</v>
      </c>
    </row>
    <row r="447" spans="1:10" ht="23.25" customHeight="1" x14ac:dyDescent="0.25">
      <c r="A447" s="193" t="s">
        <v>1224</v>
      </c>
      <c r="B447" s="194"/>
      <c r="C447" s="133" t="s">
        <v>95</v>
      </c>
      <c r="D447" s="133" t="s">
        <v>255</v>
      </c>
      <c r="E447" s="150" t="s">
        <v>1225</v>
      </c>
      <c r="F447" s="151"/>
      <c r="G447" s="143">
        <v>18398987.719999999</v>
      </c>
      <c r="H447" s="143">
        <v>0</v>
      </c>
      <c r="I447" s="143">
        <v>3300000</v>
      </c>
      <c r="J447" s="135">
        <v>0</v>
      </c>
    </row>
    <row r="448" spans="1:10" ht="23.25" customHeight="1" x14ac:dyDescent="0.25">
      <c r="A448" s="193" t="s">
        <v>142</v>
      </c>
      <c r="B448" s="194"/>
      <c r="C448" s="133" t="s">
        <v>95</v>
      </c>
      <c r="D448" s="133" t="s">
        <v>255</v>
      </c>
      <c r="E448" s="150" t="s">
        <v>1225</v>
      </c>
      <c r="F448" s="150" t="s">
        <v>141</v>
      </c>
      <c r="G448" s="143">
        <v>18398987.719999999</v>
      </c>
      <c r="H448" s="143">
        <v>0</v>
      </c>
      <c r="I448" s="143">
        <v>3300000</v>
      </c>
      <c r="J448" s="135">
        <v>0</v>
      </c>
    </row>
    <row r="449" spans="1:10" ht="23.25" customHeight="1" x14ac:dyDescent="0.25">
      <c r="A449" s="193" t="s">
        <v>140</v>
      </c>
      <c r="B449" s="194"/>
      <c r="C449" s="133" t="s">
        <v>95</v>
      </c>
      <c r="D449" s="133" t="s">
        <v>255</v>
      </c>
      <c r="E449" s="150" t="s">
        <v>1225</v>
      </c>
      <c r="F449" s="150" t="s">
        <v>139</v>
      </c>
      <c r="G449" s="143">
        <v>18398987.719999999</v>
      </c>
      <c r="H449" s="143">
        <v>0</v>
      </c>
      <c r="I449" s="143">
        <v>3300000</v>
      </c>
      <c r="J449" s="135">
        <v>0</v>
      </c>
    </row>
    <row r="450" spans="1:10" ht="23.25" customHeight="1" x14ac:dyDescent="0.25">
      <c r="A450" s="193" t="s">
        <v>706</v>
      </c>
      <c r="B450" s="194"/>
      <c r="C450" s="133" t="s">
        <v>95</v>
      </c>
      <c r="D450" s="133" t="s">
        <v>255</v>
      </c>
      <c r="E450" s="150" t="s">
        <v>705</v>
      </c>
      <c r="F450" s="151"/>
      <c r="G450" s="143">
        <v>150000</v>
      </c>
      <c r="H450" s="143">
        <v>0</v>
      </c>
      <c r="I450" s="143">
        <v>150000</v>
      </c>
      <c r="J450" s="135">
        <v>0</v>
      </c>
    </row>
    <row r="451" spans="1:10" ht="23.25" customHeight="1" x14ac:dyDescent="0.25">
      <c r="A451" s="193" t="s">
        <v>142</v>
      </c>
      <c r="B451" s="194"/>
      <c r="C451" s="133" t="s">
        <v>95</v>
      </c>
      <c r="D451" s="133" t="s">
        <v>255</v>
      </c>
      <c r="E451" s="150" t="s">
        <v>705</v>
      </c>
      <c r="F451" s="150" t="s">
        <v>141</v>
      </c>
      <c r="G451" s="143">
        <v>150000</v>
      </c>
      <c r="H451" s="143">
        <v>0</v>
      </c>
      <c r="I451" s="143">
        <v>150000</v>
      </c>
      <c r="J451" s="135">
        <v>0</v>
      </c>
    </row>
    <row r="452" spans="1:10" ht="23.25" customHeight="1" x14ac:dyDescent="0.25">
      <c r="A452" s="193" t="s">
        <v>140</v>
      </c>
      <c r="B452" s="194"/>
      <c r="C452" s="133" t="s">
        <v>95</v>
      </c>
      <c r="D452" s="133" t="s">
        <v>255</v>
      </c>
      <c r="E452" s="150" t="s">
        <v>705</v>
      </c>
      <c r="F452" s="150" t="s">
        <v>139</v>
      </c>
      <c r="G452" s="143">
        <v>150000</v>
      </c>
      <c r="H452" s="143">
        <v>0</v>
      </c>
      <c r="I452" s="143">
        <v>150000</v>
      </c>
      <c r="J452" s="135">
        <v>0</v>
      </c>
    </row>
    <row r="453" spans="1:10" ht="23.25" customHeight="1" x14ac:dyDescent="0.25">
      <c r="A453" s="193" t="s">
        <v>704</v>
      </c>
      <c r="B453" s="194"/>
      <c r="C453" s="133" t="s">
        <v>95</v>
      </c>
      <c r="D453" s="133" t="s">
        <v>255</v>
      </c>
      <c r="E453" s="150" t="s">
        <v>703</v>
      </c>
      <c r="F453" s="151"/>
      <c r="G453" s="143">
        <v>50000</v>
      </c>
      <c r="H453" s="143">
        <v>0</v>
      </c>
      <c r="I453" s="143">
        <v>50000</v>
      </c>
      <c r="J453" s="135">
        <v>0</v>
      </c>
    </row>
    <row r="454" spans="1:10" ht="23.25" customHeight="1" x14ac:dyDescent="0.25">
      <c r="A454" s="193" t="s">
        <v>142</v>
      </c>
      <c r="B454" s="194"/>
      <c r="C454" s="133" t="s">
        <v>95</v>
      </c>
      <c r="D454" s="133" t="s">
        <v>255</v>
      </c>
      <c r="E454" s="150" t="s">
        <v>703</v>
      </c>
      <c r="F454" s="150" t="s">
        <v>141</v>
      </c>
      <c r="G454" s="143">
        <v>50000</v>
      </c>
      <c r="H454" s="143">
        <v>0</v>
      </c>
      <c r="I454" s="143">
        <v>50000</v>
      </c>
      <c r="J454" s="135">
        <v>0</v>
      </c>
    </row>
    <row r="455" spans="1:10" ht="23.25" customHeight="1" x14ac:dyDescent="0.25">
      <c r="A455" s="193" t="s">
        <v>140</v>
      </c>
      <c r="B455" s="194"/>
      <c r="C455" s="133" t="s">
        <v>95</v>
      </c>
      <c r="D455" s="133" t="s">
        <v>255</v>
      </c>
      <c r="E455" s="150" t="s">
        <v>703</v>
      </c>
      <c r="F455" s="150" t="s">
        <v>139</v>
      </c>
      <c r="G455" s="143">
        <v>50000</v>
      </c>
      <c r="H455" s="143">
        <v>0</v>
      </c>
      <c r="I455" s="143">
        <v>50000</v>
      </c>
      <c r="J455" s="135">
        <v>0</v>
      </c>
    </row>
    <row r="456" spans="1:10" ht="23.25" customHeight="1" x14ac:dyDescent="0.25">
      <c r="A456" s="193" t="s">
        <v>701</v>
      </c>
      <c r="B456" s="194"/>
      <c r="C456" s="133" t="s">
        <v>95</v>
      </c>
      <c r="D456" s="133" t="s">
        <v>255</v>
      </c>
      <c r="E456" s="150" t="s">
        <v>700</v>
      </c>
      <c r="F456" s="151"/>
      <c r="G456" s="143">
        <v>700000</v>
      </c>
      <c r="H456" s="143">
        <v>0</v>
      </c>
      <c r="I456" s="143">
        <v>700000</v>
      </c>
      <c r="J456" s="135">
        <v>0</v>
      </c>
    </row>
    <row r="457" spans="1:10" ht="23.25" customHeight="1" x14ac:dyDescent="0.25">
      <c r="A457" s="193" t="s">
        <v>132</v>
      </c>
      <c r="B457" s="194"/>
      <c r="C457" s="133" t="s">
        <v>95</v>
      </c>
      <c r="D457" s="133" t="s">
        <v>255</v>
      </c>
      <c r="E457" s="150" t="s">
        <v>700</v>
      </c>
      <c r="F457" s="150" t="s">
        <v>109</v>
      </c>
      <c r="G457" s="143">
        <v>700000</v>
      </c>
      <c r="H457" s="143">
        <v>0</v>
      </c>
      <c r="I457" s="143">
        <v>700000</v>
      </c>
      <c r="J457" s="135">
        <v>0</v>
      </c>
    </row>
    <row r="458" spans="1:10" ht="15" customHeight="1" x14ac:dyDescent="0.25">
      <c r="A458" s="193" t="s">
        <v>166</v>
      </c>
      <c r="B458" s="194"/>
      <c r="C458" s="133" t="s">
        <v>95</v>
      </c>
      <c r="D458" s="133" t="s">
        <v>255</v>
      </c>
      <c r="E458" s="150" t="s">
        <v>700</v>
      </c>
      <c r="F458" s="150" t="s">
        <v>112</v>
      </c>
      <c r="G458" s="143">
        <v>700000</v>
      </c>
      <c r="H458" s="143">
        <v>0</v>
      </c>
      <c r="I458" s="143">
        <v>700000</v>
      </c>
      <c r="J458" s="135">
        <v>0</v>
      </c>
    </row>
    <row r="459" spans="1:10" ht="34.5" customHeight="1" x14ac:dyDescent="0.25">
      <c r="A459" s="193" t="s">
        <v>1226</v>
      </c>
      <c r="B459" s="194"/>
      <c r="C459" s="133" t="s">
        <v>95</v>
      </c>
      <c r="D459" s="133" t="s">
        <v>255</v>
      </c>
      <c r="E459" s="150" t="s">
        <v>1227</v>
      </c>
      <c r="F459" s="151"/>
      <c r="G459" s="143">
        <v>32000000</v>
      </c>
      <c r="H459" s="143">
        <v>0</v>
      </c>
      <c r="I459" s="143">
        <v>0</v>
      </c>
      <c r="J459" s="135">
        <v>0</v>
      </c>
    </row>
    <row r="460" spans="1:10" ht="23.25" customHeight="1" x14ac:dyDescent="0.25">
      <c r="A460" s="193" t="s">
        <v>142</v>
      </c>
      <c r="B460" s="194"/>
      <c r="C460" s="133" t="s">
        <v>95</v>
      </c>
      <c r="D460" s="133" t="s">
        <v>255</v>
      </c>
      <c r="E460" s="150" t="s">
        <v>1227</v>
      </c>
      <c r="F460" s="150" t="s">
        <v>141</v>
      </c>
      <c r="G460" s="143">
        <v>32000000</v>
      </c>
      <c r="H460" s="143">
        <v>0</v>
      </c>
      <c r="I460" s="143">
        <v>0</v>
      </c>
      <c r="J460" s="135">
        <v>0</v>
      </c>
    </row>
    <row r="461" spans="1:10" ht="23.25" customHeight="1" x14ac:dyDescent="0.25">
      <c r="A461" s="193" t="s">
        <v>140</v>
      </c>
      <c r="B461" s="194"/>
      <c r="C461" s="133" t="s">
        <v>95</v>
      </c>
      <c r="D461" s="133" t="s">
        <v>255</v>
      </c>
      <c r="E461" s="150" t="s">
        <v>1227</v>
      </c>
      <c r="F461" s="150" t="s">
        <v>139</v>
      </c>
      <c r="G461" s="143">
        <v>32000000</v>
      </c>
      <c r="H461" s="143">
        <v>0</v>
      </c>
      <c r="I461" s="143">
        <v>0</v>
      </c>
      <c r="J461" s="135">
        <v>0</v>
      </c>
    </row>
    <row r="462" spans="1:10" ht="23.25" customHeight="1" x14ac:dyDescent="0.25">
      <c r="A462" s="193" t="s">
        <v>697</v>
      </c>
      <c r="B462" s="194"/>
      <c r="C462" s="133" t="s">
        <v>95</v>
      </c>
      <c r="D462" s="133" t="s">
        <v>255</v>
      </c>
      <c r="E462" s="150" t="s">
        <v>696</v>
      </c>
      <c r="F462" s="151"/>
      <c r="G462" s="143">
        <v>1250000</v>
      </c>
      <c r="H462" s="143">
        <v>0</v>
      </c>
      <c r="I462" s="143">
        <v>1250000</v>
      </c>
      <c r="J462" s="135">
        <v>0</v>
      </c>
    </row>
    <row r="463" spans="1:10" ht="23.25" customHeight="1" x14ac:dyDescent="0.25">
      <c r="A463" s="193" t="s">
        <v>132</v>
      </c>
      <c r="B463" s="194"/>
      <c r="C463" s="133" t="s">
        <v>95</v>
      </c>
      <c r="D463" s="133" t="s">
        <v>255</v>
      </c>
      <c r="E463" s="150" t="s">
        <v>696</v>
      </c>
      <c r="F463" s="150" t="s">
        <v>109</v>
      </c>
      <c r="G463" s="143">
        <v>1250000</v>
      </c>
      <c r="H463" s="143">
        <v>0</v>
      </c>
      <c r="I463" s="143">
        <v>1250000</v>
      </c>
      <c r="J463" s="135">
        <v>0</v>
      </c>
    </row>
    <row r="464" spans="1:10" ht="15" customHeight="1" x14ac:dyDescent="0.25">
      <c r="A464" s="193" t="s">
        <v>166</v>
      </c>
      <c r="B464" s="194"/>
      <c r="C464" s="133" t="s">
        <v>95</v>
      </c>
      <c r="D464" s="133" t="s">
        <v>255</v>
      </c>
      <c r="E464" s="150" t="s">
        <v>696</v>
      </c>
      <c r="F464" s="150" t="s">
        <v>112</v>
      </c>
      <c r="G464" s="143">
        <v>1250000</v>
      </c>
      <c r="H464" s="143">
        <v>0</v>
      </c>
      <c r="I464" s="143">
        <v>1250000</v>
      </c>
      <c r="J464" s="135">
        <v>0</v>
      </c>
    </row>
    <row r="465" spans="1:10" ht="45.75" customHeight="1" x14ac:dyDescent="0.25">
      <c r="A465" s="193" t="s">
        <v>1228</v>
      </c>
      <c r="B465" s="194"/>
      <c r="C465" s="133" t="s">
        <v>95</v>
      </c>
      <c r="D465" s="133" t="s">
        <v>255</v>
      </c>
      <c r="E465" s="150" t="s">
        <v>1229</v>
      </c>
      <c r="F465" s="151"/>
      <c r="G465" s="143">
        <v>8220977.3799999999</v>
      </c>
      <c r="H465" s="143">
        <v>0</v>
      </c>
      <c r="I465" s="143">
        <v>0</v>
      </c>
      <c r="J465" s="135">
        <v>0</v>
      </c>
    </row>
    <row r="466" spans="1:10" ht="23.25" customHeight="1" x14ac:dyDescent="0.25">
      <c r="A466" s="193" t="s">
        <v>142</v>
      </c>
      <c r="B466" s="194"/>
      <c r="C466" s="133" t="s">
        <v>95</v>
      </c>
      <c r="D466" s="133" t="s">
        <v>255</v>
      </c>
      <c r="E466" s="150" t="s">
        <v>1229</v>
      </c>
      <c r="F466" s="150" t="s">
        <v>141</v>
      </c>
      <c r="G466" s="143">
        <v>8220977.3799999999</v>
      </c>
      <c r="H466" s="143">
        <v>0</v>
      </c>
      <c r="I466" s="143">
        <v>0</v>
      </c>
      <c r="J466" s="135">
        <v>0</v>
      </c>
    </row>
    <row r="467" spans="1:10" ht="23.25" customHeight="1" x14ac:dyDescent="0.25">
      <c r="A467" s="193" t="s">
        <v>140</v>
      </c>
      <c r="B467" s="194"/>
      <c r="C467" s="133" t="s">
        <v>95</v>
      </c>
      <c r="D467" s="133" t="s">
        <v>255</v>
      </c>
      <c r="E467" s="150" t="s">
        <v>1229</v>
      </c>
      <c r="F467" s="150" t="s">
        <v>139</v>
      </c>
      <c r="G467" s="143">
        <v>8220977.3799999999</v>
      </c>
      <c r="H467" s="143">
        <v>0</v>
      </c>
      <c r="I467" s="143">
        <v>0</v>
      </c>
      <c r="J467" s="135">
        <v>0</v>
      </c>
    </row>
    <row r="468" spans="1:10" ht="23.25" customHeight="1" x14ac:dyDescent="0.25">
      <c r="A468" s="193" t="s">
        <v>693</v>
      </c>
      <c r="B468" s="194"/>
      <c r="C468" s="133" t="s">
        <v>95</v>
      </c>
      <c r="D468" s="133" t="s">
        <v>255</v>
      </c>
      <c r="E468" s="150" t="s">
        <v>692</v>
      </c>
      <c r="F468" s="151"/>
      <c r="G468" s="143">
        <v>109398000</v>
      </c>
      <c r="H468" s="143">
        <v>0</v>
      </c>
      <c r="I468" s="143">
        <v>131345000</v>
      </c>
      <c r="J468" s="135">
        <v>0</v>
      </c>
    </row>
    <row r="469" spans="1:10" ht="23.25" customHeight="1" x14ac:dyDescent="0.25">
      <c r="A469" s="193" t="s">
        <v>142</v>
      </c>
      <c r="B469" s="194"/>
      <c r="C469" s="133" t="s">
        <v>95</v>
      </c>
      <c r="D469" s="133" t="s">
        <v>255</v>
      </c>
      <c r="E469" s="150" t="s">
        <v>692</v>
      </c>
      <c r="F469" s="150" t="s">
        <v>141</v>
      </c>
      <c r="G469" s="143">
        <v>109398000</v>
      </c>
      <c r="H469" s="143">
        <v>0</v>
      </c>
      <c r="I469" s="143">
        <v>131345000</v>
      </c>
      <c r="J469" s="135">
        <v>0</v>
      </c>
    </row>
    <row r="470" spans="1:10" ht="23.25" customHeight="1" x14ac:dyDescent="0.25">
      <c r="A470" s="193" t="s">
        <v>140</v>
      </c>
      <c r="B470" s="194"/>
      <c r="C470" s="133" t="s">
        <v>95</v>
      </c>
      <c r="D470" s="133" t="s">
        <v>255</v>
      </c>
      <c r="E470" s="150" t="s">
        <v>692</v>
      </c>
      <c r="F470" s="150" t="s">
        <v>139</v>
      </c>
      <c r="G470" s="143">
        <v>109398000</v>
      </c>
      <c r="H470" s="143">
        <v>0</v>
      </c>
      <c r="I470" s="143">
        <v>131345000</v>
      </c>
      <c r="J470" s="135">
        <v>0</v>
      </c>
    </row>
    <row r="471" spans="1:10" ht="45.75" customHeight="1" x14ac:dyDescent="0.25">
      <c r="A471" s="193" t="s">
        <v>1108</v>
      </c>
      <c r="B471" s="194"/>
      <c r="C471" s="133" t="s">
        <v>95</v>
      </c>
      <c r="D471" s="133" t="s">
        <v>255</v>
      </c>
      <c r="E471" s="150" t="s">
        <v>1109</v>
      </c>
      <c r="F471" s="151"/>
      <c r="G471" s="143">
        <v>89591000</v>
      </c>
      <c r="H471" s="143">
        <v>0</v>
      </c>
      <c r="I471" s="143">
        <v>0</v>
      </c>
      <c r="J471" s="135">
        <v>0</v>
      </c>
    </row>
    <row r="472" spans="1:10" ht="23.25" customHeight="1" x14ac:dyDescent="0.25">
      <c r="A472" s="193" t="s">
        <v>142</v>
      </c>
      <c r="B472" s="194"/>
      <c r="C472" s="133" t="s">
        <v>95</v>
      </c>
      <c r="D472" s="133" t="s">
        <v>255</v>
      </c>
      <c r="E472" s="150" t="s">
        <v>1109</v>
      </c>
      <c r="F472" s="150" t="s">
        <v>141</v>
      </c>
      <c r="G472" s="143">
        <v>89591000</v>
      </c>
      <c r="H472" s="143">
        <v>0</v>
      </c>
      <c r="I472" s="143">
        <v>0</v>
      </c>
      <c r="J472" s="135">
        <v>0</v>
      </c>
    </row>
    <row r="473" spans="1:10" ht="23.25" customHeight="1" x14ac:dyDescent="0.25">
      <c r="A473" s="193" t="s">
        <v>140</v>
      </c>
      <c r="B473" s="194"/>
      <c r="C473" s="133" t="s">
        <v>95</v>
      </c>
      <c r="D473" s="133" t="s">
        <v>255</v>
      </c>
      <c r="E473" s="150" t="s">
        <v>1109</v>
      </c>
      <c r="F473" s="150" t="s">
        <v>139</v>
      </c>
      <c r="G473" s="143">
        <v>89591000</v>
      </c>
      <c r="H473" s="143">
        <v>0</v>
      </c>
      <c r="I473" s="143">
        <v>0</v>
      </c>
      <c r="J473" s="135">
        <v>0</v>
      </c>
    </row>
    <row r="474" spans="1:10" ht="15" customHeight="1" x14ac:dyDescent="0.25">
      <c r="A474" s="193" t="s">
        <v>178</v>
      </c>
      <c r="B474" s="194"/>
      <c r="C474" s="133" t="s">
        <v>95</v>
      </c>
      <c r="D474" s="133" t="s">
        <v>255</v>
      </c>
      <c r="E474" s="150" t="s">
        <v>1230</v>
      </c>
      <c r="F474" s="150"/>
      <c r="G474" s="143">
        <v>19260482.07</v>
      </c>
      <c r="H474" s="143">
        <v>0</v>
      </c>
      <c r="I474" s="143">
        <v>19260482.07</v>
      </c>
      <c r="J474" s="135">
        <v>0</v>
      </c>
    </row>
    <row r="475" spans="1:10" ht="23.25" customHeight="1" x14ac:dyDescent="0.25">
      <c r="A475" s="193" t="s">
        <v>176</v>
      </c>
      <c r="B475" s="194"/>
      <c r="C475" s="133" t="s">
        <v>95</v>
      </c>
      <c r="D475" s="133" t="s">
        <v>255</v>
      </c>
      <c r="E475" s="150" t="s">
        <v>1231</v>
      </c>
      <c r="F475" s="151"/>
      <c r="G475" s="143">
        <v>19260482.07</v>
      </c>
      <c r="H475" s="143">
        <v>0</v>
      </c>
      <c r="I475" s="143">
        <v>19260482.07</v>
      </c>
      <c r="J475" s="135">
        <v>0</v>
      </c>
    </row>
    <row r="476" spans="1:10" ht="34.5" customHeight="1" x14ac:dyDescent="0.25">
      <c r="A476" s="193" t="s">
        <v>1232</v>
      </c>
      <c r="B476" s="194"/>
      <c r="C476" s="133" t="s">
        <v>95</v>
      </c>
      <c r="D476" s="133" t="s">
        <v>255</v>
      </c>
      <c r="E476" s="150" t="s">
        <v>1233</v>
      </c>
      <c r="F476" s="151"/>
      <c r="G476" s="143">
        <v>19260482.07</v>
      </c>
      <c r="H476" s="143">
        <v>0</v>
      </c>
      <c r="I476" s="143">
        <v>19260482.07</v>
      </c>
      <c r="J476" s="135">
        <v>0</v>
      </c>
    </row>
    <row r="477" spans="1:10" ht="45.75" customHeight="1" x14ac:dyDescent="0.25">
      <c r="A477" s="193" t="s">
        <v>146</v>
      </c>
      <c r="B477" s="194"/>
      <c r="C477" s="133" t="s">
        <v>95</v>
      </c>
      <c r="D477" s="133" t="s">
        <v>255</v>
      </c>
      <c r="E477" s="150" t="s">
        <v>1233</v>
      </c>
      <c r="F477" s="150" t="s">
        <v>145</v>
      </c>
      <c r="G477" s="143">
        <v>19260482.07</v>
      </c>
      <c r="H477" s="143">
        <v>0</v>
      </c>
      <c r="I477" s="143">
        <v>19260482.07</v>
      </c>
      <c r="J477" s="135">
        <v>0</v>
      </c>
    </row>
    <row r="478" spans="1:10" ht="15" customHeight="1" x14ac:dyDescent="0.25">
      <c r="A478" s="193" t="s">
        <v>144</v>
      </c>
      <c r="B478" s="194"/>
      <c r="C478" s="133" t="s">
        <v>95</v>
      </c>
      <c r="D478" s="133" t="s">
        <v>255</v>
      </c>
      <c r="E478" s="150" t="s">
        <v>1233</v>
      </c>
      <c r="F478" s="150" t="s">
        <v>143</v>
      </c>
      <c r="G478" s="143">
        <v>19260482.07</v>
      </c>
      <c r="H478" s="143">
        <v>0</v>
      </c>
      <c r="I478" s="143">
        <v>19260482.07</v>
      </c>
      <c r="J478" s="135">
        <v>0</v>
      </c>
    </row>
    <row r="479" spans="1:10" ht="23.25" customHeight="1" x14ac:dyDescent="0.25">
      <c r="A479" s="193" t="s">
        <v>586</v>
      </c>
      <c r="B479" s="194"/>
      <c r="C479" s="133" t="s">
        <v>95</v>
      </c>
      <c r="D479" s="133" t="s">
        <v>255</v>
      </c>
      <c r="E479" s="133" t="s">
        <v>585</v>
      </c>
      <c r="F479" s="133"/>
      <c r="G479" s="143">
        <v>18000000</v>
      </c>
      <c r="H479" s="143">
        <v>0</v>
      </c>
      <c r="I479" s="143">
        <v>18000000</v>
      </c>
      <c r="J479" s="135">
        <v>0</v>
      </c>
    </row>
    <row r="480" spans="1:10" ht="15" customHeight="1" x14ac:dyDescent="0.25">
      <c r="A480" s="193" t="s">
        <v>572</v>
      </c>
      <c r="B480" s="194"/>
      <c r="C480" s="133" t="s">
        <v>95</v>
      </c>
      <c r="D480" s="133" t="s">
        <v>255</v>
      </c>
      <c r="E480" s="150" t="s">
        <v>571</v>
      </c>
      <c r="F480" s="150"/>
      <c r="G480" s="143">
        <v>18000000</v>
      </c>
      <c r="H480" s="143">
        <v>0</v>
      </c>
      <c r="I480" s="143">
        <v>18000000</v>
      </c>
      <c r="J480" s="135">
        <v>0</v>
      </c>
    </row>
    <row r="481" spans="1:10" ht="23.25" customHeight="1" x14ac:dyDescent="0.25">
      <c r="A481" s="193" t="s">
        <v>570</v>
      </c>
      <c r="B481" s="194"/>
      <c r="C481" s="133" t="s">
        <v>95</v>
      </c>
      <c r="D481" s="133" t="s">
        <v>255</v>
      </c>
      <c r="E481" s="150" t="s">
        <v>569</v>
      </c>
      <c r="F481" s="151"/>
      <c r="G481" s="143">
        <v>18000000</v>
      </c>
      <c r="H481" s="143">
        <v>0</v>
      </c>
      <c r="I481" s="143">
        <v>18000000</v>
      </c>
      <c r="J481" s="135">
        <v>0</v>
      </c>
    </row>
    <row r="482" spans="1:10" ht="23.25" customHeight="1" x14ac:dyDescent="0.25">
      <c r="A482" s="193" t="s">
        <v>568</v>
      </c>
      <c r="B482" s="194"/>
      <c r="C482" s="133" t="s">
        <v>95</v>
      </c>
      <c r="D482" s="133" t="s">
        <v>255</v>
      </c>
      <c r="E482" s="150" t="s">
        <v>567</v>
      </c>
      <c r="F482" s="151"/>
      <c r="G482" s="143">
        <v>3000000</v>
      </c>
      <c r="H482" s="143">
        <v>0</v>
      </c>
      <c r="I482" s="143">
        <v>3000000</v>
      </c>
      <c r="J482" s="135">
        <v>0</v>
      </c>
    </row>
    <row r="483" spans="1:10" ht="23.25" customHeight="1" x14ac:dyDescent="0.25">
      <c r="A483" s="193" t="s">
        <v>142</v>
      </c>
      <c r="B483" s="194"/>
      <c r="C483" s="133" t="s">
        <v>95</v>
      </c>
      <c r="D483" s="133" t="s">
        <v>255</v>
      </c>
      <c r="E483" s="150" t="s">
        <v>567</v>
      </c>
      <c r="F483" s="150" t="s">
        <v>141</v>
      </c>
      <c r="G483" s="143">
        <v>3000000</v>
      </c>
      <c r="H483" s="143">
        <v>0</v>
      </c>
      <c r="I483" s="143">
        <v>3000000</v>
      </c>
      <c r="J483" s="135">
        <v>0</v>
      </c>
    </row>
    <row r="484" spans="1:10" ht="23.25" customHeight="1" x14ac:dyDescent="0.25">
      <c r="A484" s="193" t="s">
        <v>140</v>
      </c>
      <c r="B484" s="194"/>
      <c r="C484" s="133" t="s">
        <v>95</v>
      </c>
      <c r="D484" s="133" t="s">
        <v>255</v>
      </c>
      <c r="E484" s="150" t="s">
        <v>567</v>
      </c>
      <c r="F484" s="150" t="s">
        <v>139</v>
      </c>
      <c r="G484" s="143">
        <v>3000000</v>
      </c>
      <c r="H484" s="143">
        <v>0</v>
      </c>
      <c r="I484" s="143">
        <v>3000000</v>
      </c>
      <c r="J484" s="135">
        <v>0</v>
      </c>
    </row>
    <row r="485" spans="1:10" ht="23.25" customHeight="1" x14ac:dyDescent="0.25">
      <c r="A485" s="193" t="s">
        <v>1396</v>
      </c>
      <c r="B485" s="194"/>
      <c r="C485" s="133" t="s">
        <v>95</v>
      </c>
      <c r="D485" s="133" t="s">
        <v>255</v>
      </c>
      <c r="E485" s="150" t="s">
        <v>564</v>
      </c>
      <c r="F485" s="151"/>
      <c r="G485" s="143">
        <v>15000000</v>
      </c>
      <c r="H485" s="143">
        <v>0</v>
      </c>
      <c r="I485" s="143">
        <v>15000000</v>
      </c>
      <c r="J485" s="135">
        <v>0</v>
      </c>
    </row>
    <row r="486" spans="1:10" ht="23.25" customHeight="1" x14ac:dyDescent="0.25">
      <c r="A486" s="193" t="s">
        <v>142</v>
      </c>
      <c r="B486" s="194"/>
      <c r="C486" s="133" t="s">
        <v>95</v>
      </c>
      <c r="D486" s="133" t="s">
        <v>255</v>
      </c>
      <c r="E486" s="150" t="s">
        <v>564</v>
      </c>
      <c r="F486" s="150" t="s">
        <v>141</v>
      </c>
      <c r="G486" s="143">
        <v>15000000</v>
      </c>
      <c r="H486" s="143">
        <v>0</v>
      </c>
      <c r="I486" s="143">
        <v>15000000</v>
      </c>
      <c r="J486" s="135">
        <v>0</v>
      </c>
    </row>
    <row r="487" spans="1:10" ht="23.25" customHeight="1" x14ac:dyDescent="0.25">
      <c r="A487" s="193" t="s">
        <v>140</v>
      </c>
      <c r="B487" s="194"/>
      <c r="C487" s="133" t="s">
        <v>95</v>
      </c>
      <c r="D487" s="133" t="s">
        <v>255</v>
      </c>
      <c r="E487" s="150" t="s">
        <v>564</v>
      </c>
      <c r="F487" s="150" t="s">
        <v>139</v>
      </c>
      <c r="G487" s="143">
        <v>15000000</v>
      </c>
      <c r="H487" s="143">
        <v>0</v>
      </c>
      <c r="I487" s="143">
        <v>15000000</v>
      </c>
      <c r="J487" s="135">
        <v>0</v>
      </c>
    </row>
    <row r="488" spans="1:10" ht="15" customHeight="1" x14ac:dyDescent="0.25">
      <c r="A488" s="193" t="s">
        <v>691</v>
      </c>
      <c r="B488" s="194"/>
      <c r="C488" s="133" t="s">
        <v>95</v>
      </c>
      <c r="D488" s="133" t="s">
        <v>243</v>
      </c>
      <c r="E488" s="134"/>
      <c r="F488" s="134"/>
      <c r="G488" s="143">
        <v>42112900</v>
      </c>
      <c r="H488" s="143">
        <v>0</v>
      </c>
      <c r="I488" s="143">
        <v>58746800</v>
      </c>
      <c r="J488" s="135">
        <v>0</v>
      </c>
    </row>
    <row r="489" spans="1:10" ht="23.25" customHeight="1" x14ac:dyDescent="0.25">
      <c r="A489" s="193" t="s">
        <v>266</v>
      </c>
      <c r="B489" s="194"/>
      <c r="C489" s="133" t="s">
        <v>95</v>
      </c>
      <c r="D489" s="133" t="s">
        <v>243</v>
      </c>
      <c r="E489" s="133" t="s">
        <v>265</v>
      </c>
      <c r="F489" s="133"/>
      <c r="G489" s="143">
        <v>42112900</v>
      </c>
      <c r="H489" s="143">
        <v>0</v>
      </c>
      <c r="I489" s="143">
        <v>58746800</v>
      </c>
      <c r="J489" s="135">
        <v>0</v>
      </c>
    </row>
    <row r="490" spans="1:10" ht="68.25" customHeight="1" x14ac:dyDescent="0.25">
      <c r="A490" s="193" t="s">
        <v>690</v>
      </c>
      <c r="B490" s="194"/>
      <c r="C490" s="133" t="s">
        <v>95</v>
      </c>
      <c r="D490" s="133" t="s">
        <v>243</v>
      </c>
      <c r="E490" s="150" t="s">
        <v>689</v>
      </c>
      <c r="F490" s="150"/>
      <c r="G490" s="143">
        <v>293000</v>
      </c>
      <c r="H490" s="143">
        <v>0</v>
      </c>
      <c r="I490" s="143">
        <v>293000</v>
      </c>
      <c r="J490" s="135">
        <v>0</v>
      </c>
    </row>
    <row r="491" spans="1:10" ht="45.75" customHeight="1" x14ac:dyDescent="0.25">
      <c r="A491" s="193" t="s">
        <v>688</v>
      </c>
      <c r="B491" s="194"/>
      <c r="C491" s="133" t="s">
        <v>95</v>
      </c>
      <c r="D491" s="133" t="s">
        <v>243</v>
      </c>
      <c r="E491" s="150" t="s">
        <v>687</v>
      </c>
      <c r="F491" s="151"/>
      <c r="G491" s="143">
        <v>293000</v>
      </c>
      <c r="H491" s="143">
        <v>0</v>
      </c>
      <c r="I491" s="143">
        <v>293000</v>
      </c>
      <c r="J491" s="135">
        <v>0</v>
      </c>
    </row>
    <row r="492" spans="1:10" ht="90.75" customHeight="1" x14ac:dyDescent="0.25">
      <c r="A492" s="193" t="s">
        <v>686</v>
      </c>
      <c r="B492" s="194"/>
      <c r="C492" s="133" t="s">
        <v>95</v>
      </c>
      <c r="D492" s="133" t="s">
        <v>243</v>
      </c>
      <c r="E492" s="150" t="s">
        <v>685</v>
      </c>
      <c r="F492" s="151"/>
      <c r="G492" s="143">
        <v>293000</v>
      </c>
      <c r="H492" s="143">
        <v>0</v>
      </c>
      <c r="I492" s="143">
        <v>293000</v>
      </c>
      <c r="J492" s="135">
        <v>0</v>
      </c>
    </row>
    <row r="493" spans="1:10" ht="23.25" customHeight="1" x14ac:dyDescent="0.25">
      <c r="A493" s="193" t="s">
        <v>132</v>
      </c>
      <c r="B493" s="194"/>
      <c r="C493" s="133" t="s">
        <v>95</v>
      </c>
      <c r="D493" s="133" t="s">
        <v>243</v>
      </c>
      <c r="E493" s="150" t="s">
        <v>685</v>
      </c>
      <c r="F493" s="150" t="s">
        <v>109</v>
      </c>
      <c r="G493" s="143">
        <v>293000</v>
      </c>
      <c r="H493" s="143">
        <v>0</v>
      </c>
      <c r="I493" s="143">
        <v>293000</v>
      </c>
      <c r="J493" s="135">
        <v>0</v>
      </c>
    </row>
    <row r="494" spans="1:10" ht="15" customHeight="1" x14ac:dyDescent="0.25">
      <c r="A494" s="193" t="s">
        <v>166</v>
      </c>
      <c r="B494" s="194"/>
      <c r="C494" s="133" t="s">
        <v>95</v>
      </c>
      <c r="D494" s="133" t="s">
        <v>243</v>
      </c>
      <c r="E494" s="150" t="s">
        <v>685</v>
      </c>
      <c r="F494" s="150" t="s">
        <v>112</v>
      </c>
      <c r="G494" s="143">
        <v>293000</v>
      </c>
      <c r="H494" s="143">
        <v>0</v>
      </c>
      <c r="I494" s="143">
        <v>293000</v>
      </c>
      <c r="J494" s="135">
        <v>0</v>
      </c>
    </row>
    <row r="495" spans="1:10" ht="34.5" customHeight="1" x14ac:dyDescent="0.25">
      <c r="A495" s="193" t="s">
        <v>264</v>
      </c>
      <c r="B495" s="194"/>
      <c r="C495" s="133" t="s">
        <v>95</v>
      </c>
      <c r="D495" s="133" t="s">
        <v>243</v>
      </c>
      <c r="E495" s="150" t="s">
        <v>263</v>
      </c>
      <c r="F495" s="150"/>
      <c r="G495" s="143">
        <v>41819900</v>
      </c>
      <c r="H495" s="143">
        <v>0</v>
      </c>
      <c r="I495" s="143">
        <v>58453800</v>
      </c>
      <c r="J495" s="135">
        <v>0</v>
      </c>
    </row>
    <row r="496" spans="1:10" ht="15" customHeight="1" x14ac:dyDescent="0.25">
      <c r="A496" s="193" t="s">
        <v>372</v>
      </c>
      <c r="B496" s="194"/>
      <c r="C496" s="133" t="s">
        <v>95</v>
      </c>
      <c r="D496" s="133" t="s">
        <v>243</v>
      </c>
      <c r="E496" s="150" t="s">
        <v>371</v>
      </c>
      <c r="F496" s="151"/>
      <c r="G496" s="143">
        <v>19650000</v>
      </c>
      <c r="H496" s="143">
        <v>0</v>
      </c>
      <c r="I496" s="143">
        <v>25000000</v>
      </c>
      <c r="J496" s="135">
        <v>0</v>
      </c>
    </row>
    <row r="497" spans="1:10" ht="15" customHeight="1" x14ac:dyDescent="0.25">
      <c r="A497" s="193" t="s">
        <v>684</v>
      </c>
      <c r="B497" s="194"/>
      <c r="C497" s="133" t="s">
        <v>95</v>
      </c>
      <c r="D497" s="133" t="s">
        <v>243</v>
      </c>
      <c r="E497" s="150" t="s">
        <v>683</v>
      </c>
      <c r="F497" s="151"/>
      <c r="G497" s="143">
        <v>19650000</v>
      </c>
      <c r="H497" s="143">
        <v>0</v>
      </c>
      <c r="I497" s="143">
        <v>25000000</v>
      </c>
      <c r="J497" s="135">
        <v>0</v>
      </c>
    </row>
    <row r="498" spans="1:10" ht="23.25" customHeight="1" x14ac:dyDescent="0.25">
      <c r="A498" s="193" t="s">
        <v>142</v>
      </c>
      <c r="B498" s="194"/>
      <c r="C498" s="133" t="s">
        <v>95</v>
      </c>
      <c r="D498" s="133" t="s">
        <v>243</v>
      </c>
      <c r="E498" s="150" t="s">
        <v>683</v>
      </c>
      <c r="F498" s="150" t="s">
        <v>141</v>
      </c>
      <c r="G498" s="143">
        <v>19650000</v>
      </c>
      <c r="H498" s="143">
        <v>0</v>
      </c>
      <c r="I498" s="143">
        <v>25000000</v>
      </c>
      <c r="J498" s="135">
        <v>0</v>
      </c>
    </row>
    <row r="499" spans="1:10" ht="23.25" customHeight="1" x14ac:dyDescent="0.25">
      <c r="A499" s="193" t="s">
        <v>140</v>
      </c>
      <c r="B499" s="194"/>
      <c r="C499" s="133" t="s">
        <v>95</v>
      </c>
      <c r="D499" s="133" t="s">
        <v>243</v>
      </c>
      <c r="E499" s="150" t="s">
        <v>683</v>
      </c>
      <c r="F499" s="150" t="s">
        <v>139</v>
      </c>
      <c r="G499" s="143">
        <v>19650000</v>
      </c>
      <c r="H499" s="143">
        <v>0</v>
      </c>
      <c r="I499" s="143">
        <v>25000000</v>
      </c>
      <c r="J499" s="135">
        <v>0</v>
      </c>
    </row>
    <row r="500" spans="1:10" ht="15" customHeight="1" x14ac:dyDescent="0.25">
      <c r="A500" s="193" t="s">
        <v>682</v>
      </c>
      <c r="B500" s="194"/>
      <c r="C500" s="133" t="s">
        <v>95</v>
      </c>
      <c r="D500" s="133" t="s">
        <v>243</v>
      </c>
      <c r="E500" s="150" t="s">
        <v>681</v>
      </c>
      <c r="F500" s="151"/>
      <c r="G500" s="143">
        <v>680000</v>
      </c>
      <c r="H500" s="143">
        <v>0</v>
      </c>
      <c r="I500" s="143">
        <v>910000</v>
      </c>
      <c r="J500" s="135">
        <v>0</v>
      </c>
    </row>
    <row r="501" spans="1:10" ht="15" customHeight="1" x14ac:dyDescent="0.25">
      <c r="A501" s="193" t="s">
        <v>680</v>
      </c>
      <c r="B501" s="194"/>
      <c r="C501" s="133" t="s">
        <v>95</v>
      </c>
      <c r="D501" s="133" t="s">
        <v>243</v>
      </c>
      <c r="E501" s="150" t="s">
        <v>679</v>
      </c>
      <c r="F501" s="151"/>
      <c r="G501" s="143">
        <v>680000</v>
      </c>
      <c r="H501" s="143">
        <v>0</v>
      </c>
      <c r="I501" s="143">
        <v>910000</v>
      </c>
      <c r="J501" s="135">
        <v>0</v>
      </c>
    </row>
    <row r="502" spans="1:10" ht="23.25" customHeight="1" x14ac:dyDescent="0.25">
      <c r="A502" s="193" t="s">
        <v>142</v>
      </c>
      <c r="B502" s="194"/>
      <c r="C502" s="133" t="s">
        <v>95</v>
      </c>
      <c r="D502" s="133" t="s">
        <v>243</v>
      </c>
      <c r="E502" s="150" t="s">
        <v>679</v>
      </c>
      <c r="F502" s="150" t="s">
        <v>141</v>
      </c>
      <c r="G502" s="143">
        <v>680000</v>
      </c>
      <c r="H502" s="143">
        <v>0</v>
      </c>
      <c r="I502" s="143">
        <v>910000</v>
      </c>
      <c r="J502" s="135">
        <v>0</v>
      </c>
    </row>
    <row r="503" spans="1:10" ht="23.25" customHeight="1" x14ac:dyDescent="0.25">
      <c r="A503" s="193" t="s">
        <v>140</v>
      </c>
      <c r="B503" s="194"/>
      <c r="C503" s="133" t="s">
        <v>95</v>
      </c>
      <c r="D503" s="133" t="s">
        <v>243</v>
      </c>
      <c r="E503" s="150" t="s">
        <v>679</v>
      </c>
      <c r="F503" s="150" t="s">
        <v>139</v>
      </c>
      <c r="G503" s="143">
        <v>680000</v>
      </c>
      <c r="H503" s="143">
        <v>0</v>
      </c>
      <c r="I503" s="143">
        <v>910000</v>
      </c>
      <c r="J503" s="135">
        <v>0</v>
      </c>
    </row>
    <row r="504" spans="1:10" ht="23.25" customHeight="1" x14ac:dyDescent="0.25">
      <c r="A504" s="193" t="s">
        <v>678</v>
      </c>
      <c r="B504" s="194"/>
      <c r="C504" s="133" t="s">
        <v>95</v>
      </c>
      <c r="D504" s="133" t="s">
        <v>243</v>
      </c>
      <c r="E504" s="150" t="s">
        <v>677</v>
      </c>
      <c r="F504" s="151"/>
      <c r="G504" s="143">
        <v>21489900</v>
      </c>
      <c r="H504" s="143">
        <v>0</v>
      </c>
      <c r="I504" s="143">
        <v>32543800</v>
      </c>
      <c r="J504" s="135">
        <v>0</v>
      </c>
    </row>
    <row r="505" spans="1:10" ht="15" customHeight="1" x14ac:dyDescent="0.25">
      <c r="A505" s="193" t="s">
        <v>676</v>
      </c>
      <c r="B505" s="194"/>
      <c r="C505" s="133" t="s">
        <v>95</v>
      </c>
      <c r="D505" s="133" t="s">
        <v>243</v>
      </c>
      <c r="E505" s="150" t="s">
        <v>675</v>
      </c>
      <c r="F505" s="151"/>
      <c r="G505" s="143">
        <v>6414600</v>
      </c>
      <c r="H505" s="143">
        <v>0</v>
      </c>
      <c r="I505" s="143">
        <v>15810200</v>
      </c>
      <c r="J505" s="135">
        <v>0</v>
      </c>
    </row>
    <row r="506" spans="1:10" ht="23.25" customHeight="1" x14ac:dyDescent="0.25">
      <c r="A506" s="193" t="s">
        <v>142</v>
      </c>
      <c r="B506" s="194"/>
      <c r="C506" s="133" t="s">
        <v>95</v>
      </c>
      <c r="D506" s="133" t="s">
        <v>243</v>
      </c>
      <c r="E506" s="150" t="s">
        <v>675</v>
      </c>
      <c r="F506" s="150" t="s">
        <v>141</v>
      </c>
      <c r="G506" s="143">
        <v>6414600</v>
      </c>
      <c r="H506" s="143">
        <v>0</v>
      </c>
      <c r="I506" s="143">
        <v>15810200</v>
      </c>
      <c r="J506" s="135">
        <v>0</v>
      </c>
    </row>
    <row r="507" spans="1:10" ht="23.25" customHeight="1" x14ac:dyDescent="0.25">
      <c r="A507" s="193" t="s">
        <v>140</v>
      </c>
      <c r="B507" s="194"/>
      <c r="C507" s="133" t="s">
        <v>95</v>
      </c>
      <c r="D507" s="133" t="s">
        <v>243</v>
      </c>
      <c r="E507" s="150" t="s">
        <v>675</v>
      </c>
      <c r="F507" s="150" t="s">
        <v>139</v>
      </c>
      <c r="G507" s="143">
        <v>6414600</v>
      </c>
      <c r="H507" s="143">
        <v>0</v>
      </c>
      <c r="I507" s="143">
        <v>15810200</v>
      </c>
      <c r="J507" s="135">
        <v>0</v>
      </c>
    </row>
    <row r="508" spans="1:10" ht="23.25" customHeight="1" x14ac:dyDescent="0.25">
      <c r="A508" s="193" t="s">
        <v>674</v>
      </c>
      <c r="B508" s="194"/>
      <c r="C508" s="133" t="s">
        <v>95</v>
      </c>
      <c r="D508" s="133" t="s">
        <v>243</v>
      </c>
      <c r="E508" s="150" t="s">
        <v>673</v>
      </c>
      <c r="F508" s="151"/>
      <c r="G508" s="143">
        <v>15075300</v>
      </c>
      <c r="H508" s="143">
        <v>0</v>
      </c>
      <c r="I508" s="143">
        <v>16733600</v>
      </c>
      <c r="J508" s="135">
        <v>0</v>
      </c>
    </row>
    <row r="509" spans="1:10" ht="23.25" customHeight="1" x14ac:dyDescent="0.25">
      <c r="A509" s="193" t="s">
        <v>132</v>
      </c>
      <c r="B509" s="194"/>
      <c r="C509" s="133" t="s">
        <v>95</v>
      </c>
      <c r="D509" s="133" t="s">
        <v>243</v>
      </c>
      <c r="E509" s="150" t="s">
        <v>673</v>
      </c>
      <c r="F509" s="150" t="s">
        <v>109</v>
      </c>
      <c r="G509" s="143">
        <v>15075300</v>
      </c>
      <c r="H509" s="143">
        <v>0</v>
      </c>
      <c r="I509" s="143">
        <v>16733600</v>
      </c>
      <c r="J509" s="135">
        <v>0</v>
      </c>
    </row>
    <row r="510" spans="1:10" ht="15" customHeight="1" x14ac:dyDescent="0.25">
      <c r="A510" s="193" t="s">
        <v>131</v>
      </c>
      <c r="B510" s="194"/>
      <c r="C510" s="133" t="s">
        <v>95</v>
      </c>
      <c r="D510" s="133" t="s">
        <v>243</v>
      </c>
      <c r="E510" s="150" t="s">
        <v>673</v>
      </c>
      <c r="F510" s="150" t="s">
        <v>127</v>
      </c>
      <c r="G510" s="143">
        <v>15075300</v>
      </c>
      <c r="H510" s="143">
        <v>0</v>
      </c>
      <c r="I510" s="143">
        <v>16733600</v>
      </c>
      <c r="J510" s="135">
        <v>0</v>
      </c>
    </row>
    <row r="511" spans="1:10" ht="15" customHeight="1" x14ac:dyDescent="0.25">
      <c r="A511" s="193" t="s">
        <v>672</v>
      </c>
      <c r="B511" s="194"/>
      <c r="C511" s="133" t="s">
        <v>95</v>
      </c>
      <c r="D511" s="133" t="s">
        <v>369</v>
      </c>
      <c r="E511" s="134"/>
      <c r="F511" s="134"/>
      <c r="G511" s="143">
        <v>13888000</v>
      </c>
      <c r="H511" s="143">
        <v>3783000</v>
      </c>
      <c r="I511" s="143">
        <v>13888000</v>
      </c>
      <c r="J511" s="135">
        <v>3783000</v>
      </c>
    </row>
    <row r="512" spans="1:10" ht="23.25" customHeight="1" x14ac:dyDescent="0.25">
      <c r="A512" s="193" t="s">
        <v>606</v>
      </c>
      <c r="B512" s="194"/>
      <c r="C512" s="133" t="s">
        <v>95</v>
      </c>
      <c r="D512" s="133" t="s">
        <v>369</v>
      </c>
      <c r="E512" s="133" t="s">
        <v>605</v>
      </c>
      <c r="F512" s="133"/>
      <c r="G512" s="143">
        <v>5083000</v>
      </c>
      <c r="H512" s="143">
        <v>3783000</v>
      </c>
      <c r="I512" s="143">
        <v>5083000</v>
      </c>
      <c r="J512" s="135">
        <v>3783000</v>
      </c>
    </row>
    <row r="513" spans="1:10" ht="23.25" customHeight="1" x14ac:dyDescent="0.25">
      <c r="A513" s="193" t="s">
        <v>604</v>
      </c>
      <c r="B513" s="194"/>
      <c r="C513" s="133" t="s">
        <v>95</v>
      </c>
      <c r="D513" s="133" t="s">
        <v>369</v>
      </c>
      <c r="E513" s="150" t="s">
        <v>603</v>
      </c>
      <c r="F513" s="150"/>
      <c r="G513" s="143">
        <v>5083000</v>
      </c>
      <c r="H513" s="143">
        <v>3783000</v>
      </c>
      <c r="I513" s="143">
        <v>5083000</v>
      </c>
      <c r="J513" s="135">
        <v>3783000</v>
      </c>
    </row>
    <row r="514" spans="1:10" ht="23.25" customHeight="1" x14ac:dyDescent="0.25">
      <c r="A514" s="193" t="s">
        <v>602</v>
      </c>
      <c r="B514" s="194"/>
      <c r="C514" s="133" t="s">
        <v>95</v>
      </c>
      <c r="D514" s="133" t="s">
        <v>369</v>
      </c>
      <c r="E514" s="150" t="s">
        <v>601</v>
      </c>
      <c r="F514" s="151"/>
      <c r="G514" s="143">
        <v>5083000</v>
      </c>
      <c r="H514" s="143">
        <v>3783000</v>
      </c>
      <c r="I514" s="143">
        <v>5083000</v>
      </c>
      <c r="J514" s="135">
        <v>3783000</v>
      </c>
    </row>
    <row r="515" spans="1:10" ht="45.75" customHeight="1" x14ac:dyDescent="0.25">
      <c r="A515" s="193" t="s">
        <v>671</v>
      </c>
      <c r="B515" s="194"/>
      <c r="C515" s="133" t="s">
        <v>95</v>
      </c>
      <c r="D515" s="133" t="s">
        <v>369</v>
      </c>
      <c r="E515" s="150" t="s">
        <v>670</v>
      </c>
      <c r="F515" s="151"/>
      <c r="G515" s="143">
        <v>3783000</v>
      </c>
      <c r="H515" s="143">
        <v>3783000</v>
      </c>
      <c r="I515" s="143">
        <v>3783000</v>
      </c>
      <c r="J515" s="135">
        <v>3783000</v>
      </c>
    </row>
    <row r="516" spans="1:10" ht="45.75" customHeight="1" x14ac:dyDescent="0.25">
      <c r="A516" s="193" t="s">
        <v>146</v>
      </c>
      <c r="B516" s="194"/>
      <c r="C516" s="133" t="s">
        <v>95</v>
      </c>
      <c r="D516" s="133" t="s">
        <v>369</v>
      </c>
      <c r="E516" s="150" t="s">
        <v>670</v>
      </c>
      <c r="F516" s="150" t="s">
        <v>145</v>
      </c>
      <c r="G516" s="143">
        <v>2721711</v>
      </c>
      <c r="H516" s="143">
        <v>2721711</v>
      </c>
      <c r="I516" s="143">
        <v>2721711</v>
      </c>
      <c r="J516" s="135">
        <v>2721711</v>
      </c>
    </row>
    <row r="517" spans="1:10" ht="15" customHeight="1" x14ac:dyDescent="0.25">
      <c r="A517" s="193" t="s">
        <v>144</v>
      </c>
      <c r="B517" s="194"/>
      <c r="C517" s="133" t="s">
        <v>95</v>
      </c>
      <c r="D517" s="133" t="s">
        <v>369</v>
      </c>
      <c r="E517" s="150" t="s">
        <v>670</v>
      </c>
      <c r="F517" s="150" t="s">
        <v>143</v>
      </c>
      <c r="G517" s="143">
        <v>2721711</v>
      </c>
      <c r="H517" s="143">
        <v>2721711</v>
      </c>
      <c r="I517" s="143">
        <v>2721711</v>
      </c>
      <c r="J517" s="135">
        <v>2721711</v>
      </c>
    </row>
    <row r="518" spans="1:10" ht="23.25" customHeight="1" x14ac:dyDescent="0.25">
      <c r="A518" s="193" t="s">
        <v>142</v>
      </c>
      <c r="B518" s="194"/>
      <c r="C518" s="133" t="s">
        <v>95</v>
      </c>
      <c r="D518" s="133" t="s">
        <v>369</v>
      </c>
      <c r="E518" s="150" t="s">
        <v>670</v>
      </c>
      <c r="F518" s="150" t="s">
        <v>141</v>
      </c>
      <c r="G518" s="143">
        <v>1061289</v>
      </c>
      <c r="H518" s="143">
        <v>1061289</v>
      </c>
      <c r="I518" s="143">
        <v>1061289</v>
      </c>
      <c r="J518" s="135">
        <v>1061289</v>
      </c>
    </row>
    <row r="519" spans="1:10" ht="23.25" customHeight="1" x14ac:dyDescent="0.25">
      <c r="A519" s="193" t="s">
        <v>140</v>
      </c>
      <c r="B519" s="194"/>
      <c r="C519" s="133" t="s">
        <v>95</v>
      </c>
      <c r="D519" s="133" t="s">
        <v>369</v>
      </c>
      <c r="E519" s="150" t="s">
        <v>670</v>
      </c>
      <c r="F519" s="150" t="s">
        <v>139</v>
      </c>
      <c r="G519" s="143">
        <v>1061289</v>
      </c>
      <c r="H519" s="143">
        <v>1061289</v>
      </c>
      <c r="I519" s="143">
        <v>1061289</v>
      </c>
      <c r="J519" s="135">
        <v>1061289</v>
      </c>
    </row>
    <row r="520" spans="1:10" ht="79.5" customHeight="1" x14ac:dyDescent="0.25">
      <c r="A520" s="193" t="s">
        <v>669</v>
      </c>
      <c r="B520" s="194"/>
      <c r="C520" s="133" t="s">
        <v>95</v>
      </c>
      <c r="D520" s="133" t="s">
        <v>369</v>
      </c>
      <c r="E520" s="150" t="s">
        <v>668</v>
      </c>
      <c r="F520" s="151"/>
      <c r="G520" s="143">
        <v>1300000</v>
      </c>
      <c r="H520" s="143">
        <v>0</v>
      </c>
      <c r="I520" s="143">
        <v>1300000</v>
      </c>
      <c r="J520" s="135">
        <v>0</v>
      </c>
    </row>
    <row r="521" spans="1:10" ht="45.75" customHeight="1" x14ac:dyDescent="0.25">
      <c r="A521" s="193" t="s">
        <v>146</v>
      </c>
      <c r="B521" s="194"/>
      <c r="C521" s="133" t="s">
        <v>95</v>
      </c>
      <c r="D521" s="133" t="s">
        <v>369</v>
      </c>
      <c r="E521" s="150" t="s">
        <v>668</v>
      </c>
      <c r="F521" s="150" t="s">
        <v>145</v>
      </c>
      <c r="G521" s="143">
        <v>1300000</v>
      </c>
      <c r="H521" s="143">
        <v>0</v>
      </c>
      <c r="I521" s="143">
        <v>1300000</v>
      </c>
      <c r="J521" s="135">
        <v>0</v>
      </c>
    </row>
    <row r="522" spans="1:10" ht="15" customHeight="1" x14ac:dyDescent="0.25">
      <c r="A522" s="193" t="s">
        <v>144</v>
      </c>
      <c r="B522" s="194"/>
      <c r="C522" s="133" t="s">
        <v>95</v>
      </c>
      <c r="D522" s="133" t="s">
        <v>369</v>
      </c>
      <c r="E522" s="150" t="s">
        <v>668</v>
      </c>
      <c r="F522" s="150" t="s">
        <v>143</v>
      </c>
      <c r="G522" s="143">
        <v>1300000</v>
      </c>
      <c r="H522" s="143">
        <v>0</v>
      </c>
      <c r="I522" s="143">
        <v>1300000</v>
      </c>
      <c r="J522" s="135">
        <v>0</v>
      </c>
    </row>
    <row r="523" spans="1:10" ht="15" customHeight="1" x14ac:dyDescent="0.25">
      <c r="A523" s="193" t="s">
        <v>478</v>
      </c>
      <c r="B523" s="194"/>
      <c r="C523" s="133" t="s">
        <v>95</v>
      </c>
      <c r="D523" s="133" t="s">
        <v>369</v>
      </c>
      <c r="E523" s="133" t="s">
        <v>477</v>
      </c>
      <c r="F523" s="133"/>
      <c r="G523" s="143">
        <v>7890000</v>
      </c>
      <c r="H523" s="143">
        <v>0</v>
      </c>
      <c r="I523" s="143">
        <v>7890000</v>
      </c>
      <c r="J523" s="135">
        <v>0</v>
      </c>
    </row>
    <row r="524" spans="1:10" ht="23.25" customHeight="1" x14ac:dyDescent="0.25">
      <c r="A524" s="193" t="s">
        <v>667</v>
      </c>
      <c r="B524" s="194"/>
      <c r="C524" s="133" t="s">
        <v>95</v>
      </c>
      <c r="D524" s="133" t="s">
        <v>369</v>
      </c>
      <c r="E524" s="150" t="s">
        <v>666</v>
      </c>
      <c r="F524" s="150"/>
      <c r="G524" s="143">
        <v>5890000</v>
      </c>
      <c r="H524" s="143">
        <v>0</v>
      </c>
      <c r="I524" s="143">
        <v>5890000</v>
      </c>
      <c r="J524" s="135">
        <v>0</v>
      </c>
    </row>
    <row r="525" spans="1:10" ht="34.5" customHeight="1" x14ac:dyDescent="0.25">
      <c r="A525" s="193" t="s">
        <v>665</v>
      </c>
      <c r="B525" s="194"/>
      <c r="C525" s="133" t="s">
        <v>95</v>
      </c>
      <c r="D525" s="133" t="s">
        <v>369</v>
      </c>
      <c r="E525" s="150" t="s">
        <v>664</v>
      </c>
      <c r="F525" s="151"/>
      <c r="G525" s="143">
        <v>5890000</v>
      </c>
      <c r="H525" s="143">
        <v>0</v>
      </c>
      <c r="I525" s="143">
        <v>5890000</v>
      </c>
      <c r="J525" s="135">
        <v>0</v>
      </c>
    </row>
    <row r="526" spans="1:10" ht="23.25" customHeight="1" x14ac:dyDescent="0.25">
      <c r="A526" s="193" t="s">
        <v>663</v>
      </c>
      <c r="B526" s="194"/>
      <c r="C526" s="133" t="s">
        <v>95</v>
      </c>
      <c r="D526" s="133" t="s">
        <v>369</v>
      </c>
      <c r="E526" s="150" t="s">
        <v>662</v>
      </c>
      <c r="F526" s="151"/>
      <c r="G526" s="143">
        <v>5890000</v>
      </c>
      <c r="H526" s="143">
        <v>0</v>
      </c>
      <c r="I526" s="143">
        <v>5890000</v>
      </c>
      <c r="J526" s="135">
        <v>0</v>
      </c>
    </row>
    <row r="527" spans="1:10" ht="15" customHeight="1" x14ac:dyDescent="0.25">
      <c r="A527" s="193" t="s">
        <v>332</v>
      </c>
      <c r="B527" s="194"/>
      <c r="C527" s="133" t="s">
        <v>95</v>
      </c>
      <c r="D527" s="133" t="s">
        <v>369</v>
      </c>
      <c r="E527" s="150" t="s">
        <v>662</v>
      </c>
      <c r="F527" s="150" t="s">
        <v>98</v>
      </c>
      <c r="G527" s="143">
        <v>5890000</v>
      </c>
      <c r="H527" s="143">
        <v>0</v>
      </c>
      <c r="I527" s="143">
        <v>5890000</v>
      </c>
      <c r="J527" s="135">
        <v>0</v>
      </c>
    </row>
    <row r="528" spans="1:10" ht="34.5" customHeight="1" x14ac:dyDescent="0.25">
      <c r="A528" s="193" t="s">
        <v>609</v>
      </c>
      <c r="B528" s="194"/>
      <c r="C528" s="133" t="s">
        <v>95</v>
      </c>
      <c r="D528" s="133" t="s">
        <v>369</v>
      </c>
      <c r="E528" s="150" t="s">
        <v>662</v>
      </c>
      <c r="F528" s="150" t="s">
        <v>100</v>
      </c>
      <c r="G528" s="143">
        <v>5890000</v>
      </c>
      <c r="H528" s="143">
        <v>0</v>
      </c>
      <c r="I528" s="143">
        <v>5890000</v>
      </c>
      <c r="J528" s="135">
        <v>0</v>
      </c>
    </row>
    <row r="529" spans="1:10" ht="23.25" customHeight="1" x14ac:dyDescent="0.25">
      <c r="A529" s="193" t="s">
        <v>476</v>
      </c>
      <c r="B529" s="194"/>
      <c r="C529" s="133" t="s">
        <v>95</v>
      </c>
      <c r="D529" s="133" t="s">
        <v>369</v>
      </c>
      <c r="E529" s="150" t="s">
        <v>475</v>
      </c>
      <c r="F529" s="150"/>
      <c r="G529" s="143">
        <v>2000000</v>
      </c>
      <c r="H529" s="143">
        <v>0</v>
      </c>
      <c r="I529" s="143">
        <v>2000000</v>
      </c>
      <c r="J529" s="135">
        <v>0</v>
      </c>
    </row>
    <row r="530" spans="1:10" ht="34.5" customHeight="1" x14ac:dyDescent="0.25">
      <c r="A530" s="193" t="s">
        <v>474</v>
      </c>
      <c r="B530" s="194"/>
      <c r="C530" s="133" t="s">
        <v>95</v>
      </c>
      <c r="D530" s="133" t="s">
        <v>369</v>
      </c>
      <c r="E530" s="150" t="s">
        <v>473</v>
      </c>
      <c r="F530" s="151"/>
      <c r="G530" s="143">
        <v>2000000</v>
      </c>
      <c r="H530" s="143">
        <v>0</v>
      </c>
      <c r="I530" s="143">
        <v>2000000</v>
      </c>
      <c r="J530" s="135">
        <v>0</v>
      </c>
    </row>
    <row r="531" spans="1:10" ht="34.5" customHeight="1" x14ac:dyDescent="0.25">
      <c r="A531" s="193" t="s">
        <v>472</v>
      </c>
      <c r="B531" s="194"/>
      <c r="C531" s="133" t="s">
        <v>95</v>
      </c>
      <c r="D531" s="133" t="s">
        <v>369</v>
      </c>
      <c r="E531" s="150" t="s">
        <v>471</v>
      </c>
      <c r="F531" s="151"/>
      <c r="G531" s="143">
        <v>2000000</v>
      </c>
      <c r="H531" s="143">
        <v>0</v>
      </c>
      <c r="I531" s="143">
        <v>2000000</v>
      </c>
      <c r="J531" s="135">
        <v>0</v>
      </c>
    </row>
    <row r="532" spans="1:10" ht="23.25" customHeight="1" x14ac:dyDescent="0.25">
      <c r="A532" s="193" t="s">
        <v>142</v>
      </c>
      <c r="B532" s="194"/>
      <c r="C532" s="133" t="s">
        <v>95</v>
      </c>
      <c r="D532" s="133" t="s">
        <v>369</v>
      </c>
      <c r="E532" s="150" t="s">
        <v>471</v>
      </c>
      <c r="F532" s="150" t="s">
        <v>141</v>
      </c>
      <c r="G532" s="143">
        <v>2000000</v>
      </c>
      <c r="H532" s="143">
        <v>0</v>
      </c>
      <c r="I532" s="143">
        <v>2000000</v>
      </c>
      <c r="J532" s="135">
        <v>0</v>
      </c>
    </row>
    <row r="533" spans="1:10" ht="23.25" customHeight="1" x14ac:dyDescent="0.25">
      <c r="A533" s="193" t="s">
        <v>140</v>
      </c>
      <c r="B533" s="194"/>
      <c r="C533" s="133" t="s">
        <v>95</v>
      </c>
      <c r="D533" s="133" t="s">
        <v>369</v>
      </c>
      <c r="E533" s="150" t="s">
        <v>471</v>
      </c>
      <c r="F533" s="150" t="s">
        <v>139</v>
      </c>
      <c r="G533" s="143">
        <v>2000000</v>
      </c>
      <c r="H533" s="143">
        <v>0</v>
      </c>
      <c r="I533" s="143">
        <v>2000000</v>
      </c>
      <c r="J533" s="135">
        <v>0</v>
      </c>
    </row>
    <row r="534" spans="1:10" ht="34.5" customHeight="1" x14ac:dyDescent="0.25">
      <c r="A534" s="193" t="s">
        <v>239</v>
      </c>
      <c r="B534" s="194"/>
      <c r="C534" s="133" t="s">
        <v>95</v>
      </c>
      <c r="D534" s="133" t="s">
        <v>369</v>
      </c>
      <c r="E534" s="133" t="s">
        <v>238</v>
      </c>
      <c r="F534" s="133"/>
      <c r="G534" s="143">
        <v>915000</v>
      </c>
      <c r="H534" s="143">
        <v>0</v>
      </c>
      <c r="I534" s="143">
        <v>915000</v>
      </c>
      <c r="J534" s="135">
        <v>0</v>
      </c>
    </row>
    <row r="535" spans="1:10" ht="15" customHeight="1" x14ac:dyDescent="0.25">
      <c r="A535" s="193" t="s">
        <v>661</v>
      </c>
      <c r="B535" s="194"/>
      <c r="C535" s="133" t="s">
        <v>95</v>
      </c>
      <c r="D535" s="133" t="s">
        <v>369</v>
      </c>
      <c r="E535" s="150" t="s">
        <v>660</v>
      </c>
      <c r="F535" s="150"/>
      <c r="G535" s="143">
        <v>915000</v>
      </c>
      <c r="H535" s="143">
        <v>0</v>
      </c>
      <c r="I535" s="143">
        <v>915000</v>
      </c>
      <c r="J535" s="135">
        <v>0</v>
      </c>
    </row>
    <row r="536" spans="1:10" ht="23.25" customHeight="1" x14ac:dyDescent="0.25">
      <c r="A536" s="193" t="s">
        <v>659</v>
      </c>
      <c r="B536" s="194"/>
      <c r="C536" s="133" t="s">
        <v>95</v>
      </c>
      <c r="D536" s="133" t="s">
        <v>369</v>
      </c>
      <c r="E536" s="150" t="s">
        <v>658</v>
      </c>
      <c r="F536" s="151"/>
      <c r="G536" s="143">
        <v>915000</v>
      </c>
      <c r="H536" s="143">
        <v>0</v>
      </c>
      <c r="I536" s="143">
        <v>915000</v>
      </c>
      <c r="J536" s="135">
        <v>0</v>
      </c>
    </row>
    <row r="537" spans="1:10" ht="15" customHeight="1" x14ac:dyDescent="0.25">
      <c r="A537" s="193" t="s">
        <v>657</v>
      </c>
      <c r="B537" s="194"/>
      <c r="C537" s="133" t="s">
        <v>95</v>
      </c>
      <c r="D537" s="133" t="s">
        <v>369</v>
      </c>
      <c r="E537" s="150" t="s">
        <v>656</v>
      </c>
      <c r="F537" s="151"/>
      <c r="G537" s="143">
        <v>915000</v>
      </c>
      <c r="H537" s="143">
        <v>0</v>
      </c>
      <c r="I537" s="143">
        <v>915000</v>
      </c>
      <c r="J537" s="135">
        <v>0</v>
      </c>
    </row>
    <row r="538" spans="1:10" ht="23.25" customHeight="1" x14ac:dyDescent="0.25">
      <c r="A538" s="193" t="s">
        <v>142</v>
      </c>
      <c r="B538" s="194"/>
      <c r="C538" s="133" t="s">
        <v>95</v>
      </c>
      <c r="D538" s="133" t="s">
        <v>369</v>
      </c>
      <c r="E538" s="150" t="s">
        <v>656</v>
      </c>
      <c r="F538" s="150" t="s">
        <v>141</v>
      </c>
      <c r="G538" s="143">
        <v>915000</v>
      </c>
      <c r="H538" s="143">
        <v>0</v>
      </c>
      <c r="I538" s="143">
        <v>915000</v>
      </c>
      <c r="J538" s="135">
        <v>0</v>
      </c>
    </row>
    <row r="539" spans="1:10" ht="23.25" customHeight="1" x14ac:dyDescent="0.25">
      <c r="A539" s="193" t="s">
        <v>140</v>
      </c>
      <c r="B539" s="194"/>
      <c r="C539" s="133" t="s">
        <v>95</v>
      </c>
      <c r="D539" s="133" t="s">
        <v>369</v>
      </c>
      <c r="E539" s="150" t="s">
        <v>656</v>
      </c>
      <c r="F539" s="150" t="s">
        <v>139</v>
      </c>
      <c r="G539" s="143">
        <v>915000</v>
      </c>
      <c r="H539" s="143">
        <v>0</v>
      </c>
      <c r="I539" s="143">
        <v>915000</v>
      </c>
      <c r="J539" s="135">
        <v>0</v>
      </c>
    </row>
    <row r="540" spans="1:10" ht="15" customHeight="1" x14ac:dyDescent="0.25">
      <c r="A540" s="263" t="s">
        <v>1397</v>
      </c>
      <c r="B540" s="264"/>
      <c r="C540" s="152" t="s">
        <v>102</v>
      </c>
      <c r="D540" s="152"/>
      <c r="E540" s="152"/>
      <c r="F540" s="152"/>
      <c r="G540" s="144">
        <v>1572157366.3199999</v>
      </c>
      <c r="H540" s="144">
        <v>848000</v>
      </c>
      <c r="I540" s="144">
        <v>1422173419.25</v>
      </c>
      <c r="J540" s="138">
        <v>848000</v>
      </c>
    </row>
    <row r="541" spans="1:10" ht="15" customHeight="1" x14ac:dyDescent="0.25">
      <c r="A541" s="193" t="s">
        <v>655</v>
      </c>
      <c r="B541" s="194"/>
      <c r="C541" s="133" t="s">
        <v>102</v>
      </c>
      <c r="D541" s="133" t="s">
        <v>86</v>
      </c>
      <c r="E541" s="134"/>
      <c r="F541" s="134"/>
      <c r="G541" s="143">
        <v>84047794.420000002</v>
      </c>
      <c r="H541" s="143">
        <v>0</v>
      </c>
      <c r="I541" s="143">
        <v>125476597.34999999</v>
      </c>
      <c r="J541" s="135">
        <v>0</v>
      </c>
    </row>
    <row r="542" spans="1:10" ht="23.25" customHeight="1" x14ac:dyDescent="0.25">
      <c r="A542" s="193" t="s">
        <v>547</v>
      </c>
      <c r="B542" s="194"/>
      <c r="C542" s="133" t="s">
        <v>102</v>
      </c>
      <c r="D542" s="133" t="s">
        <v>86</v>
      </c>
      <c r="E542" s="133" t="s">
        <v>546</v>
      </c>
      <c r="F542" s="133"/>
      <c r="G542" s="143">
        <v>14286097.35</v>
      </c>
      <c r="H542" s="143">
        <v>0</v>
      </c>
      <c r="I542" s="143">
        <v>14286097.35</v>
      </c>
      <c r="J542" s="135">
        <v>0</v>
      </c>
    </row>
    <row r="543" spans="1:10" ht="15" customHeight="1" x14ac:dyDescent="0.25">
      <c r="A543" s="193" t="s">
        <v>178</v>
      </c>
      <c r="B543" s="194"/>
      <c r="C543" s="133" t="s">
        <v>102</v>
      </c>
      <c r="D543" s="133" t="s">
        <v>86</v>
      </c>
      <c r="E543" s="150" t="s">
        <v>624</v>
      </c>
      <c r="F543" s="150"/>
      <c r="G543" s="143">
        <v>14286097.35</v>
      </c>
      <c r="H543" s="143">
        <v>0</v>
      </c>
      <c r="I543" s="143">
        <v>14286097.35</v>
      </c>
      <c r="J543" s="135">
        <v>0</v>
      </c>
    </row>
    <row r="544" spans="1:10" ht="23.25" customHeight="1" x14ac:dyDescent="0.25">
      <c r="A544" s="193" t="s">
        <v>176</v>
      </c>
      <c r="B544" s="194"/>
      <c r="C544" s="133" t="s">
        <v>102</v>
      </c>
      <c r="D544" s="133" t="s">
        <v>86</v>
      </c>
      <c r="E544" s="150" t="s">
        <v>623</v>
      </c>
      <c r="F544" s="151"/>
      <c r="G544" s="143">
        <v>14286097.35</v>
      </c>
      <c r="H544" s="143">
        <v>0</v>
      </c>
      <c r="I544" s="143">
        <v>14286097.35</v>
      </c>
      <c r="J544" s="135">
        <v>0</v>
      </c>
    </row>
    <row r="545" spans="1:10" ht="34.5" customHeight="1" x14ac:dyDescent="0.25">
      <c r="A545" s="193" t="s">
        <v>654</v>
      </c>
      <c r="B545" s="194"/>
      <c r="C545" s="133" t="s">
        <v>102</v>
      </c>
      <c r="D545" s="133" t="s">
        <v>86</v>
      </c>
      <c r="E545" s="150" t="s">
        <v>653</v>
      </c>
      <c r="F545" s="151"/>
      <c r="G545" s="143">
        <v>14286097.35</v>
      </c>
      <c r="H545" s="143">
        <v>0</v>
      </c>
      <c r="I545" s="143">
        <v>14286097.35</v>
      </c>
      <c r="J545" s="135">
        <v>0</v>
      </c>
    </row>
    <row r="546" spans="1:10" ht="23.25" customHeight="1" x14ac:dyDescent="0.25">
      <c r="A546" s="193" t="s">
        <v>132</v>
      </c>
      <c r="B546" s="194"/>
      <c r="C546" s="133" t="s">
        <v>102</v>
      </c>
      <c r="D546" s="133" t="s">
        <v>86</v>
      </c>
      <c r="E546" s="150" t="s">
        <v>653</v>
      </c>
      <c r="F546" s="150" t="s">
        <v>109</v>
      </c>
      <c r="G546" s="143">
        <v>14286097.35</v>
      </c>
      <c r="H546" s="143">
        <v>0</v>
      </c>
      <c r="I546" s="143">
        <v>14286097.35</v>
      </c>
      <c r="J546" s="135">
        <v>0</v>
      </c>
    </row>
    <row r="547" spans="1:10" ht="15" customHeight="1" x14ac:dyDescent="0.25">
      <c r="A547" s="193" t="s">
        <v>166</v>
      </c>
      <c r="B547" s="194"/>
      <c r="C547" s="133" t="s">
        <v>102</v>
      </c>
      <c r="D547" s="133" t="s">
        <v>86</v>
      </c>
      <c r="E547" s="150" t="s">
        <v>653</v>
      </c>
      <c r="F547" s="150" t="s">
        <v>112</v>
      </c>
      <c r="G547" s="143">
        <v>14286097.35</v>
      </c>
      <c r="H547" s="143">
        <v>0</v>
      </c>
      <c r="I547" s="143">
        <v>14286097.35</v>
      </c>
      <c r="J547" s="135">
        <v>0</v>
      </c>
    </row>
    <row r="548" spans="1:10" ht="23.25" customHeight="1" x14ac:dyDescent="0.25">
      <c r="A548" s="193" t="s">
        <v>180</v>
      </c>
      <c r="B548" s="194"/>
      <c r="C548" s="133" t="s">
        <v>102</v>
      </c>
      <c r="D548" s="133" t="s">
        <v>86</v>
      </c>
      <c r="E548" s="133" t="s">
        <v>179</v>
      </c>
      <c r="F548" s="133"/>
      <c r="G548" s="143">
        <v>23411197.07</v>
      </c>
      <c r="H548" s="143">
        <v>0</v>
      </c>
      <c r="I548" s="143">
        <v>56100000</v>
      </c>
      <c r="J548" s="135">
        <v>0</v>
      </c>
    </row>
    <row r="549" spans="1:10" ht="15" customHeight="1" x14ac:dyDescent="0.25">
      <c r="A549" s="193" t="s">
        <v>652</v>
      </c>
      <c r="B549" s="194"/>
      <c r="C549" s="133" t="s">
        <v>102</v>
      </c>
      <c r="D549" s="133" t="s">
        <v>86</v>
      </c>
      <c r="E549" s="150" t="s">
        <v>651</v>
      </c>
      <c r="F549" s="150"/>
      <c r="G549" s="143">
        <v>23411197.07</v>
      </c>
      <c r="H549" s="143">
        <v>0</v>
      </c>
      <c r="I549" s="143">
        <v>56100000</v>
      </c>
      <c r="J549" s="135">
        <v>0</v>
      </c>
    </row>
    <row r="550" spans="1:10" ht="34.5" customHeight="1" x14ac:dyDescent="0.25">
      <c r="A550" s="193" t="s">
        <v>650</v>
      </c>
      <c r="B550" s="194"/>
      <c r="C550" s="133" t="s">
        <v>102</v>
      </c>
      <c r="D550" s="133" t="s">
        <v>86</v>
      </c>
      <c r="E550" s="150" t="s">
        <v>649</v>
      </c>
      <c r="F550" s="151"/>
      <c r="G550" s="143">
        <v>23411197.07</v>
      </c>
      <c r="H550" s="143">
        <v>0</v>
      </c>
      <c r="I550" s="143">
        <v>56100000</v>
      </c>
      <c r="J550" s="135">
        <v>0</v>
      </c>
    </row>
    <row r="551" spans="1:10" ht="34.5" customHeight="1" x14ac:dyDescent="0.25">
      <c r="A551" s="193" t="s">
        <v>648</v>
      </c>
      <c r="B551" s="194"/>
      <c r="C551" s="133" t="s">
        <v>102</v>
      </c>
      <c r="D551" s="133" t="s">
        <v>86</v>
      </c>
      <c r="E551" s="150" t="s">
        <v>647</v>
      </c>
      <c r="F551" s="151"/>
      <c r="G551" s="143">
        <v>8500000</v>
      </c>
      <c r="H551" s="143">
        <v>0</v>
      </c>
      <c r="I551" s="143">
        <v>8500000</v>
      </c>
      <c r="J551" s="135">
        <v>0</v>
      </c>
    </row>
    <row r="552" spans="1:10" ht="23.25" customHeight="1" x14ac:dyDescent="0.25">
      <c r="A552" s="193" t="s">
        <v>142</v>
      </c>
      <c r="B552" s="194"/>
      <c r="C552" s="133" t="s">
        <v>102</v>
      </c>
      <c r="D552" s="133" t="s">
        <v>86</v>
      </c>
      <c r="E552" s="150" t="s">
        <v>647</v>
      </c>
      <c r="F552" s="150" t="s">
        <v>141</v>
      </c>
      <c r="G552" s="143">
        <v>8500000</v>
      </c>
      <c r="H552" s="143">
        <v>0</v>
      </c>
      <c r="I552" s="143">
        <v>8500000</v>
      </c>
      <c r="J552" s="135">
        <v>0</v>
      </c>
    </row>
    <row r="553" spans="1:10" ht="23.25" customHeight="1" x14ac:dyDescent="0.25">
      <c r="A553" s="193" t="s">
        <v>140</v>
      </c>
      <c r="B553" s="194"/>
      <c r="C553" s="133" t="s">
        <v>102</v>
      </c>
      <c r="D553" s="133" t="s">
        <v>86</v>
      </c>
      <c r="E553" s="150" t="s">
        <v>647</v>
      </c>
      <c r="F553" s="150" t="s">
        <v>139</v>
      </c>
      <c r="G553" s="143">
        <v>8500000</v>
      </c>
      <c r="H553" s="143">
        <v>0</v>
      </c>
      <c r="I553" s="143">
        <v>8500000</v>
      </c>
      <c r="J553" s="135">
        <v>0</v>
      </c>
    </row>
    <row r="554" spans="1:10" ht="34.5" customHeight="1" x14ac:dyDescent="0.25">
      <c r="A554" s="193" t="s">
        <v>646</v>
      </c>
      <c r="B554" s="194"/>
      <c r="C554" s="133" t="s">
        <v>102</v>
      </c>
      <c r="D554" s="133" t="s">
        <v>86</v>
      </c>
      <c r="E554" s="150" t="s">
        <v>645</v>
      </c>
      <c r="F554" s="151"/>
      <c r="G554" s="143">
        <v>1600000</v>
      </c>
      <c r="H554" s="143">
        <v>0</v>
      </c>
      <c r="I554" s="143">
        <v>1600000</v>
      </c>
      <c r="J554" s="135">
        <v>0</v>
      </c>
    </row>
    <row r="555" spans="1:10" ht="23.25" customHeight="1" x14ac:dyDescent="0.25">
      <c r="A555" s="193" t="s">
        <v>132</v>
      </c>
      <c r="B555" s="194"/>
      <c r="C555" s="133" t="s">
        <v>102</v>
      </c>
      <c r="D555" s="133" t="s">
        <v>86</v>
      </c>
      <c r="E555" s="150" t="s">
        <v>645</v>
      </c>
      <c r="F555" s="150" t="s">
        <v>109</v>
      </c>
      <c r="G555" s="143">
        <v>1600000</v>
      </c>
      <c r="H555" s="143">
        <v>0</v>
      </c>
      <c r="I555" s="143">
        <v>1600000</v>
      </c>
      <c r="J555" s="135">
        <v>0</v>
      </c>
    </row>
    <row r="556" spans="1:10" ht="15" customHeight="1" x14ac:dyDescent="0.25">
      <c r="A556" s="193" t="s">
        <v>166</v>
      </c>
      <c r="B556" s="194"/>
      <c r="C556" s="133" t="s">
        <v>102</v>
      </c>
      <c r="D556" s="133" t="s">
        <v>86</v>
      </c>
      <c r="E556" s="150" t="s">
        <v>645</v>
      </c>
      <c r="F556" s="150" t="s">
        <v>112</v>
      </c>
      <c r="G556" s="143">
        <v>1600000</v>
      </c>
      <c r="H556" s="143">
        <v>0</v>
      </c>
      <c r="I556" s="143">
        <v>1600000</v>
      </c>
      <c r="J556" s="135">
        <v>0</v>
      </c>
    </row>
    <row r="557" spans="1:10" ht="23.25" customHeight="1" x14ac:dyDescent="0.25">
      <c r="A557" s="193" t="s">
        <v>644</v>
      </c>
      <c r="B557" s="194"/>
      <c r="C557" s="133" t="s">
        <v>102</v>
      </c>
      <c r="D557" s="133" t="s">
        <v>86</v>
      </c>
      <c r="E557" s="150" t="s">
        <v>643</v>
      </c>
      <c r="F557" s="151"/>
      <c r="G557" s="143">
        <v>13311197.07</v>
      </c>
      <c r="H557" s="143">
        <v>0</v>
      </c>
      <c r="I557" s="143">
        <v>46000000</v>
      </c>
      <c r="J557" s="135">
        <v>0</v>
      </c>
    </row>
    <row r="558" spans="1:10" ht="23.25" customHeight="1" x14ac:dyDescent="0.25">
      <c r="A558" s="193" t="s">
        <v>142</v>
      </c>
      <c r="B558" s="194"/>
      <c r="C558" s="133" t="s">
        <v>102</v>
      </c>
      <c r="D558" s="133" t="s">
        <v>86</v>
      </c>
      <c r="E558" s="150" t="s">
        <v>643</v>
      </c>
      <c r="F558" s="150" t="s">
        <v>141</v>
      </c>
      <c r="G558" s="143">
        <v>13311197.07</v>
      </c>
      <c r="H558" s="143">
        <v>0</v>
      </c>
      <c r="I558" s="143">
        <v>46000000</v>
      </c>
      <c r="J558" s="135">
        <v>0</v>
      </c>
    </row>
    <row r="559" spans="1:10" ht="23.25" customHeight="1" x14ac:dyDescent="0.25">
      <c r="A559" s="193" t="s">
        <v>140</v>
      </c>
      <c r="B559" s="194"/>
      <c r="C559" s="133" t="s">
        <v>102</v>
      </c>
      <c r="D559" s="133" t="s">
        <v>86</v>
      </c>
      <c r="E559" s="150" t="s">
        <v>643</v>
      </c>
      <c r="F559" s="150" t="s">
        <v>139</v>
      </c>
      <c r="G559" s="143">
        <v>13311197.07</v>
      </c>
      <c r="H559" s="143">
        <v>0</v>
      </c>
      <c r="I559" s="143">
        <v>46000000</v>
      </c>
      <c r="J559" s="135">
        <v>0</v>
      </c>
    </row>
    <row r="560" spans="1:10" ht="23.25" customHeight="1" x14ac:dyDescent="0.25">
      <c r="A560" s="193" t="s">
        <v>586</v>
      </c>
      <c r="B560" s="194"/>
      <c r="C560" s="133" t="s">
        <v>102</v>
      </c>
      <c r="D560" s="133" t="s">
        <v>86</v>
      </c>
      <c r="E560" s="133" t="s">
        <v>585</v>
      </c>
      <c r="F560" s="133"/>
      <c r="G560" s="143">
        <v>46350500</v>
      </c>
      <c r="H560" s="143">
        <v>0</v>
      </c>
      <c r="I560" s="143">
        <v>55090500</v>
      </c>
      <c r="J560" s="135">
        <v>0</v>
      </c>
    </row>
    <row r="561" spans="1:10" ht="34.5" customHeight="1" x14ac:dyDescent="0.25">
      <c r="A561" s="193" t="s">
        <v>614</v>
      </c>
      <c r="B561" s="194"/>
      <c r="C561" s="133" t="s">
        <v>102</v>
      </c>
      <c r="D561" s="133" t="s">
        <v>86</v>
      </c>
      <c r="E561" s="150" t="s">
        <v>613</v>
      </c>
      <c r="F561" s="150"/>
      <c r="G561" s="143">
        <v>46350500</v>
      </c>
      <c r="H561" s="143">
        <v>0</v>
      </c>
      <c r="I561" s="143">
        <v>55090500</v>
      </c>
      <c r="J561" s="135">
        <v>0</v>
      </c>
    </row>
    <row r="562" spans="1:10" ht="23.25" customHeight="1" x14ac:dyDescent="0.25">
      <c r="A562" s="193" t="s">
        <v>642</v>
      </c>
      <c r="B562" s="194"/>
      <c r="C562" s="133" t="s">
        <v>102</v>
      </c>
      <c r="D562" s="133" t="s">
        <v>86</v>
      </c>
      <c r="E562" s="150" t="s">
        <v>641</v>
      </c>
      <c r="F562" s="151"/>
      <c r="G562" s="143">
        <v>46350500</v>
      </c>
      <c r="H562" s="143">
        <v>0</v>
      </c>
      <c r="I562" s="143">
        <v>55090500</v>
      </c>
      <c r="J562" s="135">
        <v>0</v>
      </c>
    </row>
    <row r="563" spans="1:10" ht="15" customHeight="1" x14ac:dyDescent="0.25">
      <c r="A563" s="193" t="s">
        <v>640</v>
      </c>
      <c r="B563" s="194"/>
      <c r="C563" s="133" t="s">
        <v>102</v>
      </c>
      <c r="D563" s="133" t="s">
        <v>86</v>
      </c>
      <c r="E563" s="150" t="s">
        <v>639</v>
      </c>
      <c r="F563" s="151"/>
      <c r="G563" s="143">
        <v>46350500</v>
      </c>
      <c r="H563" s="143">
        <v>0</v>
      </c>
      <c r="I563" s="143">
        <v>55090500</v>
      </c>
      <c r="J563" s="135">
        <v>0</v>
      </c>
    </row>
    <row r="564" spans="1:10" ht="15" customHeight="1" x14ac:dyDescent="0.25">
      <c r="A564" s="193" t="s">
        <v>332</v>
      </c>
      <c r="B564" s="194"/>
      <c r="C564" s="133" t="s">
        <v>102</v>
      </c>
      <c r="D564" s="133" t="s">
        <v>86</v>
      </c>
      <c r="E564" s="150" t="s">
        <v>639</v>
      </c>
      <c r="F564" s="150" t="s">
        <v>98</v>
      </c>
      <c r="G564" s="143">
        <v>46350500</v>
      </c>
      <c r="H564" s="143">
        <v>0</v>
      </c>
      <c r="I564" s="143">
        <v>55090500</v>
      </c>
      <c r="J564" s="135">
        <v>0</v>
      </c>
    </row>
    <row r="565" spans="1:10" ht="34.5" customHeight="1" x14ac:dyDescent="0.25">
      <c r="A565" s="193" t="s">
        <v>609</v>
      </c>
      <c r="B565" s="194"/>
      <c r="C565" s="133" t="s">
        <v>102</v>
      </c>
      <c r="D565" s="133" t="s">
        <v>86</v>
      </c>
      <c r="E565" s="150" t="s">
        <v>639</v>
      </c>
      <c r="F565" s="150" t="s">
        <v>100</v>
      </c>
      <c r="G565" s="143">
        <v>46350500</v>
      </c>
      <c r="H565" s="143">
        <v>0</v>
      </c>
      <c r="I565" s="143">
        <v>55090500</v>
      </c>
      <c r="J565" s="135">
        <v>0</v>
      </c>
    </row>
    <row r="566" spans="1:10" ht="15" customHeight="1" x14ac:dyDescent="0.25">
      <c r="A566" s="193" t="s">
        <v>638</v>
      </c>
      <c r="B566" s="194"/>
      <c r="C566" s="133" t="s">
        <v>102</v>
      </c>
      <c r="D566" s="133" t="s">
        <v>90</v>
      </c>
      <c r="E566" s="134"/>
      <c r="F566" s="134"/>
      <c r="G566" s="143">
        <v>145462050</v>
      </c>
      <c r="H566" s="143">
        <v>0</v>
      </c>
      <c r="I566" s="143">
        <v>130832360</v>
      </c>
      <c r="J566" s="135">
        <v>0</v>
      </c>
    </row>
    <row r="567" spans="1:10" ht="23.25" customHeight="1" x14ac:dyDescent="0.25">
      <c r="A567" s="193" t="s">
        <v>547</v>
      </c>
      <c r="B567" s="194"/>
      <c r="C567" s="133" t="s">
        <v>102</v>
      </c>
      <c r="D567" s="133" t="s">
        <v>90</v>
      </c>
      <c r="E567" s="133" t="s">
        <v>546</v>
      </c>
      <c r="F567" s="133"/>
      <c r="G567" s="143">
        <v>139362050</v>
      </c>
      <c r="H567" s="143">
        <v>0</v>
      </c>
      <c r="I567" s="143">
        <v>124732360</v>
      </c>
      <c r="J567" s="135">
        <v>0</v>
      </c>
    </row>
    <row r="568" spans="1:10" ht="15" customHeight="1" x14ac:dyDescent="0.25">
      <c r="A568" s="193" t="s">
        <v>637</v>
      </c>
      <c r="B568" s="194"/>
      <c r="C568" s="133" t="s">
        <v>102</v>
      </c>
      <c r="D568" s="133" t="s">
        <v>90</v>
      </c>
      <c r="E568" s="150" t="s">
        <v>636</v>
      </c>
      <c r="F568" s="150"/>
      <c r="G568" s="143">
        <v>114262050</v>
      </c>
      <c r="H568" s="143">
        <v>0</v>
      </c>
      <c r="I568" s="143">
        <v>119632360</v>
      </c>
      <c r="J568" s="135">
        <v>0</v>
      </c>
    </row>
    <row r="569" spans="1:10" ht="15" customHeight="1" x14ac:dyDescent="0.25">
      <c r="A569" s="193" t="s">
        <v>901</v>
      </c>
      <c r="B569" s="194"/>
      <c r="C569" s="133" t="s">
        <v>102</v>
      </c>
      <c r="D569" s="133" t="s">
        <v>90</v>
      </c>
      <c r="E569" s="150" t="s">
        <v>902</v>
      </c>
      <c r="F569" s="151"/>
      <c r="G569" s="143">
        <v>114262050</v>
      </c>
      <c r="H569" s="143">
        <v>0</v>
      </c>
      <c r="I569" s="143">
        <v>119632360</v>
      </c>
      <c r="J569" s="135">
        <v>0</v>
      </c>
    </row>
    <row r="570" spans="1:10" ht="23.25" customHeight="1" x14ac:dyDescent="0.25">
      <c r="A570" s="193" t="s">
        <v>903</v>
      </c>
      <c r="B570" s="194"/>
      <c r="C570" s="133" t="s">
        <v>102</v>
      </c>
      <c r="D570" s="133" t="s">
        <v>90</v>
      </c>
      <c r="E570" s="150" t="s">
        <v>1432</v>
      </c>
      <c r="F570" s="151"/>
      <c r="G570" s="143">
        <v>114262050</v>
      </c>
      <c r="H570" s="143">
        <v>0</v>
      </c>
      <c r="I570" s="143">
        <v>119632360</v>
      </c>
      <c r="J570" s="135">
        <v>0</v>
      </c>
    </row>
    <row r="571" spans="1:10" ht="23.25" customHeight="1" x14ac:dyDescent="0.25">
      <c r="A571" s="193" t="s">
        <v>405</v>
      </c>
      <c r="B571" s="194"/>
      <c r="C571" s="133" t="s">
        <v>102</v>
      </c>
      <c r="D571" s="133" t="s">
        <v>90</v>
      </c>
      <c r="E571" s="150" t="s">
        <v>1432</v>
      </c>
      <c r="F571" s="150" t="s">
        <v>404</v>
      </c>
      <c r="G571" s="143">
        <v>114262050</v>
      </c>
      <c r="H571" s="143">
        <v>0</v>
      </c>
      <c r="I571" s="143">
        <v>119632360</v>
      </c>
      <c r="J571" s="135">
        <v>0</v>
      </c>
    </row>
    <row r="572" spans="1:10" ht="15" customHeight="1" x14ac:dyDescent="0.25">
      <c r="A572" s="193" t="s">
        <v>403</v>
      </c>
      <c r="B572" s="194"/>
      <c r="C572" s="133" t="s">
        <v>102</v>
      </c>
      <c r="D572" s="133" t="s">
        <v>90</v>
      </c>
      <c r="E572" s="150" t="s">
        <v>1432</v>
      </c>
      <c r="F572" s="150" t="s">
        <v>401</v>
      </c>
      <c r="G572" s="143">
        <v>114262050</v>
      </c>
      <c r="H572" s="143">
        <v>0</v>
      </c>
      <c r="I572" s="143">
        <v>119632360</v>
      </c>
      <c r="J572" s="135">
        <v>0</v>
      </c>
    </row>
    <row r="573" spans="1:10" ht="23.25" customHeight="1" x14ac:dyDescent="0.25">
      <c r="A573" s="193" t="s">
        <v>635</v>
      </c>
      <c r="B573" s="194"/>
      <c r="C573" s="133" t="s">
        <v>102</v>
      </c>
      <c r="D573" s="133" t="s">
        <v>90</v>
      </c>
      <c r="E573" s="150" t="s">
        <v>634</v>
      </c>
      <c r="F573" s="150"/>
      <c r="G573" s="143">
        <v>20200000</v>
      </c>
      <c r="H573" s="143">
        <v>0</v>
      </c>
      <c r="I573" s="143">
        <v>200000</v>
      </c>
      <c r="J573" s="135">
        <v>0</v>
      </c>
    </row>
    <row r="574" spans="1:10" ht="34.5" customHeight="1" x14ac:dyDescent="0.25">
      <c r="A574" s="193" t="s">
        <v>633</v>
      </c>
      <c r="B574" s="194"/>
      <c r="C574" s="133" t="s">
        <v>102</v>
      </c>
      <c r="D574" s="133" t="s">
        <v>90</v>
      </c>
      <c r="E574" s="150" t="s">
        <v>632</v>
      </c>
      <c r="F574" s="151"/>
      <c r="G574" s="143">
        <v>20000000</v>
      </c>
      <c r="H574" s="143">
        <v>0</v>
      </c>
      <c r="I574" s="143">
        <v>0</v>
      </c>
      <c r="J574" s="135">
        <v>0</v>
      </c>
    </row>
    <row r="575" spans="1:10" ht="15" customHeight="1" x14ac:dyDescent="0.25">
      <c r="A575" s="193" t="s">
        <v>631</v>
      </c>
      <c r="B575" s="194"/>
      <c r="C575" s="133" t="s">
        <v>102</v>
      </c>
      <c r="D575" s="133" t="s">
        <v>90</v>
      </c>
      <c r="E575" s="150" t="s">
        <v>630</v>
      </c>
      <c r="F575" s="151"/>
      <c r="G575" s="143">
        <v>20000000</v>
      </c>
      <c r="H575" s="143">
        <v>0</v>
      </c>
      <c r="I575" s="143">
        <v>0</v>
      </c>
      <c r="J575" s="135">
        <v>0</v>
      </c>
    </row>
    <row r="576" spans="1:10" ht="15" customHeight="1" x14ac:dyDescent="0.25">
      <c r="A576" s="193" t="s">
        <v>332</v>
      </c>
      <c r="B576" s="194"/>
      <c r="C576" s="133" t="s">
        <v>102</v>
      </c>
      <c r="D576" s="133" t="s">
        <v>90</v>
      </c>
      <c r="E576" s="150" t="s">
        <v>630</v>
      </c>
      <c r="F576" s="150" t="s">
        <v>98</v>
      </c>
      <c r="G576" s="143">
        <v>20000000</v>
      </c>
      <c r="H576" s="143">
        <v>0</v>
      </c>
      <c r="I576" s="143">
        <v>0</v>
      </c>
      <c r="J576" s="135">
        <v>0</v>
      </c>
    </row>
    <row r="577" spans="1:10" ht="34.5" customHeight="1" x14ac:dyDescent="0.25">
      <c r="A577" s="193" t="s">
        <v>609</v>
      </c>
      <c r="B577" s="194"/>
      <c r="C577" s="133" t="s">
        <v>102</v>
      </c>
      <c r="D577" s="133" t="s">
        <v>90</v>
      </c>
      <c r="E577" s="150" t="s">
        <v>630</v>
      </c>
      <c r="F577" s="150" t="s">
        <v>100</v>
      </c>
      <c r="G577" s="143">
        <v>20000000</v>
      </c>
      <c r="H577" s="143">
        <v>0</v>
      </c>
      <c r="I577" s="143">
        <v>0</v>
      </c>
      <c r="J577" s="135">
        <v>0</v>
      </c>
    </row>
    <row r="578" spans="1:10" ht="45.75" customHeight="1" x14ac:dyDescent="0.25">
      <c r="A578" s="193" t="s">
        <v>629</v>
      </c>
      <c r="B578" s="194"/>
      <c r="C578" s="133" t="s">
        <v>102</v>
      </c>
      <c r="D578" s="133" t="s">
        <v>90</v>
      </c>
      <c r="E578" s="150" t="s">
        <v>628</v>
      </c>
      <c r="F578" s="151"/>
      <c r="G578" s="143">
        <v>200000</v>
      </c>
      <c r="H578" s="143">
        <v>0</v>
      </c>
      <c r="I578" s="143">
        <v>200000</v>
      </c>
      <c r="J578" s="135">
        <v>0</v>
      </c>
    </row>
    <row r="579" spans="1:10" ht="34.5" customHeight="1" x14ac:dyDescent="0.25">
      <c r="A579" s="193" t="s">
        <v>1401</v>
      </c>
      <c r="B579" s="194"/>
      <c r="C579" s="133" t="s">
        <v>102</v>
      </c>
      <c r="D579" s="133" t="s">
        <v>90</v>
      </c>
      <c r="E579" s="150" t="s">
        <v>627</v>
      </c>
      <c r="F579" s="151"/>
      <c r="G579" s="143">
        <v>100000</v>
      </c>
      <c r="H579" s="143">
        <v>0</v>
      </c>
      <c r="I579" s="143">
        <v>100000</v>
      </c>
      <c r="J579" s="135">
        <v>0</v>
      </c>
    </row>
    <row r="580" spans="1:10" ht="23.25" customHeight="1" x14ac:dyDescent="0.25">
      <c r="A580" s="193" t="s">
        <v>142</v>
      </c>
      <c r="B580" s="194"/>
      <c r="C580" s="133" t="s">
        <v>102</v>
      </c>
      <c r="D580" s="133" t="s">
        <v>90</v>
      </c>
      <c r="E580" s="150" t="s">
        <v>627</v>
      </c>
      <c r="F580" s="150" t="s">
        <v>141</v>
      </c>
      <c r="G580" s="143">
        <v>100000</v>
      </c>
      <c r="H580" s="143">
        <v>0</v>
      </c>
      <c r="I580" s="143">
        <v>100000</v>
      </c>
      <c r="J580" s="135">
        <v>0</v>
      </c>
    </row>
    <row r="581" spans="1:10" ht="23.25" customHeight="1" x14ac:dyDescent="0.25">
      <c r="A581" s="193" t="s">
        <v>140</v>
      </c>
      <c r="B581" s="194"/>
      <c r="C581" s="133" t="s">
        <v>102</v>
      </c>
      <c r="D581" s="133" t="s">
        <v>90</v>
      </c>
      <c r="E581" s="150" t="s">
        <v>627</v>
      </c>
      <c r="F581" s="150" t="s">
        <v>139</v>
      </c>
      <c r="G581" s="143">
        <v>100000</v>
      </c>
      <c r="H581" s="143">
        <v>0</v>
      </c>
      <c r="I581" s="143">
        <v>100000</v>
      </c>
      <c r="J581" s="135">
        <v>0</v>
      </c>
    </row>
    <row r="582" spans="1:10" ht="34.5" customHeight="1" x14ac:dyDescent="0.25">
      <c r="A582" s="193" t="s">
        <v>626</v>
      </c>
      <c r="B582" s="194"/>
      <c r="C582" s="133" t="s">
        <v>102</v>
      </c>
      <c r="D582" s="133" t="s">
        <v>90</v>
      </c>
      <c r="E582" s="150" t="s">
        <v>625</v>
      </c>
      <c r="F582" s="151"/>
      <c r="G582" s="143">
        <v>100000</v>
      </c>
      <c r="H582" s="143">
        <v>0</v>
      </c>
      <c r="I582" s="143">
        <v>100000</v>
      </c>
      <c r="J582" s="135">
        <v>0</v>
      </c>
    </row>
    <row r="583" spans="1:10" ht="23.25" customHeight="1" x14ac:dyDescent="0.25">
      <c r="A583" s="193" t="s">
        <v>132</v>
      </c>
      <c r="B583" s="194"/>
      <c r="C583" s="133" t="s">
        <v>102</v>
      </c>
      <c r="D583" s="133" t="s">
        <v>90</v>
      </c>
      <c r="E583" s="150" t="s">
        <v>625</v>
      </c>
      <c r="F583" s="150" t="s">
        <v>109</v>
      </c>
      <c r="G583" s="143">
        <v>100000</v>
      </c>
      <c r="H583" s="143">
        <v>0</v>
      </c>
      <c r="I583" s="143">
        <v>100000</v>
      </c>
      <c r="J583" s="135">
        <v>0</v>
      </c>
    </row>
    <row r="584" spans="1:10" ht="15" customHeight="1" x14ac:dyDescent="0.25">
      <c r="A584" s="193" t="s">
        <v>166</v>
      </c>
      <c r="B584" s="194"/>
      <c r="C584" s="133" t="s">
        <v>102</v>
      </c>
      <c r="D584" s="133" t="s">
        <v>90</v>
      </c>
      <c r="E584" s="150" t="s">
        <v>625</v>
      </c>
      <c r="F584" s="150" t="s">
        <v>112</v>
      </c>
      <c r="G584" s="143">
        <v>100000</v>
      </c>
      <c r="H584" s="143">
        <v>0</v>
      </c>
      <c r="I584" s="143">
        <v>100000</v>
      </c>
      <c r="J584" s="135">
        <v>0</v>
      </c>
    </row>
    <row r="585" spans="1:10" ht="15" customHeight="1" x14ac:dyDescent="0.25">
      <c r="A585" s="193" t="s">
        <v>178</v>
      </c>
      <c r="B585" s="194"/>
      <c r="C585" s="133" t="s">
        <v>102</v>
      </c>
      <c r="D585" s="133" t="s">
        <v>90</v>
      </c>
      <c r="E585" s="150" t="s">
        <v>624</v>
      </c>
      <c r="F585" s="150"/>
      <c r="G585" s="143">
        <v>4900000</v>
      </c>
      <c r="H585" s="143">
        <v>0</v>
      </c>
      <c r="I585" s="143">
        <v>4900000</v>
      </c>
      <c r="J585" s="135">
        <v>0</v>
      </c>
    </row>
    <row r="586" spans="1:10" ht="23.25" customHeight="1" x14ac:dyDescent="0.25">
      <c r="A586" s="193" t="s">
        <v>176</v>
      </c>
      <c r="B586" s="194"/>
      <c r="C586" s="133" t="s">
        <v>102</v>
      </c>
      <c r="D586" s="133" t="s">
        <v>90</v>
      </c>
      <c r="E586" s="150" t="s">
        <v>623</v>
      </c>
      <c r="F586" s="151"/>
      <c r="G586" s="143">
        <v>4900000</v>
      </c>
      <c r="H586" s="143">
        <v>0</v>
      </c>
      <c r="I586" s="143">
        <v>4900000</v>
      </c>
      <c r="J586" s="135">
        <v>0</v>
      </c>
    </row>
    <row r="587" spans="1:10" ht="34.5" customHeight="1" x14ac:dyDescent="0.25">
      <c r="A587" s="193" t="s">
        <v>622</v>
      </c>
      <c r="B587" s="194"/>
      <c r="C587" s="133" t="s">
        <v>102</v>
      </c>
      <c r="D587" s="133" t="s">
        <v>90</v>
      </c>
      <c r="E587" s="150" t="s">
        <v>621</v>
      </c>
      <c r="F587" s="151"/>
      <c r="G587" s="143">
        <v>2106200</v>
      </c>
      <c r="H587" s="143">
        <v>0</v>
      </c>
      <c r="I587" s="143">
        <v>2106200</v>
      </c>
      <c r="J587" s="135">
        <v>0</v>
      </c>
    </row>
    <row r="588" spans="1:10" ht="23.25" customHeight="1" x14ac:dyDescent="0.25">
      <c r="A588" s="193" t="s">
        <v>142</v>
      </c>
      <c r="B588" s="194"/>
      <c r="C588" s="133" t="s">
        <v>102</v>
      </c>
      <c r="D588" s="133" t="s">
        <v>90</v>
      </c>
      <c r="E588" s="150" t="s">
        <v>621</v>
      </c>
      <c r="F588" s="150" t="s">
        <v>141</v>
      </c>
      <c r="G588" s="143">
        <v>2106200</v>
      </c>
      <c r="H588" s="143">
        <v>0</v>
      </c>
      <c r="I588" s="143">
        <v>2106200</v>
      </c>
      <c r="J588" s="135">
        <v>0</v>
      </c>
    </row>
    <row r="589" spans="1:10" ht="23.25" customHeight="1" x14ac:dyDescent="0.25">
      <c r="A589" s="193" t="s">
        <v>140</v>
      </c>
      <c r="B589" s="194"/>
      <c r="C589" s="133" t="s">
        <v>102</v>
      </c>
      <c r="D589" s="133" t="s">
        <v>90</v>
      </c>
      <c r="E589" s="150" t="s">
        <v>621</v>
      </c>
      <c r="F589" s="150" t="s">
        <v>139</v>
      </c>
      <c r="G589" s="143">
        <v>2106200</v>
      </c>
      <c r="H589" s="143">
        <v>0</v>
      </c>
      <c r="I589" s="143">
        <v>2106200</v>
      </c>
      <c r="J589" s="135">
        <v>0</v>
      </c>
    </row>
    <row r="590" spans="1:10" ht="34.5" customHeight="1" x14ac:dyDescent="0.25">
      <c r="A590" s="193" t="s">
        <v>619</v>
      </c>
      <c r="B590" s="194"/>
      <c r="C590" s="133" t="s">
        <v>102</v>
      </c>
      <c r="D590" s="133" t="s">
        <v>90</v>
      </c>
      <c r="E590" s="150" t="s">
        <v>620</v>
      </c>
      <c r="F590" s="151"/>
      <c r="G590" s="143">
        <v>1697800</v>
      </c>
      <c r="H590" s="143">
        <v>0</v>
      </c>
      <c r="I590" s="143">
        <v>1697800</v>
      </c>
      <c r="J590" s="135">
        <v>0</v>
      </c>
    </row>
    <row r="591" spans="1:10" ht="23.25" customHeight="1" x14ac:dyDescent="0.25">
      <c r="A591" s="193" t="s">
        <v>142</v>
      </c>
      <c r="B591" s="194"/>
      <c r="C591" s="133" t="s">
        <v>102</v>
      </c>
      <c r="D591" s="133" t="s">
        <v>90</v>
      </c>
      <c r="E591" s="150" t="s">
        <v>620</v>
      </c>
      <c r="F591" s="150" t="s">
        <v>141</v>
      </c>
      <c r="G591" s="143">
        <v>1697800</v>
      </c>
      <c r="H591" s="143">
        <v>0</v>
      </c>
      <c r="I591" s="143">
        <v>1697800</v>
      </c>
      <c r="J591" s="135">
        <v>0</v>
      </c>
    </row>
    <row r="592" spans="1:10" ht="23.25" customHeight="1" x14ac:dyDescent="0.25">
      <c r="A592" s="193" t="s">
        <v>140</v>
      </c>
      <c r="B592" s="194"/>
      <c r="C592" s="133" t="s">
        <v>102</v>
      </c>
      <c r="D592" s="133" t="s">
        <v>90</v>
      </c>
      <c r="E592" s="150" t="s">
        <v>620</v>
      </c>
      <c r="F592" s="150" t="s">
        <v>139</v>
      </c>
      <c r="G592" s="143">
        <v>1697800</v>
      </c>
      <c r="H592" s="143">
        <v>0</v>
      </c>
      <c r="I592" s="143">
        <v>1697800</v>
      </c>
      <c r="J592" s="135">
        <v>0</v>
      </c>
    </row>
    <row r="593" spans="1:10" ht="34.5" customHeight="1" x14ac:dyDescent="0.25">
      <c r="A593" s="193" t="s">
        <v>619</v>
      </c>
      <c r="B593" s="194"/>
      <c r="C593" s="133" t="s">
        <v>102</v>
      </c>
      <c r="D593" s="133" t="s">
        <v>90</v>
      </c>
      <c r="E593" s="150" t="s">
        <v>618</v>
      </c>
      <c r="F593" s="151"/>
      <c r="G593" s="143">
        <v>1096000</v>
      </c>
      <c r="H593" s="143">
        <v>0</v>
      </c>
      <c r="I593" s="143">
        <v>1096000</v>
      </c>
      <c r="J593" s="135">
        <v>0</v>
      </c>
    </row>
    <row r="594" spans="1:10" ht="45.75" customHeight="1" x14ac:dyDescent="0.25">
      <c r="A594" s="193" t="s">
        <v>146</v>
      </c>
      <c r="B594" s="194"/>
      <c r="C594" s="133" t="s">
        <v>102</v>
      </c>
      <c r="D594" s="133" t="s">
        <v>90</v>
      </c>
      <c r="E594" s="150" t="s">
        <v>618</v>
      </c>
      <c r="F594" s="150" t="s">
        <v>145</v>
      </c>
      <c r="G594" s="143">
        <v>1096000</v>
      </c>
      <c r="H594" s="143">
        <v>0</v>
      </c>
      <c r="I594" s="143">
        <v>1096000</v>
      </c>
      <c r="J594" s="135">
        <v>0</v>
      </c>
    </row>
    <row r="595" spans="1:10" ht="15" customHeight="1" x14ac:dyDescent="0.25">
      <c r="A595" s="193" t="s">
        <v>144</v>
      </c>
      <c r="B595" s="194"/>
      <c r="C595" s="133" t="s">
        <v>102</v>
      </c>
      <c r="D595" s="133" t="s">
        <v>90</v>
      </c>
      <c r="E595" s="150" t="s">
        <v>618</v>
      </c>
      <c r="F595" s="150" t="s">
        <v>143</v>
      </c>
      <c r="G595" s="143">
        <v>1096000</v>
      </c>
      <c r="H595" s="143">
        <v>0</v>
      </c>
      <c r="I595" s="143">
        <v>1096000</v>
      </c>
      <c r="J595" s="135">
        <v>0</v>
      </c>
    </row>
    <row r="596" spans="1:10" ht="23.25" customHeight="1" x14ac:dyDescent="0.25">
      <c r="A596" s="193" t="s">
        <v>586</v>
      </c>
      <c r="B596" s="194"/>
      <c r="C596" s="133" t="s">
        <v>102</v>
      </c>
      <c r="D596" s="133" t="s">
        <v>90</v>
      </c>
      <c r="E596" s="133" t="s">
        <v>585</v>
      </c>
      <c r="F596" s="133"/>
      <c r="G596" s="143">
        <v>6100000</v>
      </c>
      <c r="H596" s="143">
        <v>0</v>
      </c>
      <c r="I596" s="143">
        <v>6100000</v>
      </c>
      <c r="J596" s="135">
        <v>0</v>
      </c>
    </row>
    <row r="597" spans="1:10" ht="15" customHeight="1" x14ac:dyDescent="0.25">
      <c r="A597" s="193" t="s">
        <v>584</v>
      </c>
      <c r="B597" s="194"/>
      <c r="C597" s="133" t="s">
        <v>102</v>
      </c>
      <c r="D597" s="133" t="s">
        <v>90</v>
      </c>
      <c r="E597" s="150" t="s">
        <v>583</v>
      </c>
      <c r="F597" s="150"/>
      <c r="G597" s="143">
        <v>600000</v>
      </c>
      <c r="H597" s="143">
        <v>0</v>
      </c>
      <c r="I597" s="143">
        <v>600000</v>
      </c>
      <c r="J597" s="135">
        <v>0</v>
      </c>
    </row>
    <row r="598" spans="1:10" ht="23.25" customHeight="1" x14ac:dyDescent="0.25">
      <c r="A598" s="193" t="s">
        <v>582</v>
      </c>
      <c r="B598" s="194"/>
      <c r="C598" s="133" t="s">
        <v>102</v>
      </c>
      <c r="D598" s="133" t="s">
        <v>90</v>
      </c>
      <c r="E598" s="150" t="s">
        <v>581</v>
      </c>
      <c r="F598" s="151"/>
      <c r="G598" s="143">
        <v>600000</v>
      </c>
      <c r="H598" s="143">
        <v>0</v>
      </c>
      <c r="I598" s="143">
        <v>600000</v>
      </c>
      <c r="J598" s="135">
        <v>0</v>
      </c>
    </row>
    <row r="599" spans="1:10" ht="23.25" customHeight="1" x14ac:dyDescent="0.25">
      <c r="A599" s="193" t="s">
        <v>617</v>
      </c>
      <c r="B599" s="194"/>
      <c r="C599" s="133" t="s">
        <v>102</v>
      </c>
      <c r="D599" s="133" t="s">
        <v>90</v>
      </c>
      <c r="E599" s="150" t="s">
        <v>616</v>
      </c>
      <c r="F599" s="151"/>
      <c r="G599" s="143">
        <v>600000</v>
      </c>
      <c r="H599" s="143">
        <v>0</v>
      </c>
      <c r="I599" s="143">
        <v>600000</v>
      </c>
      <c r="J599" s="135">
        <v>0</v>
      </c>
    </row>
    <row r="600" spans="1:10" ht="23.25" customHeight="1" x14ac:dyDescent="0.25">
      <c r="A600" s="193" t="s">
        <v>142</v>
      </c>
      <c r="B600" s="194"/>
      <c r="C600" s="133" t="s">
        <v>102</v>
      </c>
      <c r="D600" s="133" t="s">
        <v>90</v>
      </c>
      <c r="E600" s="150" t="s">
        <v>616</v>
      </c>
      <c r="F600" s="150" t="s">
        <v>141</v>
      </c>
      <c r="G600" s="143">
        <v>600000</v>
      </c>
      <c r="H600" s="143">
        <v>0</v>
      </c>
      <c r="I600" s="143">
        <v>600000</v>
      </c>
      <c r="J600" s="135">
        <v>0</v>
      </c>
    </row>
    <row r="601" spans="1:10" ht="23.25" customHeight="1" x14ac:dyDescent="0.25">
      <c r="A601" s="193" t="s">
        <v>140</v>
      </c>
      <c r="B601" s="194"/>
      <c r="C601" s="133" t="s">
        <v>102</v>
      </c>
      <c r="D601" s="133" t="s">
        <v>90</v>
      </c>
      <c r="E601" s="150" t="s">
        <v>616</v>
      </c>
      <c r="F601" s="150" t="s">
        <v>139</v>
      </c>
      <c r="G601" s="143">
        <v>600000</v>
      </c>
      <c r="H601" s="143">
        <v>0</v>
      </c>
      <c r="I601" s="143">
        <v>600000</v>
      </c>
      <c r="J601" s="135">
        <v>0</v>
      </c>
    </row>
    <row r="602" spans="1:10" ht="15" customHeight="1" x14ac:dyDescent="0.25">
      <c r="A602" s="193" t="s">
        <v>572</v>
      </c>
      <c r="B602" s="194"/>
      <c r="C602" s="133" t="s">
        <v>102</v>
      </c>
      <c r="D602" s="133" t="s">
        <v>90</v>
      </c>
      <c r="E602" s="150" t="s">
        <v>571</v>
      </c>
      <c r="F602" s="150"/>
      <c r="G602" s="143">
        <v>5000000</v>
      </c>
      <c r="H602" s="143">
        <v>0</v>
      </c>
      <c r="I602" s="143">
        <v>5000000</v>
      </c>
      <c r="J602" s="135">
        <v>0</v>
      </c>
    </row>
    <row r="603" spans="1:10" ht="23.25" customHeight="1" x14ac:dyDescent="0.25">
      <c r="A603" s="193" t="s">
        <v>570</v>
      </c>
      <c r="B603" s="194"/>
      <c r="C603" s="133" t="s">
        <v>102</v>
      </c>
      <c r="D603" s="133" t="s">
        <v>90</v>
      </c>
      <c r="E603" s="150" t="s">
        <v>569</v>
      </c>
      <c r="F603" s="151"/>
      <c r="G603" s="143">
        <v>5000000</v>
      </c>
      <c r="H603" s="143">
        <v>0</v>
      </c>
      <c r="I603" s="143">
        <v>5000000</v>
      </c>
      <c r="J603" s="135">
        <v>0</v>
      </c>
    </row>
    <row r="604" spans="1:10" ht="23.25" customHeight="1" x14ac:dyDescent="0.25">
      <c r="A604" s="193" t="s">
        <v>615</v>
      </c>
      <c r="B604" s="194"/>
      <c r="C604" s="133" t="s">
        <v>102</v>
      </c>
      <c r="D604" s="133" t="s">
        <v>90</v>
      </c>
      <c r="E604" s="150" t="s">
        <v>1456</v>
      </c>
      <c r="F604" s="151"/>
      <c r="G604" s="143">
        <v>5000000</v>
      </c>
      <c r="H604" s="143">
        <v>0</v>
      </c>
      <c r="I604" s="143">
        <v>5000000</v>
      </c>
      <c r="J604" s="135">
        <v>0</v>
      </c>
    </row>
    <row r="605" spans="1:10" ht="23.25" customHeight="1" x14ac:dyDescent="0.25">
      <c r="A605" s="193" t="s">
        <v>132</v>
      </c>
      <c r="B605" s="194"/>
      <c r="C605" s="133" t="s">
        <v>102</v>
      </c>
      <c r="D605" s="133" t="s">
        <v>90</v>
      </c>
      <c r="E605" s="150" t="s">
        <v>1456</v>
      </c>
      <c r="F605" s="150" t="s">
        <v>109</v>
      </c>
      <c r="G605" s="143">
        <v>5000000</v>
      </c>
      <c r="H605" s="143">
        <v>0</v>
      </c>
      <c r="I605" s="143">
        <v>5000000</v>
      </c>
      <c r="J605" s="135">
        <v>0</v>
      </c>
    </row>
    <row r="606" spans="1:10" ht="15" customHeight="1" x14ac:dyDescent="0.25">
      <c r="A606" s="193" t="s">
        <v>166</v>
      </c>
      <c r="B606" s="194"/>
      <c r="C606" s="133" t="s">
        <v>102</v>
      </c>
      <c r="D606" s="133" t="s">
        <v>90</v>
      </c>
      <c r="E606" s="150" t="s">
        <v>1456</v>
      </c>
      <c r="F606" s="150" t="s">
        <v>112</v>
      </c>
      <c r="G606" s="143">
        <v>5000000</v>
      </c>
      <c r="H606" s="143">
        <v>0</v>
      </c>
      <c r="I606" s="143">
        <v>5000000</v>
      </c>
      <c r="J606" s="135">
        <v>0</v>
      </c>
    </row>
    <row r="607" spans="1:10" ht="34.5" customHeight="1" x14ac:dyDescent="0.25">
      <c r="A607" s="193" t="s">
        <v>614</v>
      </c>
      <c r="B607" s="194"/>
      <c r="C607" s="133" t="s">
        <v>102</v>
      </c>
      <c r="D607" s="133" t="s">
        <v>90</v>
      </c>
      <c r="E607" s="150" t="s">
        <v>613</v>
      </c>
      <c r="F607" s="150"/>
      <c r="G607" s="143">
        <v>500000</v>
      </c>
      <c r="H607" s="143">
        <v>0</v>
      </c>
      <c r="I607" s="143">
        <v>500000</v>
      </c>
      <c r="J607" s="135">
        <v>0</v>
      </c>
    </row>
    <row r="608" spans="1:10" ht="34.5" customHeight="1" x14ac:dyDescent="0.25">
      <c r="A608" s="193" t="s">
        <v>612</v>
      </c>
      <c r="B608" s="194"/>
      <c r="C608" s="133" t="s">
        <v>102</v>
      </c>
      <c r="D608" s="133" t="s">
        <v>90</v>
      </c>
      <c r="E608" s="150" t="s">
        <v>611</v>
      </c>
      <c r="F608" s="151"/>
      <c r="G608" s="143">
        <v>500000</v>
      </c>
      <c r="H608" s="143">
        <v>0</v>
      </c>
      <c r="I608" s="143">
        <v>500000</v>
      </c>
      <c r="J608" s="135">
        <v>0</v>
      </c>
    </row>
    <row r="609" spans="1:10" ht="15" customHeight="1" x14ac:dyDescent="0.25">
      <c r="A609" s="193" t="s">
        <v>610</v>
      </c>
      <c r="B609" s="194"/>
      <c r="C609" s="133" t="s">
        <v>102</v>
      </c>
      <c r="D609" s="133" t="s">
        <v>90</v>
      </c>
      <c r="E609" s="150" t="s">
        <v>608</v>
      </c>
      <c r="F609" s="151"/>
      <c r="G609" s="143">
        <v>500000</v>
      </c>
      <c r="H609" s="143">
        <v>0</v>
      </c>
      <c r="I609" s="143">
        <v>500000</v>
      </c>
      <c r="J609" s="135">
        <v>0</v>
      </c>
    </row>
    <row r="610" spans="1:10" ht="15" customHeight="1" x14ac:dyDescent="0.25">
      <c r="A610" s="193" t="s">
        <v>332</v>
      </c>
      <c r="B610" s="194"/>
      <c r="C610" s="133" t="s">
        <v>102</v>
      </c>
      <c r="D610" s="133" t="s">
        <v>90</v>
      </c>
      <c r="E610" s="150" t="s">
        <v>608</v>
      </c>
      <c r="F610" s="150" t="s">
        <v>98</v>
      </c>
      <c r="G610" s="143">
        <v>500000</v>
      </c>
      <c r="H610" s="143">
        <v>0</v>
      </c>
      <c r="I610" s="143">
        <v>500000</v>
      </c>
      <c r="J610" s="135">
        <v>0</v>
      </c>
    </row>
    <row r="611" spans="1:10" ht="34.5" customHeight="1" x14ac:dyDescent="0.25">
      <c r="A611" s="193" t="s">
        <v>609</v>
      </c>
      <c r="B611" s="194"/>
      <c r="C611" s="133" t="s">
        <v>102</v>
      </c>
      <c r="D611" s="133" t="s">
        <v>90</v>
      </c>
      <c r="E611" s="150" t="s">
        <v>608</v>
      </c>
      <c r="F611" s="150" t="s">
        <v>100</v>
      </c>
      <c r="G611" s="143">
        <v>500000</v>
      </c>
      <c r="H611" s="143">
        <v>0</v>
      </c>
      <c r="I611" s="143">
        <v>500000</v>
      </c>
      <c r="J611" s="135">
        <v>0</v>
      </c>
    </row>
    <row r="612" spans="1:10" ht="15" customHeight="1" x14ac:dyDescent="0.25">
      <c r="A612" s="193" t="s">
        <v>607</v>
      </c>
      <c r="B612" s="194"/>
      <c r="C612" s="133" t="s">
        <v>102</v>
      </c>
      <c r="D612" s="133" t="s">
        <v>118</v>
      </c>
      <c r="E612" s="134"/>
      <c r="F612" s="134"/>
      <c r="G612" s="143">
        <v>1145225715.02</v>
      </c>
      <c r="H612" s="143">
        <v>0</v>
      </c>
      <c r="I612" s="143">
        <v>968442655.01999998</v>
      </c>
      <c r="J612" s="135">
        <v>0</v>
      </c>
    </row>
    <row r="613" spans="1:10" ht="15" customHeight="1" x14ac:dyDescent="0.25">
      <c r="A613" s="193" t="s">
        <v>516</v>
      </c>
      <c r="B613" s="194"/>
      <c r="C613" s="133" t="s">
        <v>102</v>
      </c>
      <c r="D613" s="133" t="s">
        <v>118</v>
      </c>
      <c r="E613" s="133" t="s">
        <v>515</v>
      </c>
      <c r="F613" s="133"/>
      <c r="G613" s="143">
        <v>12000000</v>
      </c>
      <c r="H613" s="143">
        <v>0</v>
      </c>
      <c r="I613" s="143">
        <v>12000000</v>
      </c>
      <c r="J613" s="135">
        <v>0</v>
      </c>
    </row>
    <row r="614" spans="1:10" ht="34.5" customHeight="1" x14ac:dyDescent="0.25">
      <c r="A614" s="193" t="s">
        <v>514</v>
      </c>
      <c r="B614" s="194"/>
      <c r="C614" s="133" t="s">
        <v>102</v>
      </c>
      <c r="D614" s="133" t="s">
        <v>118</v>
      </c>
      <c r="E614" s="150" t="s">
        <v>513</v>
      </c>
      <c r="F614" s="150"/>
      <c r="G614" s="143">
        <v>12000000</v>
      </c>
      <c r="H614" s="143">
        <v>0</v>
      </c>
      <c r="I614" s="143">
        <v>12000000</v>
      </c>
      <c r="J614" s="135">
        <v>0</v>
      </c>
    </row>
    <row r="615" spans="1:10" ht="34.5" customHeight="1" x14ac:dyDescent="0.25">
      <c r="A615" s="193" t="s">
        <v>1237</v>
      </c>
      <c r="B615" s="194"/>
      <c r="C615" s="133" t="s">
        <v>102</v>
      </c>
      <c r="D615" s="133" t="s">
        <v>118</v>
      </c>
      <c r="E615" s="150" t="s">
        <v>1180</v>
      </c>
      <c r="F615" s="151"/>
      <c r="G615" s="143">
        <v>12000000</v>
      </c>
      <c r="H615" s="143">
        <v>0</v>
      </c>
      <c r="I615" s="143">
        <v>12000000</v>
      </c>
      <c r="J615" s="135">
        <v>0</v>
      </c>
    </row>
    <row r="616" spans="1:10" ht="23.25" customHeight="1" x14ac:dyDescent="0.25">
      <c r="A616" s="193" t="s">
        <v>1181</v>
      </c>
      <c r="B616" s="194"/>
      <c r="C616" s="133" t="s">
        <v>102</v>
      </c>
      <c r="D616" s="133" t="s">
        <v>118</v>
      </c>
      <c r="E616" s="150" t="s">
        <v>1182</v>
      </c>
      <c r="F616" s="151"/>
      <c r="G616" s="143">
        <v>5000000</v>
      </c>
      <c r="H616" s="143">
        <v>0</v>
      </c>
      <c r="I616" s="143">
        <v>5000000</v>
      </c>
      <c r="J616" s="135">
        <v>0</v>
      </c>
    </row>
    <row r="617" spans="1:10" ht="23.25" customHeight="1" x14ac:dyDescent="0.25">
      <c r="A617" s="193" t="s">
        <v>142</v>
      </c>
      <c r="B617" s="194"/>
      <c r="C617" s="133" t="s">
        <v>102</v>
      </c>
      <c r="D617" s="133" t="s">
        <v>118</v>
      </c>
      <c r="E617" s="150" t="s">
        <v>1182</v>
      </c>
      <c r="F617" s="150" t="s">
        <v>141</v>
      </c>
      <c r="G617" s="143">
        <v>5000000</v>
      </c>
      <c r="H617" s="143">
        <v>0</v>
      </c>
      <c r="I617" s="143">
        <v>5000000</v>
      </c>
      <c r="J617" s="135">
        <v>0</v>
      </c>
    </row>
    <row r="618" spans="1:10" ht="23.25" customHeight="1" x14ac:dyDescent="0.25">
      <c r="A618" s="193" t="s">
        <v>140</v>
      </c>
      <c r="B618" s="194"/>
      <c r="C618" s="133" t="s">
        <v>102</v>
      </c>
      <c r="D618" s="133" t="s">
        <v>118</v>
      </c>
      <c r="E618" s="150" t="s">
        <v>1182</v>
      </c>
      <c r="F618" s="150" t="s">
        <v>139</v>
      </c>
      <c r="G618" s="143">
        <v>5000000</v>
      </c>
      <c r="H618" s="143">
        <v>0</v>
      </c>
      <c r="I618" s="143">
        <v>5000000</v>
      </c>
      <c r="J618" s="135">
        <v>0</v>
      </c>
    </row>
    <row r="619" spans="1:10" ht="23.25" customHeight="1" x14ac:dyDescent="0.25">
      <c r="A619" s="193" t="s">
        <v>1183</v>
      </c>
      <c r="B619" s="194"/>
      <c r="C619" s="133" t="s">
        <v>102</v>
      </c>
      <c r="D619" s="133" t="s">
        <v>118</v>
      </c>
      <c r="E619" s="150" t="s">
        <v>1184</v>
      </c>
      <c r="F619" s="151"/>
      <c r="G619" s="143">
        <v>3000000</v>
      </c>
      <c r="H619" s="143">
        <v>0</v>
      </c>
      <c r="I619" s="143">
        <v>3000000</v>
      </c>
      <c r="J619" s="135">
        <v>0</v>
      </c>
    </row>
    <row r="620" spans="1:10" ht="23.25" customHeight="1" x14ac:dyDescent="0.25">
      <c r="A620" s="193" t="s">
        <v>142</v>
      </c>
      <c r="B620" s="194"/>
      <c r="C620" s="133" t="s">
        <v>102</v>
      </c>
      <c r="D620" s="133" t="s">
        <v>118</v>
      </c>
      <c r="E620" s="150" t="s">
        <v>1184</v>
      </c>
      <c r="F620" s="150" t="s">
        <v>141</v>
      </c>
      <c r="G620" s="143">
        <v>3000000</v>
      </c>
      <c r="H620" s="143">
        <v>0</v>
      </c>
      <c r="I620" s="143">
        <v>3000000</v>
      </c>
      <c r="J620" s="135">
        <v>0</v>
      </c>
    </row>
    <row r="621" spans="1:10" ht="23.25" customHeight="1" x14ac:dyDescent="0.25">
      <c r="A621" s="193" t="s">
        <v>140</v>
      </c>
      <c r="B621" s="194"/>
      <c r="C621" s="133" t="s">
        <v>102</v>
      </c>
      <c r="D621" s="133" t="s">
        <v>118</v>
      </c>
      <c r="E621" s="150" t="s">
        <v>1184</v>
      </c>
      <c r="F621" s="150" t="s">
        <v>139</v>
      </c>
      <c r="G621" s="143">
        <v>3000000</v>
      </c>
      <c r="H621" s="143">
        <v>0</v>
      </c>
      <c r="I621" s="143">
        <v>3000000</v>
      </c>
      <c r="J621" s="135">
        <v>0</v>
      </c>
    </row>
    <row r="622" spans="1:10" ht="23.25" customHeight="1" x14ac:dyDescent="0.25">
      <c r="A622" s="193" t="s">
        <v>1185</v>
      </c>
      <c r="B622" s="194"/>
      <c r="C622" s="133" t="s">
        <v>102</v>
      </c>
      <c r="D622" s="133" t="s">
        <v>118</v>
      </c>
      <c r="E622" s="150" t="s">
        <v>1186</v>
      </c>
      <c r="F622" s="151"/>
      <c r="G622" s="143">
        <v>4000000</v>
      </c>
      <c r="H622" s="143">
        <v>0</v>
      </c>
      <c r="I622" s="143">
        <v>4000000</v>
      </c>
      <c r="J622" s="135">
        <v>0</v>
      </c>
    </row>
    <row r="623" spans="1:10" ht="23.25" customHeight="1" x14ac:dyDescent="0.25">
      <c r="A623" s="193" t="s">
        <v>132</v>
      </c>
      <c r="B623" s="194"/>
      <c r="C623" s="133" t="s">
        <v>102</v>
      </c>
      <c r="D623" s="133" t="s">
        <v>118</v>
      </c>
      <c r="E623" s="150" t="s">
        <v>1186</v>
      </c>
      <c r="F623" s="150" t="s">
        <v>109</v>
      </c>
      <c r="G623" s="143">
        <v>4000000</v>
      </c>
      <c r="H623" s="143">
        <v>0</v>
      </c>
      <c r="I623" s="143">
        <v>4000000</v>
      </c>
      <c r="J623" s="135">
        <v>0</v>
      </c>
    </row>
    <row r="624" spans="1:10" ht="15" customHeight="1" x14ac:dyDescent="0.25">
      <c r="A624" s="193" t="s">
        <v>166</v>
      </c>
      <c r="B624" s="194"/>
      <c r="C624" s="133" t="s">
        <v>102</v>
      </c>
      <c r="D624" s="133" t="s">
        <v>118</v>
      </c>
      <c r="E624" s="150" t="s">
        <v>1186</v>
      </c>
      <c r="F624" s="150" t="s">
        <v>112</v>
      </c>
      <c r="G624" s="143">
        <v>4000000</v>
      </c>
      <c r="H624" s="143">
        <v>0</v>
      </c>
      <c r="I624" s="143">
        <v>4000000</v>
      </c>
      <c r="J624" s="135">
        <v>0</v>
      </c>
    </row>
    <row r="625" spans="1:10" ht="23.25" customHeight="1" x14ac:dyDescent="0.25">
      <c r="A625" s="193" t="s">
        <v>606</v>
      </c>
      <c r="B625" s="194"/>
      <c r="C625" s="133" t="s">
        <v>102</v>
      </c>
      <c r="D625" s="133" t="s">
        <v>118</v>
      </c>
      <c r="E625" s="133" t="s">
        <v>605</v>
      </c>
      <c r="F625" s="133"/>
      <c r="G625" s="143">
        <v>64571378</v>
      </c>
      <c r="H625" s="143">
        <v>0</v>
      </c>
      <c r="I625" s="143">
        <v>64571378</v>
      </c>
      <c r="J625" s="135">
        <v>0</v>
      </c>
    </row>
    <row r="626" spans="1:10" ht="23.25" customHeight="1" x14ac:dyDescent="0.25">
      <c r="A626" s="193" t="s">
        <v>604</v>
      </c>
      <c r="B626" s="194"/>
      <c r="C626" s="133" t="s">
        <v>102</v>
      </c>
      <c r="D626" s="133" t="s">
        <v>118</v>
      </c>
      <c r="E626" s="150" t="s">
        <v>603</v>
      </c>
      <c r="F626" s="150"/>
      <c r="G626" s="143">
        <v>64571378</v>
      </c>
      <c r="H626" s="143">
        <v>0</v>
      </c>
      <c r="I626" s="143">
        <v>64571378</v>
      </c>
      <c r="J626" s="135">
        <v>0</v>
      </c>
    </row>
    <row r="627" spans="1:10" ht="23.25" customHeight="1" x14ac:dyDescent="0.25">
      <c r="A627" s="193" t="s">
        <v>602</v>
      </c>
      <c r="B627" s="194"/>
      <c r="C627" s="133" t="s">
        <v>102</v>
      </c>
      <c r="D627" s="133" t="s">
        <v>118</v>
      </c>
      <c r="E627" s="150" t="s">
        <v>601</v>
      </c>
      <c r="F627" s="151"/>
      <c r="G627" s="143">
        <v>64571378</v>
      </c>
      <c r="H627" s="143">
        <v>0</v>
      </c>
      <c r="I627" s="143">
        <v>64571378</v>
      </c>
      <c r="J627" s="135">
        <v>0</v>
      </c>
    </row>
    <row r="628" spans="1:10" ht="34.5" customHeight="1" x14ac:dyDescent="0.25">
      <c r="A628" s="193" t="s">
        <v>598</v>
      </c>
      <c r="B628" s="194"/>
      <c r="C628" s="133" t="s">
        <v>102</v>
      </c>
      <c r="D628" s="133" t="s">
        <v>118</v>
      </c>
      <c r="E628" s="150" t="s">
        <v>600</v>
      </c>
      <c r="F628" s="151"/>
      <c r="G628" s="143">
        <v>6500000</v>
      </c>
      <c r="H628" s="143">
        <v>0</v>
      </c>
      <c r="I628" s="143">
        <v>6500000</v>
      </c>
      <c r="J628" s="135">
        <v>0</v>
      </c>
    </row>
    <row r="629" spans="1:10" ht="23.25" customHeight="1" x14ac:dyDescent="0.25">
      <c r="A629" s="193" t="s">
        <v>142</v>
      </c>
      <c r="B629" s="194"/>
      <c r="C629" s="133" t="s">
        <v>102</v>
      </c>
      <c r="D629" s="133" t="s">
        <v>118</v>
      </c>
      <c r="E629" s="150" t="s">
        <v>600</v>
      </c>
      <c r="F629" s="150" t="s">
        <v>141</v>
      </c>
      <c r="G629" s="143">
        <v>6500000</v>
      </c>
      <c r="H629" s="143">
        <v>0</v>
      </c>
      <c r="I629" s="143">
        <v>6500000</v>
      </c>
      <c r="J629" s="135">
        <v>0</v>
      </c>
    </row>
    <row r="630" spans="1:10" ht="23.25" customHeight="1" x14ac:dyDescent="0.25">
      <c r="A630" s="193" t="s">
        <v>140</v>
      </c>
      <c r="B630" s="194"/>
      <c r="C630" s="133" t="s">
        <v>102</v>
      </c>
      <c r="D630" s="133" t="s">
        <v>118</v>
      </c>
      <c r="E630" s="150" t="s">
        <v>600</v>
      </c>
      <c r="F630" s="150" t="s">
        <v>139</v>
      </c>
      <c r="G630" s="143">
        <v>6500000</v>
      </c>
      <c r="H630" s="143">
        <v>0</v>
      </c>
      <c r="I630" s="143">
        <v>6500000</v>
      </c>
      <c r="J630" s="135">
        <v>0</v>
      </c>
    </row>
    <row r="631" spans="1:10" ht="15" customHeight="1" x14ac:dyDescent="0.25">
      <c r="A631" s="193" t="s">
        <v>1433</v>
      </c>
      <c r="B631" s="194"/>
      <c r="C631" s="133" t="s">
        <v>102</v>
      </c>
      <c r="D631" s="133" t="s">
        <v>118</v>
      </c>
      <c r="E631" s="150" t="s">
        <v>599</v>
      </c>
      <c r="F631" s="151"/>
      <c r="G631" s="143">
        <v>7000000</v>
      </c>
      <c r="H631" s="143">
        <v>0</v>
      </c>
      <c r="I631" s="143">
        <v>7000000</v>
      </c>
      <c r="J631" s="135">
        <v>0</v>
      </c>
    </row>
    <row r="632" spans="1:10" ht="23.25" customHeight="1" x14ac:dyDescent="0.25">
      <c r="A632" s="193" t="s">
        <v>142</v>
      </c>
      <c r="B632" s="194"/>
      <c r="C632" s="133" t="s">
        <v>102</v>
      </c>
      <c r="D632" s="133" t="s">
        <v>118</v>
      </c>
      <c r="E632" s="150" t="s">
        <v>599</v>
      </c>
      <c r="F632" s="150" t="s">
        <v>141</v>
      </c>
      <c r="G632" s="143">
        <v>7000000</v>
      </c>
      <c r="H632" s="143">
        <v>0</v>
      </c>
      <c r="I632" s="143">
        <v>7000000</v>
      </c>
      <c r="J632" s="135">
        <v>0</v>
      </c>
    </row>
    <row r="633" spans="1:10" ht="23.25" customHeight="1" x14ac:dyDescent="0.25">
      <c r="A633" s="193" t="s">
        <v>140</v>
      </c>
      <c r="B633" s="194"/>
      <c r="C633" s="133" t="s">
        <v>102</v>
      </c>
      <c r="D633" s="133" t="s">
        <v>118</v>
      </c>
      <c r="E633" s="150" t="s">
        <v>599</v>
      </c>
      <c r="F633" s="150" t="s">
        <v>139</v>
      </c>
      <c r="G633" s="143">
        <v>7000000</v>
      </c>
      <c r="H633" s="143">
        <v>0</v>
      </c>
      <c r="I633" s="143">
        <v>7000000</v>
      </c>
      <c r="J633" s="135">
        <v>0</v>
      </c>
    </row>
    <row r="634" spans="1:10" ht="34.5" customHeight="1" x14ac:dyDescent="0.25">
      <c r="A634" s="193" t="s">
        <v>598</v>
      </c>
      <c r="B634" s="194"/>
      <c r="C634" s="133" t="s">
        <v>102</v>
      </c>
      <c r="D634" s="133" t="s">
        <v>118</v>
      </c>
      <c r="E634" s="150" t="s">
        <v>597</v>
      </c>
      <c r="F634" s="151"/>
      <c r="G634" s="143">
        <v>31408378</v>
      </c>
      <c r="H634" s="143">
        <v>0</v>
      </c>
      <c r="I634" s="143">
        <v>31408378</v>
      </c>
      <c r="J634" s="135">
        <v>0</v>
      </c>
    </row>
    <row r="635" spans="1:10" ht="45.75" customHeight="1" x14ac:dyDescent="0.25">
      <c r="A635" s="193" t="s">
        <v>146</v>
      </c>
      <c r="B635" s="194"/>
      <c r="C635" s="133" t="s">
        <v>102</v>
      </c>
      <c r="D635" s="133" t="s">
        <v>118</v>
      </c>
      <c r="E635" s="150" t="s">
        <v>597</v>
      </c>
      <c r="F635" s="150" t="s">
        <v>145</v>
      </c>
      <c r="G635" s="143">
        <v>26038000</v>
      </c>
      <c r="H635" s="143">
        <v>0</v>
      </c>
      <c r="I635" s="143">
        <v>26038000</v>
      </c>
      <c r="J635" s="135">
        <v>0</v>
      </c>
    </row>
    <row r="636" spans="1:10" ht="15" customHeight="1" x14ac:dyDescent="0.25">
      <c r="A636" s="193" t="s">
        <v>144</v>
      </c>
      <c r="B636" s="194"/>
      <c r="C636" s="133" t="s">
        <v>102</v>
      </c>
      <c r="D636" s="133" t="s">
        <v>118</v>
      </c>
      <c r="E636" s="150" t="s">
        <v>597</v>
      </c>
      <c r="F636" s="150" t="s">
        <v>143</v>
      </c>
      <c r="G636" s="143">
        <v>26038000</v>
      </c>
      <c r="H636" s="143">
        <v>0</v>
      </c>
      <c r="I636" s="143">
        <v>26038000</v>
      </c>
      <c r="J636" s="135">
        <v>0</v>
      </c>
    </row>
    <row r="637" spans="1:10" ht="23.25" customHeight="1" x14ac:dyDescent="0.25">
      <c r="A637" s="193" t="s">
        <v>142</v>
      </c>
      <c r="B637" s="194"/>
      <c r="C637" s="133" t="s">
        <v>102</v>
      </c>
      <c r="D637" s="133" t="s">
        <v>118</v>
      </c>
      <c r="E637" s="150" t="s">
        <v>597</v>
      </c>
      <c r="F637" s="150" t="s">
        <v>141</v>
      </c>
      <c r="G637" s="143">
        <v>5259178</v>
      </c>
      <c r="H637" s="143">
        <v>0</v>
      </c>
      <c r="I637" s="143">
        <v>5259178</v>
      </c>
      <c r="J637" s="135">
        <v>0</v>
      </c>
    </row>
    <row r="638" spans="1:10" ht="23.25" customHeight="1" x14ac:dyDescent="0.25">
      <c r="A638" s="193" t="s">
        <v>140</v>
      </c>
      <c r="B638" s="194"/>
      <c r="C638" s="133" t="s">
        <v>102</v>
      </c>
      <c r="D638" s="133" t="s">
        <v>118</v>
      </c>
      <c r="E638" s="150" t="s">
        <v>597</v>
      </c>
      <c r="F638" s="150" t="s">
        <v>139</v>
      </c>
      <c r="G638" s="143">
        <v>5259178</v>
      </c>
      <c r="H638" s="143">
        <v>0</v>
      </c>
      <c r="I638" s="143">
        <v>5259178</v>
      </c>
      <c r="J638" s="135">
        <v>0</v>
      </c>
    </row>
    <row r="639" spans="1:10" ht="15" customHeight="1" x14ac:dyDescent="0.25">
      <c r="A639" s="193" t="s">
        <v>332</v>
      </c>
      <c r="B639" s="194"/>
      <c r="C639" s="133" t="s">
        <v>102</v>
      </c>
      <c r="D639" s="133" t="s">
        <v>118</v>
      </c>
      <c r="E639" s="150" t="s">
        <v>597</v>
      </c>
      <c r="F639" s="150" t="s">
        <v>98</v>
      </c>
      <c r="G639" s="143">
        <v>111200</v>
      </c>
      <c r="H639" s="143">
        <v>0</v>
      </c>
      <c r="I639" s="143">
        <v>111200</v>
      </c>
      <c r="J639" s="135">
        <v>0</v>
      </c>
    </row>
    <row r="640" spans="1:10" ht="15" customHeight="1" x14ac:dyDescent="0.25">
      <c r="A640" s="193" t="s">
        <v>331</v>
      </c>
      <c r="B640" s="194"/>
      <c r="C640" s="133" t="s">
        <v>102</v>
      </c>
      <c r="D640" s="133" t="s">
        <v>118</v>
      </c>
      <c r="E640" s="150" t="s">
        <v>597</v>
      </c>
      <c r="F640" s="150" t="s">
        <v>330</v>
      </c>
      <c r="G640" s="143">
        <v>111200</v>
      </c>
      <c r="H640" s="143">
        <v>0</v>
      </c>
      <c r="I640" s="143">
        <v>111200</v>
      </c>
      <c r="J640" s="135">
        <v>0</v>
      </c>
    </row>
    <row r="641" spans="1:10" ht="45.75" customHeight="1" x14ac:dyDescent="0.25">
      <c r="A641" s="193" t="s">
        <v>596</v>
      </c>
      <c r="B641" s="194"/>
      <c r="C641" s="133" t="s">
        <v>102</v>
      </c>
      <c r="D641" s="133" t="s">
        <v>118</v>
      </c>
      <c r="E641" s="150" t="s">
        <v>595</v>
      </c>
      <c r="F641" s="151"/>
      <c r="G641" s="143">
        <v>19663000</v>
      </c>
      <c r="H641" s="143">
        <v>0</v>
      </c>
      <c r="I641" s="143">
        <v>19663000</v>
      </c>
      <c r="J641" s="135">
        <v>0</v>
      </c>
    </row>
    <row r="642" spans="1:10" ht="45.75" customHeight="1" x14ac:dyDescent="0.25">
      <c r="A642" s="193" t="s">
        <v>146</v>
      </c>
      <c r="B642" s="194"/>
      <c r="C642" s="133" t="s">
        <v>102</v>
      </c>
      <c r="D642" s="133" t="s">
        <v>118</v>
      </c>
      <c r="E642" s="150" t="s">
        <v>595</v>
      </c>
      <c r="F642" s="150" t="s">
        <v>145</v>
      </c>
      <c r="G642" s="143">
        <v>18570500</v>
      </c>
      <c r="H642" s="143">
        <v>0</v>
      </c>
      <c r="I642" s="143">
        <v>18570500</v>
      </c>
      <c r="J642" s="135">
        <v>0</v>
      </c>
    </row>
    <row r="643" spans="1:10" ht="15" customHeight="1" x14ac:dyDescent="0.25">
      <c r="A643" s="193" t="s">
        <v>144</v>
      </c>
      <c r="B643" s="194"/>
      <c r="C643" s="133" t="s">
        <v>102</v>
      </c>
      <c r="D643" s="133" t="s">
        <v>118</v>
      </c>
      <c r="E643" s="150" t="s">
        <v>595</v>
      </c>
      <c r="F643" s="150" t="s">
        <v>143</v>
      </c>
      <c r="G643" s="143">
        <v>18570500</v>
      </c>
      <c r="H643" s="143">
        <v>0</v>
      </c>
      <c r="I643" s="143">
        <v>18570500</v>
      </c>
      <c r="J643" s="135">
        <v>0</v>
      </c>
    </row>
    <row r="644" spans="1:10" ht="23.25" customHeight="1" x14ac:dyDescent="0.25">
      <c r="A644" s="193" t="s">
        <v>142</v>
      </c>
      <c r="B644" s="194"/>
      <c r="C644" s="133" t="s">
        <v>102</v>
      </c>
      <c r="D644" s="133" t="s">
        <v>118</v>
      </c>
      <c r="E644" s="150" t="s">
        <v>595</v>
      </c>
      <c r="F644" s="150" t="s">
        <v>141</v>
      </c>
      <c r="G644" s="143">
        <v>1092500</v>
      </c>
      <c r="H644" s="143">
        <v>0</v>
      </c>
      <c r="I644" s="143">
        <v>1092500</v>
      </c>
      <c r="J644" s="135">
        <v>0</v>
      </c>
    </row>
    <row r="645" spans="1:10" ht="23.25" customHeight="1" x14ac:dyDescent="0.25">
      <c r="A645" s="193" t="s">
        <v>140</v>
      </c>
      <c r="B645" s="194"/>
      <c r="C645" s="133" t="s">
        <v>102</v>
      </c>
      <c r="D645" s="133" t="s">
        <v>118</v>
      </c>
      <c r="E645" s="150" t="s">
        <v>595</v>
      </c>
      <c r="F645" s="150" t="s">
        <v>139</v>
      </c>
      <c r="G645" s="143">
        <v>1092500</v>
      </c>
      <c r="H645" s="143">
        <v>0</v>
      </c>
      <c r="I645" s="143">
        <v>1092500</v>
      </c>
      <c r="J645" s="135">
        <v>0</v>
      </c>
    </row>
    <row r="646" spans="1:10" ht="23.25" customHeight="1" x14ac:dyDescent="0.25">
      <c r="A646" s="193" t="s">
        <v>594</v>
      </c>
      <c r="B646" s="194"/>
      <c r="C646" s="133" t="s">
        <v>102</v>
      </c>
      <c r="D646" s="133" t="s">
        <v>118</v>
      </c>
      <c r="E646" s="133" t="s">
        <v>593</v>
      </c>
      <c r="F646" s="133"/>
      <c r="G646" s="143">
        <v>5000000</v>
      </c>
      <c r="H646" s="143">
        <v>0</v>
      </c>
      <c r="I646" s="143">
        <v>5000000</v>
      </c>
      <c r="J646" s="135">
        <v>0</v>
      </c>
    </row>
    <row r="647" spans="1:10" ht="23.25" customHeight="1" x14ac:dyDescent="0.25">
      <c r="A647" s="193" t="s">
        <v>592</v>
      </c>
      <c r="B647" s="194"/>
      <c r="C647" s="133" t="s">
        <v>102</v>
      </c>
      <c r="D647" s="133" t="s">
        <v>118</v>
      </c>
      <c r="E647" s="150" t="s">
        <v>591</v>
      </c>
      <c r="F647" s="150"/>
      <c r="G647" s="143">
        <v>5000000</v>
      </c>
      <c r="H647" s="143">
        <v>0</v>
      </c>
      <c r="I647" s="143">
        <v>5000000</v>
      </c>
      <c r="J647" s="135">
        <v>0</v>
      </c>
    </row>
    <row r="648" spans="1:10" ht="34.5" customHeight="1" x14ac:dyDescent="0.25">
      <c r="A648" s="193" t="s">
        <v>590</v>
      </c>
      <c r="B648" s="194"/>
      <c r="C648" s="133" t="s">
        <v>102</v>
      </c>
      <c r="D648" s="133" t="s">
        <v>118</v>
      </c>
      <c r="E648" s="150" t="s">
        <v>589</v>
      </c>
      <c r="F648" s="151"/>
      <c r="G648" s="143">
        <v>5000000</v>
      </c>
      <c r="H648" s="143">
        <v>0</v>
      </c>
      <c r="I648" s="143">
        <v>5000000</v>
      </c>
      <c r="J648" s="135">
        <v>0</v>
      </c>
    </row>
    <row r="649" spans="1:10" ht="23.25" customHeight="1" x14ac:dyDescent="0.25">
      <c r="A649" s="193" t="s">
        <v>588</v>
      </c>
      <c r="B649" s="194"/>
      <c r="C649" s="133" t="s">
        <v>102</v>
      </c>
      <c r="D649" s="133" t="s">
        <v>118</v>
      </c>
      <c r="E649" s="150" t="s">
        <v>587</v>
      </c>
      <c r="F649" s="151"/>
      <c r="G649" s="143">
        <v>5000000</v>
      </c>
      <c r="H649" s="143">
        <v>0</v>
      </c>
      <c r="I649" s="143">
        <v>5000000</v>
      </c>
      <c r="J649" s="135">
        <v>0</v>
      </c>
    </row>
    <row r="650" spans="1:10" ht="23.25" customHeight="1" x14ac:dyDescent="0.25">
      <c r="A650" s="193" t="s">
        <v>142</v>
      </c>
      <c r="B650" s="194"/>
      <c r="C650" s="133" t="s">
        <v>102</v>
      </c>
      <c r="D650" s="133" t="s">
        <v>118</v>
      </c>
      <c r="E650" s="150" t="s">
        <v>587</v>
      </c>
      <c r="F650" s="150" t="s">
        <v>141</v>
      </c>
      <c r="G650" s="143">
        <v>5000000</v>
      </c>
      <c r="H650" s="143">
        <v>0</v>
      </c>
      <c r="I650" s="143">
        <v>5000000</v>
      </c>
      <c r="J650" s="135">
        <v>0</v>
      </c>
    </row>
    <row r="651" spans="1:10" ht="23.25" customHeight="1" x14ac:dyDescent="0.25">
      <c r="A651" s="193" t="s">
        <v>140</v>
      </c>
      <c r="B651" s="194"/>
      <c r="C651" s="133" t="s">
        <v>102</v>
      </c>
      <c r="D651" s="133" t="s">
        <v>118</v>
      </c>
      <c r="E651" s="150" t="s">
        <v>587</v>
      </c>
      <c r="F651" s="150" t="s">
        <v>139</v>
      </c>
      <c r="G651" s="143">
        <v>5000000</v>
      </c>
      <c r="H651" s="143">
        <v>0</v>
      </c>
      <c r="I651" s="143">
        <v>5000000</v>
      </c>
      <c r="J651" s="135">
        <v>0</v>
      </c>
    </row>
    <row r="652" spans="1:10" ht="23.25" customHeight="1" x14ac:dyDescent="0.25">
      <c r="A652" s="193" t="s">
        <v>586</v>
      </c>
      <c r="B652" s="194"/>
      <c r="C652" s="133" t="s">
        <v>102</v>
      </c>
      <c r="D652" s="133" t="s">
        <v>118</v>
      </c>
      <c r="E652" s="133" t="s">
        <v>585</v>
      </c>
      <c r="F652" s="133"/>
      <c r="G652" s="143">
        <v>1063654337.02</v>
      </c>
      <c r="H652" s="143">
        <v>0</v>
      </c>
      <c r="I652" s="143">
        <v>886871277.01999998</v>
      </c>
      <c r="J652" s="135">
        <v>0</v>
      </c>
    </row>
    <row r="653" spans="1:10" ht="15" customHeight="1" x14ac:dyDescent="0.25">
      <c r="A653" s="193" t="s">
        <v>584</v>
      </c>
      <c r="B653" s="194"/>
      <c r="C653" s="133" t="s">
        <v>102</v>
      </c>
      <c r="D653" s="133" t="s">
        <v>118</v>
      </c>
      <c r="E653" s="150" t="s">
        <v>583</v>
      </c>
      <c r="F653" s="150"/>
      <c r="G653" s="143">
        <v>132650622.44</v>
      </c>
      <c r="H653" s="143">
        <v>0</v>
      </c>
      <c r="I653" s="143">
        <v>140867562.44</v>
      </c>
      <c r="J653" s="135">
        <v>0</v>
      </c>
    </row>
    <row r="654" spans="1:10" ht="23.25" customHeight="1" x14ac:dyDescent="0.25">
      <c r="A654" s="193" t="s">
        <v>582</v>
      </c>
      <c r="B654" s="194"/>
      <c r="C654" s="133" t="s">
        <v>102</v>
      </c>
      <c r="D654" s="133" t="s">
        <v>118</v>
      </c>
      <c r="E654" s="150" t="s">
        <v>581</v>
      </c>
      <c r="F654" s="151"/>
      <c r="G654" s="143">
        <v>132650622.44</v>
      </c>
      <c r="H654" s="143">
        <v>0</v>
      </c>
      <c r="I654" s="143">
        <v>140867562.44</v>
      </c>
      <c r="J654" s="135">
        <v>0</v>
      </c>
    </row>
    <row r="655" spans="1:10" ht="34.5" customHeight="1" x14ac:dyDescent="0.25">
      <c r="A655" s="193" t="s">
        <v>1244</v>
      </c>
      <c r="B655" s="194"/>
      <c r="C655" s="133" t="s">
        <v>102</v>
      </c>
      <c r="D655" s="133" t="s">
        <v>118</v>
      </c>
      <c r="E655" s="150" t="s">
        <v>1245</v>
      </c>
      <c r="F655" s="151"/>
      <c r="G655" s="143">
        <v>8000000</v>
      </c>
      <c r="H655" s="143">
        <v>0</v>
      </c>
      <c r="I655" s="143">
        <v>40000000</v>
      </c>
      <c r="J655" s="135">
        <v>0</v>
      </c>
    </row>
    <row r="656" spans="1:10" ht="23.25" customHeight="1" x14ac:dyDescent="0.25">
      <c r="A656" s="193" t="s">
        <v>142</v>
      </c>
      <c r="B656" s="194"/>
      <c r="C656" s="133" t="s">
        <v>102</v>
      </c>
      <c r="D656" s="133" t="s">
        <v>118</v>
      </c>
      <c r="E656" s="150" t="s">
        <v>1245</v>
      </c>
      <c r="F656" s="150" t="s">
        <v>141</v>
      </c>
      <c r="G656" s="143">
        <v>8000000</v>
      </c>
      <c r="H656" s="143">
        <v>0</v>
      </c>
      <c r="I656" s="143">
        <v>40000000</v>
      </c>
      <c r="J656" s="135">
        <v>0</v>
      </c>
    </row>
    <row r="657" spans="1:10" ht="23.25" customHeight="1" x14ac:dyDescent="0.25">
      <c r="A657" s="193" t="s">
        <v>140</v>
      </c>
      <c r="B657" s="194"/>
      <c r="C657" s="133" t="s">
        <v>102</v>
      </c>
      <c r="D657" s="133" t="s">
        <v>118</v>
      </c>
      <c r="E657" s="150" t="s">
        <v>1245</v>
      </c>
      <c r="F657" s="150" t="s">
        <v>139</v>
      </c>
      <c r="G657" s="143">
        <v>8000000</v>
      </c>
      <c r="H657" s="143">
        <v>0</v>
      </c>
      <c r="I657" s="143">
        <v>40000000</v>
      </c>
      <c r="J657" s="135">
        <v>0</v>
      </c>
    </row>
    <row r="658" spans="1:10" ht="23.25" customHeight="1" x14ac:dyDescent="0.25">
      <c r="A658" s="193" t="s">
        <v>1434</v>
      </c>
      <c r="B658" s="194"/>
      <c r="C658" s="133" t="s">
        <v>102</v>
      </c>
      <c r="D658" s="133" t="s">
        <v>118</v>
      </c>
      <c r="E658" s="150" t="s">
        <v>1435</v>
      </c>
      <c r="F658" s="151"/>
      <c r="G658" s="143">
        <v>58267562.439999998</v>
      </c>
      <c r="H658" s="143">
        <v>0</v>
      </c>
      <c r="I658" s="143">
        <v>58267562.439999998</v>
      </c>
      <c r="J658" s="135">
        <v>0</v>
      </c>
    </row>
    <row r="659" spans="1:10" ht="23.25" customHeight="1" x14ac:dyDescent="0.25">
      <c r="A659" s="193" t="s">
        <v>132</v>
      </c>
      <c r="B659" s="194"/>
      <c r="C659" s="133" t="s">
        <v>102</v>
      </c>
      <c r="D659" s="133" t="s">
        <v>118</v>
      </c>
      <c r="E659" s="150" t="s">
        <v>1435</v>
      </c>
      <c r="F659" s="150" t="s">
        <v>109</v>
      </c>
      <c r="G659" s="143">
        <v>58267562.439999998</v>
      </c>
      <c r="H659" s="143">
        <v>0</v>
      </c>
      <c r="I659" s="143">
        <v>58267562.439999998</v>
      </c>
      <c r="J659" s="135">
        <v>0</v>
      </c>
    </row>
    <row r="660" spans="1:10" ht="15" customHeight="1" x14ac:dyDescent="0.25">
      <c r="A660" s="193" t="s">
        <v>166</v>
      </c>
      <c r="B660" s="194"/>
      <c r="C660" s="133" t="s">
        <v>102</v>
      </c>
      <c r="D660" s="133" t="s">
        <v>118</v>
      </c>
      <c r="E660" s="150" t="s">
        <v>1435</v>
      </c>
      <c r="F660" s="150" t="s">
        <v>112</v>
      </c>
      <c r="G660" s="143">
        <v>58267562.439999998</v>
      </c>
      <c r="H660" s="143">
        <v>0</v>
      </c>
      <c r="I660" s="143">
        <v>58267562.439999998</v>
      </c>
      <c r="J660" s="135">
        <v>0</v>
      </c>
    </row>
    <row r="661" spans="1:10" ht="45.75" customHeight="1" x14ac:dyDescent="0.25">
      <c r="A661" s="193" t="s">
        <v>580</v>
      </c>
      <c r="B661" s="194"/>
      <c r="C661" s="133" t="s">
        <v>102</v>
      </c>
      <c r="D661" s="133" t="s">
        <v>118</v>
      </c>
      <c r="E661" s="150" t="s">
        <v>579</v>
      </c>
      <c r="F661" s="151"/>
      <c r="G661" s="143">
        <v>2000000</v>
      </c>
      <c r="H661" s="143">
        <v>0</v>
      </c>
      <c r="I661" s="143">
        <v>2000000</v>
      </c>
      <c r="J661" s="135">
        <v>0</v>
      </c>
    </row>
    <row r="662" spans="1:10" ht="23.25" customHeight="1" x14ac:dyDescent="0.25">
      <c r="A662" s="193" t="s">
        <v>142</v>
      </c>
      <c r="B662" s="194"/>
      <c r="C662" s="133" t="s">
        <v>102</v>
      </c>
      <c r="D662" s="133" t="s">
        <v>118</v>
      </c>
      <c r="E662" s="150" t="s">
        <v>579</v>
      </c>
      <c r="F662" s="150" t="s">
        <v>141</v>
      </c>
      <c r="G662" s="143">
        <v>2000000</v>
      </c>
      <c r="H662" s="143">
        <v>0</v>
      </c>
      <c r="I662" s="143">
        <v>2000000</v>
      </c>
      <c r="J662" s="135">
        <v>0</v>
      </c>
    </row>
    <row r="663" spans="1:10" ht="23.25" customHeight="1" x14ac:dyDescent="0.25">
      <c r="A663" s="193" t="s">
        <v>140</v>
      </c>
      <c r="B663" s="194"/>
      <c r="C663" s="133" t="s">
        <v>102</v>
      </c>
      <c r="D663" s="133" t="s">
        <v>118</v>
      </c>
      <c r="E663" s="150" t="s">
        <v>579</v>
      </c>
      <c r="F663" s="150" t="s">
        <v>139</v>
      </c>
      <c r="G663" s="143">
        <v>2000000</v>
      </c>
      <c r="H663" s="143">
        <v>0</v>
      </c>
      <c r="I663" s="143">
        <v>2000000</v>
      </c>
      <c r="J663" s="135">
        <v>0</v>
      </c>
    </row>
    <row r="664" spans="1:10" ht="45.75" customHeight="1" x14ac:dyDescent="0.25">
      <c r="A664" s="193" t="s">
        <v>578</v>
      </c>
      <c r="B664" s="194"/>
      <c r="C664" s="133" t="s">
        <v>102</v>
      </c>
      <c r="D664" s="133" t="s">
        <v>118</v>
      </c>
      <c r="E664" s="150" t="s">
        <v>577</v>
      </c>
      <c r="F664" s="151"/>
      <c r="G664" s="143">
        <v>2000000</v>
      </c>
      <c r="H664" s="143">
        <v>0</v>
      </c>
      <c r="I664" s="143">
        <v>2000000</v>
      </c>
      <c r="J664" s="135">
        <v>0</v>
      </c>
    </row>
    <row r="665" spans="1:10" ht="23.25" customHeight="1" x14ac:dyDescent="0.25">
      <c r="A665" s="193" t="s">
        <v>142</v>
      </c>
      <c r="B665" s="194"/>
      <c r="C665" s="133" t="s">
        <v>102</v>
      </c>
      <c r="D665" s="133" t="s">
        <v>118</v>
      </c>
      <c r="E665" s="150" t="s">
        <v>577</v>
      </c>
      <c r="F665" s="150" t="s">
        <v>141</v>
      </c>
      <c r="G665" s="143">
        <v>2000000</v>
      </c>
      <c r="H665" s="143">
        <v>0</v>
      </c>
      <c r="I665" s="143">
        <v>2000000</v>
      </c>
      <c r="J665" s="135">
        <v>0</v>
      </c>
    </row>
    <row r="666" spans="1:10" ht="23.25" customHeight="1" x14ac:dyDescent="0.25">
      <c r="A666" s="193" t="s">
        <v>140</v>
      </c>
      <c r="B666" s="194"/>
      <c r="C666" s="133" t="s">
        <v>102</v>
      </c>
      <c r="D666" s="133" t="s">
        <v>118</v>
      </c>
      <c r="E666" s="150" t="s">
        <v>577</v>
      </c>
      <c r="F666" s="150" t="s">
        <v>139</v>
      </c>
      <c r="G666" s="143">
        <v>2000000</v>
      </c>
      <c r="H666" s="143">
        <v>0</v>
      </c>
      <c r="I666" s="143">
        <v>2000000</v>
      </c>
      <c r="J666" s="135">
        <v>0</v>
      </c>
    </row>
    <row r="667" spans="1:10" ht="45.75" customHeight="1" x14ac:dyDescent="0.25">
      <c r="A667" s="193" t="s">
        <v>1246</v>
      </c>
      <c r="B667" s="194"/>
      <c r="C667" s="133" t="s">
        <v>102</v>
      </c>
      <c r="D667" s="133" t="s">
        <v>118</v>
      </c>
      <c r="E667" s="150" t="s">
        <v>1247</v>
      </c>
      <c r="F667" s="151"/>
      <c r="G667" s="143">
        <v>10000000</v>
      </c>
      <c r="H667" s="143">
        <v>0</v>
      </c>
      <c r="I667" s="143">
        <v>10000000</v>
      </c>
      <c r="J667" s="135">
        <v>0</v>
      </c>
    </row>
    <row r="668" spans="1:10" ht="23.25" customHeight="1" x14ac:dyDescent="0.25">
      <c r="A668" s="193" t="s">
        <v>142</v>
      </c>
      <c r="B668" s="194"/>
      <c r="C668" s="133" t="s">
        <v>102</v>
      </c>
      <c r="D668" s="133" t="s">
        <v>118</v>
      </c>
      <c r="E668" s="150" t="s">
        <v>1247</v>
      </c>
      <c r="F668" s="150" t="s">
        <v>141</v>
      </c>
      <c r="G668" s="143">
        <v>10000000</v>
      </c>
      <c r="H668" s="143">
        <v>0</v>
      </c>
      <c r="I668" s="143">
        <v>10000000</v>
      </c>
      <c r="J668" s="135">
        <v>0</v>
      </c>
    </row>
    <row r="669" spans="1:10" ht="23.25" customHeight="1" x14ac:dyDescent="0.25">
      <c r="A669" s="193" t="s">
        <v>140</v>
      </c>
      <c r="B669" s="194"/>
      <c r="C669" s="133" t="s">
        <v>102</v>
      </c>
      <c r="D669" s="133" t="s">
        <v>118</v>
      </c>
      <c r="E669" s="150" t="s">
        <v>1247</v>
      </c>
      <c r="F669" s="150" t="s">
        <v>139</v>
      </c>
      <c r="G669" s="143">
        <v>10000000</v>
      </c>
      <c r="H669" s="143">
        <v>0</v>
      </c>
      <c r="I669" s="143">
        <v>10000000</v>
      </c>
      <c r="J669" s="135">
        <v>0</v>
      </c>
    </row>
    <row r="670" spans="1:10" ht="45.75" customHeight="1" x14ac:dyDescent="0.25">
      <c r="A670" s="193" t="s">
        <v>576</v>
      </c>
      <c r="B670" s="194"/>
      <c r="C670" s="133" t="s">
        <v>102</v>
      </c>
      <c r="D670" s="133" t="s">
        <v>118</v>
      </c>
      <c r="E670" s="150" t="s">
        <v>575</v>
      </c>
      <c r="F670" s="151"/>
      <c r="G670" s="143">
        <v>6000000</v>
      </c>
      <c r="H670" s="143">
        <v>0</v>
      </c>
      <c r="I670" s="143">
        <v>6000000</v>
      </c>
      <c r="J670" s="135">
        <v>0</v>
      </c>
    </row>
    <row r="671" spans="1:10" ht="23.25" customHeight="1" x14ac:dyDescent="0.25">
      <c r="A671" s="193" t="s">
        <v>142</v>
      </c>
      <c r="B671" s="194"/>
      <c r="C671" s="133" t="s">
        <v>102</v>
      </c>
      <c r="D671" s="133" t="s">
        <v>118</v>
      </c>
      <c r="E671" s="150" t="s">
        <v>575</v>
      </c>
      <c r="F671" s="150" t="s">
        <v>141</v>
      </c>
      <c r="G671" s="143">
        <v>6000000</v>
      </c>
      <c r="H671" s="143">
        <v>0</v>
      </c>
      <c r="I671" s="143">
        <v>6000000</v>
      </c>
      <c r="J671" s="135">
        <v>0</v>
      </c>
    </row>
    <row r="672" spans="1:10" ht="23.25" customHeight="1" x14ac:dyDescent="0.25">
      <c r="A672" s="193" t="s">
        <v>140</v>
      </c>
      <c r="B672" s="194"/>
      <c r="C672" s="133" t="s">
        <v>102</v>
      </c>
      <c r="D672" s="133" t="s">
        <v>118</v>
      </c>
      <c r="E672" s="150" t="s">
        <v>575</v>
      </c>
      <c r="F672" s="150" t="s">
        <v>139</v>
      </c>
      <c r="G672" s="143">
        <v>6000000</v>
      </c>
      <c r="H672" s="143">
        <v>0</v>
      </c>
      <c r="I672" s="143">
        <v>6000000</v>
      </c>
      <c r="J672" s="135">
        <v>0</v>
      </c>
    </row>
    <row r="673" spans="1:10" ht="45.75" customHeight="1" x14ac:dyDescent="0.25">
      <c r="A673" s="193" t="s">
        <v>574</v>
      </c>
      <c r="B673" s="194"/>
      <c r="C673" s="133" t="s">
        <v>102</v>
      </c>
      <c r="D673" s="133" t="s">
        <v>118</v>
      </c>
      <c r="E673" s="150" t="s">
        <v>573</v>
      </c>
      <c r="F673" s="151"/>
      <c r="G673" s="143">
        <v>2000000</v>
      </c>
      <c r="H673" s="143">
        <v>0</v>
      </c>
      <c r="I673" s="143">
        <v>2000000</v>
      </c>
      <c r="J673" s="135">
        <v>0</v>
      </c>
    </row>
    <row r="674" spans="1:10" ht="23.25" customHeight="1" x14ac:dyDescent="0.25">
      <c r="A674" s="193" t="s">
        <v>142</v>
      </c>
      <c r="B674" s="194"/>
      <c r="C674" s="133" t="s">
        <v>102</v>
      </c>
      <c r="D674" s="133" t="s">
        <v>118</v>
      </c>
      <c r="E674" s="150" t="s">
        <v>573</v>
      </c>
      <c r="F674" s="150" t="s">
        <v>141</v>
      </c>
      <c r="G674" s="143">
        <v>2000000</v>
      </c>
      <c r="H674" s="143">
        <v>0</v>
      </c>
      <c r="I674" s="143">
        <v>2000000</v>
      </c>
      <c r="J674" s="135">
        <v>0</v>
      </c>
    </row>
    <row r="675" spans="1:10" ht="23.25" customHeight="1" x14ac:dyDescent="0.25">
      <c r="A675" s="193" t="s">
        <v>140</v>
      </c>
      <c r="B675" s="194"/>
      <c r="C675" s="133" t="s">
        <v>102</v>
      </c>
      <c r="D675" s="133" t="s">
        <v>118</v>
      </c>
      <c r="E675" s="150" t="s">
        <v>573</v>
      </c>
      <c r="F675" s="150" t="s">
        <v>139</v>
      </c>
      <c r="G675" s="143">
        <v>2000000</v>
      </c>
      <c r="H675" s="143">
        <v>0</v>
      </c>
      <c r="I675" s="143">
        <v>2000000</v>
      </c>
      <c r="J675" s="135">
        <v>0</v>
      </c>
    </row>
    <row r="676" spans="1:10" ht="34.5" customHeight="1" x14ac:dyDescent="0.25">
      <c r="A676" s="193" t="s">
        <v>1077</v>
      </c>
      <c r="B676" s="194"/>
      <c r="C676" s="133" t="s">
        <v>102</v>
      </c>
      <c r="D676" s="133" t="s">
        <v>118</v>
      </c>
      <c r="E676" s="150" t="s">
        <v>1076</v>
      </c>
      <c r="F676" s="151"/>
      <c r="G676" s="143">
        <v>20600000</v>
      </c>
      <c r="H676" s="143">
        <v>0</v>
      </c>
      <c r="I676" s="143">
        <v>20600000</v>
      </c>
      <c r="J676" s="135">
        <v>0</v>
      </c>
    </row>
    <row r="677" spans="1:10" ht="23.25" customHeight="1" x14ac:dyDescent="0.25">
      <c r="A677" s="193" t="s">
        <v>142</v>
      </c>
      <c r="B677" s="194"/>
      <c r="C677" s="133" t="s">
        <v>102</v>
      </c>
      <c r="D677" s="133" t="s">
        <v>118</v>
      </c>
      <c r="E677" s="150" t="s">
        <v>1076</v>
      </c>
      <c r="F677" s="150" t="s">
        <v>141</v>
      </c>
      <c r="G677" s="143">
        <v>20600000</v>
      </c>
      <c r="H677" s="143">
        <v>0</v>
      </c>
      <c r="I677" s="143">
        <v>20600000</v>
      </c>
      <c r="J677" s="135">
        <v>0</v>
      </c>
    </row>
    <row r="678" spans="1:10" ht="23.25" customHeight="1" x14ac:dyDescent="0.25">
      <c r="A678" s="193" t="s">
        <v>140</v>
      </c>
      <c r="B678" s="194"/>
      <c r="C678" s="133" t="s">
        <v>102</v>
      </c>
      <c r="D678" s="133" t="s">
        <v>118</v>
      </c>
      <c r="E678" s="150" t="s">
        <v>1076</v>
      </c>
      <c r="F678" s="150" t="s">
        <v>139</v>
      </c>
      <c r="G678" s="143">
        <v>20600000</v>
      </c>
      <c r="H678" s="143">
        <v>0</v>
      </c>
      <c r="I678" s="143">
        <v>20600000</v>
      </c>
      <c r="J678" s="135">
        <v>0</v>
      </c>
    </row>
    <row r="679" spans="1:10" ht="23.25" customHeight="1" x14ac:dyDescent="0.25">
      <c r="A679" s="193" t="s">
        <v>1408</v>
      </c>
      <c r="B679" s="194"/>
      <c r="C679" s="133" t="s">
        <v>102</v>
      </c>
      <c r="D679" s="133" t="s">
        <v>118</v>
      </c>
      <c r="E679" s="150" t="s">
        <v>1409</v>
      </c>
      <c r="F679" s="151"/>
      <c r="G679" s="143">
        <v>23783060</v>
      </c>
      <c r="H679" s="143">
        <v>0</v>
      </c>
      <c r="I679" s="143">
        <v>0</v>
      </c>
      <c r="J679" s="135">
        <v>0</v>
      </c>
    </row>
    <row r="680" spans="1:10" ht="23.25" customHeight="1" x14ac:dyDescent="0.25">
      <c r="A680" s="193" t="s">
        <v>142</v>
      </c>
      <c r="B680" s="194"/>
      <c r="C680" s="133" t="s">
        <v>102</v>
      </c>
      <c r="D680" s="133" t="s">
        <v>118</v>
      </c>
      <c r="E680" s="150" t="s">
        <v>1409</v>
      </c>
      <c r="F680" s="150" t="s">
        <v>141</v>
      </c>
      <c r="G680" s="143">
        <v>23783060</v>
      </c>
      <c r="H680" s="143">
        <v>0</v>
      </c>
      <c r="I680" s="143">
        <v>0</v>
      </c>
      <c r="J680" s="135">
        <v>0</v>
      </c>
    </row>
    <row r="681" spans="1:10" ht="23.25" customHeight="1" x14ac:dyDescent="0.25">
      <c r="A681" s="193" t="s">
        <v>140</v>
      </c>
      <c r="B681" s="194"/>
      <c r="C681" s="133" t="s">
        <v>102</v>
      </c>
      <c r="D681" s="133" t="s">
        <v>118</v>
      </c>
      <c r="E681" s="150" t="s">
        <v>1409</v>
      </c>
      <c r="F681" s="150" t="s">
        <v>139</v>
      </c>
      <c r="G681" s="143">
        <v>23783060</v>
      </c>
      <c r="H681" s="143">
        <v>0</v>
      </c>
      <c r="I681" s="143">
        <v>0</v>
      </c>
      <c r="J681" s="135">
        <v>0</v>
      </c>
    </row>
    <row r="682" spans="1:10" ht="15" customHeight="1" x14ac:dyDescent="0.25">
      <c r="A682" s="193" t="s">
        <v>572</v>
      </c>
      <c r="B682" s="194"/>
      <c r="C682" s="133" t="s">
        <v>102</v>
      </c>
      <c r="D682" s="133" t="s">
        <v>118</v>
      </c>
      <c r="E682" s="150" t="s">
        <v>571</v>
      </c>
      <c r="F682" s="150"/>
      <c r="G682" s="143">
        <v>931003714.58000004</v>
      </c>
      <c r="H682" s="143">
        <v>0</v>
      </c>
      <c r="I682" s="143">
        <v>746003714.58000004</v>
      </c>
      <c r="J682" s="135">
        <v>0</v>
      </c>
    </row>
    <row r="683" spans="1:10" ht="23.25" customHeight="1" x14ac:dyDescent="0.25">
      <c r="A683" s="193" t="s">
        <v>570</v>
      </c>
      <c r="B683" s="194"/>
      <c r="C683" s="133" t="s">
        <v>102</v>
      </c>
      <c r="D683" s="133" t="s">
        <v>118</v>
      </c>
      <c r="E683" s="150" t="s">
        <v>569</v>
      </c>
      <c r="F683" s="151"/>
      <c r="G683" s="143">
        <v>931003714.58000004</v>
      </c>
      <c r="H683" s="143">
        <v>0</v>
      </c>
      <c r="I683" s="143">
        <v>746003714.58000004</v>
      </c>
      <c r="J683" s="135">
        <v>0</v>
      </c>
    </row>
    <row r="684" spans="1:10" ht="23.25" customHeight="1" x14ac:dyDescent="0.25">
      <c r="A684" s="193" t="s">
        <v>1248</v>
      </c>
      <c r="B684" s="194"/>
      <c r="C684" s="133" t="s">
        <v>102</v>
      </c>
      <c r="D684" s="133" t="s">
        <v>118</v>
      </c>
      <c r="E684" s="150" t="s">
        <v>1249</v>
      </c>
      <c r="F684" s="151"/>
      <c r="G684" s="143">
        <v>500000</v>
      </c>
      <c r="H684" s="143">
        <v>0</v>
      </c>
      <c r="I684" s="143">
        <v>500000</v>
      </c>
      <c r="J684" s="135">
        <v>0</v>
      </c>
    </row>
    <row r="685" spans="1:10" ht="23.25" customHeight="1" x14ac:dyDescent="0.25">
      <c r="A685" s="193" t="s">
        <v>142</v>
      </c>
      <c r="B685" s="194"/>
      <c r="C685" s="133" t="s">
        <v>102</v>
      </c>
      <c r="D685" s="133" t="s">
        <v>118</v>
      </c>
      <c r="E685" s="150" t="s">
        <v>1249</v>
      </c>
      <c r="F685" s="150" t="s">
        <v>141</v>
      </c>
      <c r="G685" s="143">
        <v>500000</v>
      </c>
      <c r="H685" s="143">
        <v>0</v>
      </c>
      <c r="I685" s="143">
        <v>500000</v>
      </c>
      <c r="J685" s="135">
        <v>0</v>
      </c>
    </row>
    <row r="686" spans="1:10" ht="23.25" customHeight="1" x14ac:dyDescent="0.25">
      <c r="A686" s="193" t="s">
        <v>140</v>
      </c>
      <c r="B686" s="194"/>
      <c r="C686" s="133" t="s">
        <v>102</v>
      </c>
      <c r="D686" s="133" t="s">
        <v>118</v>
      </c>
      <c r="E686" s="150" t="s">
        <v>1249</v>
      </c>
      <c r="F686" s="150" t="s">
        <v>139</v>
      </c>
      <c r="G686" s="143">
        <v>500000</v>
      </c>
      <c r="H686" s="143">
        <v>0</v>
      </c>
      <c r="I686" s="143">
        <v>500000</v>
      </c>
      <c r="J686" s="135">
        <v>0</v>
      </c>
    </row>
    <row r="687" spans="1:10" ht="23.25" customHeight="1" x14ac:dyDescent="0.25">
      <c r="A687" s="193" t="s">
        <v>568</v>
      </c>
      <c r="B687" s="194"/>
      <c r="C687" s="133" t="s">
        <v>102</v>
      </c>
      <c r="D687" s="133" t="s">
        <v>118</v>
      </c>
      <c r="E687" s="150" t="s">
        <v>567</v>
      </c>
      <c r="F687" s="151"/>
      <c r="G687" s="143">
        <v>35377370</v>
      </c>
      <c r="H687" s="143">
        <v>0</v>
      </c>
      <c r="I687" s="143">
        <v>35377370</v>
      </c>
      <c r="J687" s="135">
        <v>0</v>
      </c>
    </row>
    <row r="688" spans="1:10" ht="23.25" customHeight="1" x14ac:dyDescent="0.25">
      <c r="A688" s="193" t="s">
        <v>142</v>
      </c>
      <c r="B688" s="194"/>
      <c r="C688" s="133" t="s">
        <v>102</v>
      </c>
      <c r="D688" s="133" t="s">
        <v>118</v>
      </c>
      <c r="E688" s="150" t="s">
        <v>567</v>
      </c>
      <c r="F688" s="150" t="s">
        <v>141</v>
      </c>
      <c r="G688" s="143">
        <v>35377370</v>
      </c>
      <c r="H688" s="143">
        <v>0</v>
      </c>
      <c r="I688" s="143">
        <v>35377370</v>
      </c>
      <c r="J688" s="135">
        <v>0</v>
      </c>
    </row>
    <row r="689" spans="1:10" ht="23.25" customHeight="1" x14ac:dyDescent="0.25">
      <c r="A689" s="193" t="s">
        <v>140</v>
      </c>
      <c r="B689" s="194"/>
      <c r="C689" s="133" t="s">
        <v>102</v>
      </c>
      <c r="D689" s="133" t="s">
        <v>118</v>
      </c>
      <c r="E689" s="150" t="s">
        <v>567</v>
      </c>
      <c r="F689" s="150" t="s">
        <v>139</v>
      </c>
      <c r="G689" s="143">
        <v>35377370</v>
      </c>
      <c r="H689" s="143">
        <v>0</v>
      </c>
      <c r="I689" s="143">
        <v>35377370</v>
      </c>
      <c r="J689" s="135">
        <v>0</v>
      </c>
    </row>
    <row r="690" spans="1:10" ht="23.25" customHeight="1" x14ac:dyDescent="0.25">
      <c r="A690" s="193" t="s">
        <v>566</v>
      </c>
      <c r="B690" s="194"/>
      <c r="C690" s="133" t="s">
        <v>102</v>
      </c>
      <c r="D690" s="133" t="s">
        <v>118</v>
      </c>
      <c r="E690" s="150" t="s">
        <v>565</v>
      </c>
      <c r="F690" s="151"/>
      <c r="G690" s="143">
        <v>15921300</v>
      </c>
      <c r="H690" s="143">
        <v>0</v>
      </c>
      <c r="I690" s="143">
        <v>15921300</v>
      </c>
      <c r="J690" s="135">
        <v>0</v>
      </c>
    </row>
    <row r="691" spans="1:10" ht="23.25" customHeight="1" x14ac:dyDescent="0.25">
      <c r="A691" s="193" t="s">
        <v>142</v>
      </c>
      <c r="B691" s="194"/>
      <c r="C691" s="133" t="s">
        <v>102</v>
      </c>
      <c r="D691" s="133" t="s">
        <v>118</v>
      </c>
      <c r="E691" s="150" t="s">
        <v>565</v>
      </c>
      <c r="F691" s="150" t="s">
        <v>141</v>
      </c>
      <c r="G691" s="143">
        <v>15921300</v>
      </c>
      <c r="H691" s="143">
        <v>0</v>
      </c>
      <c r="I691" s="143">
        <v>15921300</v>
      </c>
      <c r="J691" s="135">
        <v>0</v>
      </c>
    </row>
    <row r="692" spans="1:10" ht="23.25" customHeight="1" x14ac:dyDescent="0.25">
      <c r="A692" s="193" t="s">
        <v>140</v>
      </c>
      <c r="B692" s="194"/>
      <c r="C692" s="133" t="s">
        <v>102</v>
      </c>
      <c r="D692" s="133" t="s">
        <v>118</v>
      </c>
      <c r="E692" s="150" t="s">
        <v>565</v>
      </c>
      <c r="F692" s="150" t="s">
        <v>139</v>
      </c>
      <c r="G692" s="143">
        <v>15921300</v>
      </c>
      <c r="H692" s="143">
        <v>0</v>
      </c>
      <c r="I692" s="143">
        <v>15921300</v>
      </c>
      <c r="J692" s="135">
        <v>0</v>
      </c>
    </row>
    <row r="693" spans="1:10" ht="23.25" customHeight="1" x14ac:dyDescent="0.25">
      <c r="A693" s="193" t="s">
        <v>1485</v>
      </c>
      <c r="B693" s="194"/>
      <c r="C693" s="133" t="s">
        <v>102</v>
      </c>
      <c r="D693" s="133" t="s">
        <v>118</v>
      </c>
      <c r="E693" s="150" t="s">
        <v>1486</v>
      </c>
      <c r="F693" s="151"/>
      <c r="G693" s="143">
        <v>144942483.34</v>
      </c>
      <c r="H693" s="143">
        <v>0</v>
      </c>
      <c r="I693" s="143">
        <v>0</v>
      </c>
      <c r="J693" s="135">
        <v>0</v>
      </c>
    </row>
    <row r="694" spans="1:10" ht="23.25" customHeight="1" x14ac:dyDescent="0.25">
      <c r="A694" s="193" t="s">
        <v>142</v>
      </c>
      <c r="B694" s="194"/>
      <c r="C694" s="133" t="s">
        <v>102</v>
      </c>
      <c r="D694" s="133" t="s">
        <v>118</v>
      </c>
      <c r="E694" s="150" t="s">
        <v>1486</v>
      </c>
      <c r="F694" s="150" t="s">
        <v>141</v>
      </c>
      <c r="G694" s="143">
        <v>144942483.34</v>
      </c>
      <c r="H694" s="143">
        <v>0</v>
      </c>
      <c r="I694" s="143">
        <v>0</v>
      </c>
      <c r="J694" s="135">
        <v>0</v>
      </c>
    </row>
    <row r="695" spans="1:10" ht="23.25" customHeight="1" x14ac:dyDescent="0.25">
      <c r="A695" s="193" t="s">
        <v>140</v>
      </c>
      <c r="B695" s="194"/>
      <c r="C695" s="133" t="s">
        <v>102</v>
      </c>
      <c r="D695" s="133" t="s">
        <v>118</v>
      </c>
      <c r="E695" s="150" t="s">
        <v>1486</v>
      </c>
      <c r="F695" s="150" t="s">
        <v>139</v>
      </c>
      <c r="G695" s="143">
        <v>144942483.34</v>
      </c>
      <c r="H695" s="143">
        <v>0</v>
      </c>
      <c r="I695" s="143">
        <v>0</v>
      </c>
      <c r="J695" s="135">
        <v>0</v>
      </c>
    </row>
    <row r="696" spans="1:10" ht="23.25" customHeight="1" x14ac:dyDescent="0.25">
      <c r="A696" s="193" t="s">
        <v>1396</v>
      </c>
      <c r="B696" s="194"/>
      <c r="C696" s="133" t="s">
        <v>102</v>
      </c>
      <c r="D696" s="133" t="s">
        <v>118</v>
      </c>
      <c r="E696" s="150" t="s">
        <v>564</v>
      </c>
      <c r="F696" s="151"/>
      <c r="G696" s="143">
        <v>228057516.66</v>
      </c>
      <c r="H696" s="143">
        <v>0</v>
      </c>
      <c r="I696" s="143">
        <v>188000000</v>
      </c>
      <c r="J696" s="135">
        <v>0</v>
      </c>
    </row>
    <row r="697" spans="1:10" ht="23.25" customHeight="1" x14ac:dyDescent="0.25">
      <c r="A697" s="193" t="s">
        <v>142</v>
      </c>
      <c r="B697" s="194"/>
      <c r="C697" s="133" t="s">
        <v>102</v>
      </c>
      <c r="D697" s="133" t="s">
        <v>118</v>
      </c>
      <c r="E697" s="150" t="s">
        <v>564</v>
      </c>
      <c r="F697" s="150" t="s">
        <v>141</v>
      </c>
      <c r="G697" s="143">
        <v>228057516.66</v>
      </c>
      <c r="H697" s="143">
        <v>0</v>
      </c>
      <c r="I697" s="143">
        <v>188000000</v>
      </c>
      <c r="J697" s="135">
        <v>0</v>
      </c>
    </row>
    <row r="698" spans="1:10" ht="23.25" customHeight="1" x14ac:dyDescent="0.25">
      <c r="A698" s="193" t="s">
        <v>140</v>
      </c>
      <c r="B698" s="194"/>
      <c r="C698" s="133" t="s">
        <v>102</v>
      </c>
      <c r="D698" s="133" t="s">
        <v>118</v>
      </c>
      <c r="E698" s="150" t="s">
        <v>564</v>
      </c>
      <c r="F698" s="150" t="s">
        <v>139</v>
      </c>
      <c r="G698" s="143">
        <v>228057516.66</v>
      </c>
      <c r="H698" s="143">
        <v>0</v>
      </c>
      <c r="I698" s="143">
        <v>188000000</v>
      </c>
      <c r="J698" s="135">
        <v>0</v>
      </c>
    </row>
    <row r="699" spans="1:10" ht="23.25" customHeight="1" x14ac:dyDescent="0.25">
      <c r="A699" s="193" t="s">
        <v>563</v>
      </c>
      <c r="B699" s="194"/>
      <c r="C699" s="133" t="s">
        <v>102</v>
      </c>
      <c r="D699" s="133" t="s">
        <v>118</v>
      </c>
      <c r="E699" s="150" t="s">
        <v>562</v>
      </c>
      <c r="F699" s="151"/>
      <c r="G699" s="143">
        <v>43431010</v>
      </c>
      <c r="H699" s="143">
        <v>0</v>
      </c>
      <c r="I699" s="143">
        <v>43431010</v>
      </c>
      <c r="J699" s="135">
        <v>0</v>
      </c>
    </row>
    <row r="700" spans="1:10" ht="23.25" customHeight="1" x14ac:dyDescent="0.25">
      <c r="A700" s="193" t="s">
        <v>132</v>
      </c>
      <c r="B700" s="194"/>
      <c r="C700" s="133" t="s">
        <v>102</v>
      </c>
      <c r="D700" s="133" t="s">
        <v>118</v>
      </c>
      <c r="E700" s="150" t="s">
        <v>562</v>
      </c>
      <c r="F700" s="150" t="s">
        <v>109</v>
      </c>
      <c r="G700" s="143">
        <v>43431010</v>
      </c>
      <c r="H700" s="143">
        <v>0</v>
      </c>
      <c r="I700" s="143">
        <v>43431010</v>
      </c>
      <c r="J700" s="135">
        <v>0</v>
      </c>
    </row>
    <row r="701" spans="1:10" ht="15" customHeight="1" x14ac:dyDescent="0.25">
      <c r="A701" s="193" t="s">
        <v>166</v>
      </c>
      <c r="B701" s="194"/>
      <c r="C701" s="133" t="s">
        <v>102</v>
      </c>
      <c r="D701" s="133" t="s">
        <v>118</v>
      </c>
      <c r="E701" s="150" t="s">
        <v>562</v>
      </c>
      <c r="F701" s="150" t="s">
        <v>112</v>
      </c>
      <c r="G701" s="143">
        <v>43431010</v>
      </c>
      <c r="H701" s="143">
        <v>0</v>
      </c>
      <c r="I701" s="143">
        <v>43431010</v>
      </c>
      <c r="J701" s="135">
        <v>0</v>
      </c>
    </row>
    <row r="702" spans="1:10" ht="23.25" customHeight="1" x14ac:dyDescent="0.25">
      <c r="A702" s="193" t="s">
        <v>1250</v>
      </c>
      <c r="B702" s="194"/>
      <c r="C702" s="133" t="s">
        <v>102</v>
      </c>
      <c r="D702" s="133" t="s">
        <v>118</v>
      </c>
      <c r="E702" s="150" t="s">
        <v>1251</v>
      </c>
      <c r="F702" s="151"/>
      <c r="G702" s="143">
        <v>55000000</v>
      </c>
      <c r="H702" s="143">
        <v>0</v>
      </c>
      <c r="I702" s="143">
        <v>55000000</v>
      </c>
      <c r="J702" s="135">
        <v>0</v>
      </c>
    </row>
    <row r="703" spans="1:10" ht="23.25" customHeight="1" x14ac:dyDescent="0.25">
      <c r="A703" s="193" t="s">
        <v>142</v>
      </c>
      <c r="B703" s="194"/>
      <c r="C703" s="133" t="s">
        <v>102</v>
      </c>
      <c r="D703" s="133" t="s">
        <v>118</v>
      </c>
      <c r="E703" s="150" t="s">
        <v>1251</v>
      </c>
      <c r="F703" s="150" t="s">
        <v>141</v>
      </c>
      <c r="G703" s="143">
        <v>55000000</v>
      </c>
      <c r="H703" s="143">
        <v>0</v>
      </c>
      <c r="I703" s="143">
        <v>55000000</v>
      </c>
      <c r="J703" s="135">
        <v>0</v>
      </c>
    </row>
    <row r="704" spans="1:10" ht="23.25" customHeight="1" x14ac:dyDescent="0.25">
      <c r="A704" s="193" t="s">
        <v>140</v>
      </c>
      <c r="B704" s="194"/>
      <c r="C704" s="133" t="s">
        <v>102</v>
      </c>
      <c r="D704" s="133" t="s">
        <v>118</v>
      </c>
      <c r="E704" s="150" t="s">
        <v>1251</v>
      </c>
      <c r="F704" s="150" t="s">
        <v>139</v>
      </c>
      <c r="G704" s="143">
        <v>55000000</v>
      </c>
      <c r="H704" s="143">
        <v>0</v>
      </c>
      <c r="I704" s="143">
        <v>55000000</v>
      </c>
      <c r="J704" s="135">
        <v>0</v>
      </c>
    </row>
    <row r="705" spans="1:10" ht="23.25" customHeight="1" x14ac:dyDescent="0.25">
      <c r="A705" s="193" t="s">
        <v>561</v>
      </c>
      <c r="B705" s="194"/>
      <c r="C705" s="133" t="s">
        <v>102</v>
      </c>
      <c r="D705" s="133" t="s">
        <v>118</v>
      </c>
      <c r="E705" s="150" t="s">
        <v>560</v>
      </c>
      <c r="F705" s="151"/>
      <c r="G705" s="143">
        <v>25000000</v>
      </c>
      <c r="H705" s="143">
        <v>0</v>
      </c>
      <c r="I705" s="143">
        <v>25000000</v>
      </c>
      <c r="J705" s="135">
        <v>0</v>
      </c>
    </row>
    <row r="706" spans="1:10" ht="23.25" customHeight="1" x14ac:dyDescent="0.25">
      <c r="A706" s="193" t="s">
        <v>142</v>
      </c>
      <c r="B706" s="194"/>
      <c r="C706" s="133" t="s">
        <v>102</v>
      </c>
      <c r="D706" s="133" t="s">
        <v>118</v>
      </c>
      <c r="E706" s="150" t="s">
        <v>560</v>
      </c>
      <c r="F706" s="150" t="s">
        <v>141</v>
      </c>
      <c r="G706" s="143">
        <v>25000000</v>
      </c>
      <c r="H706" s="143">
        <v>0</v>
      </c>
      <c r="I706" s="143">
        <v>25000000</v>
      </c>
      <c r="J706" s="135">
        <v>0</v>
      </c>
    </row>
    <row r="707" spans="1:10" ht="23.25" customHeight="1" x14ac:dyDescent="0.25">
      <c r="A707" s="193" t="s">
        <v>140</v>
      </c>
      <c r="B707" s="194"/>
      <c r="C707" s="133" t="s">
        <v>102</v>
      </c>
      <c r="D707" s="133" t="s">
        <v>118</v>
      </c>
      <c r="E707" s="150" t="s">
        <v>560</v>
      </c>
      <c r="F707" s="150" t="s">
        <v>139</v>
      </c>
      <c r="G707" s="143">
        <v>25000000</v>
      </c>
      <c r="H707" s="143">
        <v>0</v>
      </c>
      <c r="I707" s="143">
        <v>25000000</v>
      </c>
      <c r="J707" s="135">
        <v>0</v>
      </c>
    </row>
    <row r="708" spans="1:10" ht="23.25" customHeight="1" x14ac:dyDescent="0.25">
      <c r="A708" s="193" t="s">
        <v>559</v>
      </c>
      <c r="B708" s="194"/>
      <c r="C708" s="133" t="s">
        <v>102</v>
      </c>
      <c r="D708" s="133" t="s">
        <v>118</v>
      </c>
      <c r="E708" s="150" t="s">
        <v>558</v>
      </c>
      <c r="F708" s="151"/>
      <c r="G708" s="143">
        <v>10000000</v>
      </c>
      <c r="H708" s="143">
        <v>0</v>
      </c>
      <c r="I708" s="143">
        <v>10000000</v>
      </c>
      <c r="J708" s="135">
        <v>0</v>
      </c>
    </row>
    <row r="709" spans="1:10" ht="23.25" customHeight="1" x14ac:dyDescent="0.25">
      <c r="A709" s="193" t="s">
        <v>142</v>
      </c>
      <c r="B709" s="194"/>
      <c r="C709" s="133" t="s">
        <v>102</v>
      </c>
      <c r="D709" s="133" t="s">
        <v>118</v>
      </c>
      <c r="E709" s="150" t="s">
        <v>558</v>
      </c>
      <c r="F709" s="150" t="s">
        <v>141</v>
      </c>
      <c r="G709" s="143">
        <v>10000000</v>
      </c>
      <c r="H709" s="143">
        <v>0</v>
      </c>
      <c r="I709" s="143">
        <v>10000000</v>
      </c>
      <c r="J709" s="135">
        <v>0</v>
      </c>
    </row>
    <row r="710" spans="1:10" ht="23.25" customHeight="1" x14ac:dyDescent="0.25">
      <c r="A710" s="193" t="s">
        <v>140</v>
      </c>
      <c r="B710" s="194"/>
      <c r="C710" s="133" t="s">
        <v>102</v>
      </c>
      <c r="D710" s="133" t="s">
        <v>118</v>
      </c>
      <c r="E710" s="150" t="s">
        <v>558</v>
      </c>
      <c r="F710" s="150" t="s">
        <v>139</v>
      </c>
      <c r="G710" s="143">
        <v>10000000</v>
      </c>
      <c r="H710" s="143">
        <v>0</v>
      </c>
      <c r="I710" s="143">
        <v>10000000</v>
      </c>
      <c r="J710" s="135">
        <v>0</v>
      </c>
    </row>
    <row r="711" spans="1:10" ht="23.25" customHeight="1" x14ac:dyDescent="0.25">
      <c r="A711" s="193" t="s">
        <v>1075</v>
      </c>
      <c r="B711" s="194"/>
      <c r="C711" s="133" t="s">
        <v>102</v>
      </c>
      <c r="D711" s="133" t="s">
        <v>118</v>
      </c>
      <c r="E711" s="150" t="s">
        <v>1074</v>
      </c>
      <c r="F711" s="151"/>
      <c r="G711" s="143">
        <v>100000</v>
      </c>
      <c r="H711" s="143">
        <v>0</v>
      </c>
      <c r="I711" s="143">
        <v>100000</v>
      </c>
      <c r="J711" s="135">
        <v>0</v>
      </c>
    </row>
    <row r="712" spans="1:10" ht="23.25" customHeight="1" x14ac:dyDescent="0.25">
      <c r="A712" s="193" t="s">
        <v>142</v>
      </c>
      <c r="B712" s="194"/>
      <c r="C712" s="133" t="s">
        <v>102</v>
      </c>
      <c r="D712" s="133" t="s">
        <v>118</v>
      </c>
      <c r="E712" s="150" t="s">
        <v>1074</v>
      </c>
      <c r="F712" s="150" t="s">
        <v>141</v>
      </c>
      <c r="G712" s="143">
        <v>100000</v>
      </c>
      <c r="H712" s="143">
        <v>0</v>
      </c>
      <c r="I712" s="143">
        <v>100000</v>
      </c>
      <c r="J712" s="135">
        <v>0</v>
      </c>
    </row>
    <row r="713" spans="1:10" ht="23.25" customHeight="1" x14ac:dyDescent="0.25">
      <c r="A713" s="193" t="s">
        <v>140</v>
      </c>
      <c r="B713" s="194"/>
      <c r="C713" s="133" t="s">
        <v>102</v>
      </c>
      <c r="D713" s="133" t="s">
        <v>118</v>
      </c>
      <c r="E713" s="150" t="s">
        <v>1074</v>
      </c>
      <c r="F713" s="150" t="s">
        <v>139</v>
      </c>
      <c r="G713" s="143">
        <v>100000</v>
      </c>
      <c r="H713" s="143">
        <v>0</v>
      </c>
      <c r="I713" s="143">
        <v>100000</v>
      </c>
      <c r="J713" s="135">
        <v>0</v>
      </c>
    </row>
    <row r="714" spans="1:10" ht="23.25" customHeight="1" x14ac:dyDescent="0.25">
      <c r="A714" s="193" t="s">
        <v>1073</v>
      </c>
      <c r="B714" s="194"/>
      <c r="C714" s="133" t="s">
        <v>102</v>
      </c>
      <c r="D714" s="133" t="s">
        <v>118</v>
      </c>
      <c r="E714" s="150" t="s">
        <v>1072</v>
      </c>
      <c r="F714" s="151"/>
      <c r="G714" s="143">
        <v>100000</v>
      </c>
      <c r="H714" s="143">
        <v>0</v>
      </c>
      <c r="I714" s="143">
        <v>100000</v>
      </c>
      <c r="J714" s="135">
        <v>0</v>
      </c>
    </row>
    <row r="715" spans="1:10" ht="23.25" customHeight="1" x14ac:dyDescent="0.25">
      <c r="A715" s="193" t="s">
        <v>132</v>
      </c>
      <c r="B715" s="194"/>
      <c r="C715" s="133" t="s">
        <v>102</v>
      </c>
      <c r="D715" s="133" t="s">
        <v>118</v>
      </c>
      <c r="E715" s="150" t="s">
        <v>1072</v>
      </c>
      <c r="F715" s="150" t="s">
        <v>109</v>
      </c>
      <c r="G715" s="143">
        <v>100000</v>
      </c>
      <c r="H715" s="143">
        <v>0</v>
      </c>
      <c r="I715" s="143">
        <v>100000</v>
      </c>
      <c r="J715" s="135">
        <v>0</v>
      </c>
    </row>
    <row r="716" spans="1:10" ht="15" customHeight="1" x14ac:dyDescent="0.25">
      <c r="A716" s="193" t="s">
        <v>166</v>
      </c>
      <c r="B716" s="194"/>
      <c r="C716" s="133" t="s">
        <v>102</v>
      </c>
      <c r="D716" s="133" t="s">
        <v>118</v>
      </c>
      <c r="E716" s="150" t="s">
        <v>1072</v>
      </c>
      <c r="F716" s="150" t="s">
        <v>112</v>
      </c>
      <c r="G716" s="143">
        <v>100000</v>
      </c>
      <c r="H716" s="143">
        <v>0</v>
      </c>
      <c r="I716" s="143">
        <v>100000</v>
      </c>
      <c r="J716" s="135">
        <v>0</v>
      </c>
    </row>
    <row r="717" spans="1:10" ht="23.25" customHeight="1" x14ac:dyDescent="0.25">
      <c r="A717" s="193" t="s">
        <v>1252</v>
      </c>
      <c r="B717" s="194"/>
      <c r="C717" s="133" t="s">
        <v>102</v>
      </c>
      <c r="D717" s="133" t="s">
        <v>118</v>
      </c>
      <c r="E717" s="150" t="s">
        <v>1071</v>
      </c>
      <c r="F717" s="151"/>
      <c r="G717" s="143">
        <v>74957814.579999998</v>
      </c>
      <c r="H717" s="143">
        <v>0</v>
      </c>
      <c r="I717" s="143">
        <v>74957814.579999998</v>
      </c>
      <c r="J717" s="135">
        <v>0</v>
      </c>
    </row>
    <row r="718" spans="1:10" ht="45.75" customHeight="1" x14ac:dyDescent="0.25">
      <c r="A718" s="193" t="s">
        <v>146</v>
      </c>
      <c r="B718" s="194"/>
      <c r="C718" s="133" t="s">
        <v>102</v>
      </c>
      <c r="D718" s="133" t="s">
        <v>118</v>
      </c>
      <c r="E718" s="150" t="s">
        <v>1071</v>
      </c>
      <c r="F718" s="150" t="s">
        <v>145</v>
      </c>
      <c r="G718" s="143">
        <v>66275914.579999998</v>
      </c>
      <c r="H718" s="143">
        <v>0</v>
      </c>
      <c r="I718" s="143">
        <v>66275914.579999998</v>
      </c>
      <c r="J718" s="135">
        <v>0</v>
      </c>
    </row>
    <row r="719" spans="1:10" ht="15" customHeight="1" x14ac:dyDescent="0.25">
      <c r="A719" s="193" t="s">
        <v>144</v>
      </c>
      <c r="B719" s="194"/>
      <c r="C719" s="133" t="s">
        <v>102</v>
      </c>
      <c r="D719" s="133" t="s">
        <v>118</v>
      </c>
      <c r="E719" s="150" t="s">
        <v>1071</v>
      </c>
      <c r="F719" s="150" t="s">
        <v>143</v>
      </c>
      <c r="G719" s="143">
        <v>66275914.579999998</v>
      </c>
      <c r="H719" s="143">
        <v>0</v>
      </c>
      <c r="I719" s="143">
        <v>66275914.579999998</v>
      </c>
      <c r="J719" s="135">
        <v>0</v>
      </c>
    </row>
    <row r="720" spans="1:10" ht="23.25" customHeight="1" x14ac:dyDescent="0.25">
      <c r="A720" s="193" t="s">
        <v>142</v>
      </c>
      <c r="B720" s="194"/>
      <c r="C720" s="133" t="s">
        <v>102</v>
      </c>
      <c r="D720" s="133" t="s">
        <v>118</v>
      </c>
      <c r="E720" s="150" t="s">
        <v>1071</v>
      </c>
      <c r="F720" s="150" t="s">
        <v>141</v>
      </c>
      <c r="G720" s="143">
        <v>8581900</v>
      </c>
      <c r="H720" s="143">
        <v>0</v>
      </c>
      <c r="I720" s="143">
        <v>8581900</v>
      </c>
      <c r="J720" s="135">
        <v>0</v>
      </c>
    </row>
    <row r="721" spans="1:10" ht="23.25" customHeight="1" x14ac:dyDescent="0.25">
      <c r="A721" s="193" t="s">
        <v>140</v>
      </c>
      <c r="B721" s="194"/>
      <c r="C721" s="133" t="s">
        <v>102</v>
      </c>
      <c r="D721" s="133" t="s">
        <v>118</v>
      </c>
      <c r="E721" s="150" t="s">
        <v>1071</v>
      </c>
      <c r="F721" s="150" t="s">
        <v>139</v>
      </c>
      <c r="G721" s="143">
        <v>8581900</v>
      </c>
      <c r="H721" s="143">
        <v>0</v>
      </c>
      <c r="I721" s="143">
        <v>8581900</v>
      </c>
      <c r="J721" s="135">
        <v>0</v>
      </c>
    </row>
    <row r="722" spans="1:10" ht="15" customHeight="1" x14ac:dyDescent="0.25">
      <c r="A722" s="193" t="s">
        <v>332</v>
      </c>
      <c r="B722" s="194"/>
      <c r="C722" s="133" t="s">
        <v>102</v>
      </c>
      <c r="D722" s="133" t="s">
        <v>118</v>
      </c>
      <c r="E722" s="150" t="s">
        <v>1071</v>
      </c>
      <c r="F722" s="150" t="s">
        <v>98</v>
      </c>
      <c r="G722" s="143">
        <v>100000</v>
      </c>
      <c r="H722" s="143">
        <v>0</v>
      </c>
      <c r="I722" s="143">
        <v>100000</v>
      </c>
      <c r="J722" s="135">
        <v>0</v>
      </c>
    </row>
    <row r="723" spans="1:10" ht="15" customHeight="1" x14ac:dyDescent="0.25">
      <c r="A723" s="193" t="s">
        <v>331</v>
      </c>
      <c r="B723" s="194"/>
      <c r="C723" s="133" t="s">
        <v>102</v>
      </c>
      <c r="D723" s="133" t="s">
        <v>118</v>
      </c>
      <c r="E723" s="150" t="s">
        <v>1071</v>
      </c>
      <c r="F723" s="150" t="s">
        <v>330</v>
      </c>
      <c r="G723" s="143">
        <v>100000</v>
      </c>
      <c r="H723" s="143">
        <v>0</v>
      </c>
      <c r="I723" s="143">
        <v>100000</v>
      </c>
      <c r="J723" s="135">
        <v>0</v>
      </c>
    </row>
    <row r="724" spans="1:10" ht="34.5" customHeight="1" x14ac:dyDescent="0.25">
      <c r="A724" s="193" t="s">
        <v>1070</v>
      </c>
      <c r="B724" s="194"/>
      <c r="C724" s="133" t="s">
        <v>102</v>
      </c>
      <c r="D724" s="133" t="s">
        <v>118</v>
      </c>
      <c r="E724" s="150" t="s">
        <v>1069</v>
      </c>
      <c r="F724" s="151"/>
      <c r="G724" s="143">
        <v>297616220</v>
      </c>
      <c r="H724" s="143">
        <v>0</v>
      </c>
      <c r="I724" s="143">
        <v>297616220</v>
      </c>
      <c r="J724" s="135">
        <v>0</v>
      </c>
    </row>
    <row r="725" spans="1:10" ht="23.25" customHeight="1" x14ac:dyDescent="0.25">
      <c r="A725" s="193" t="s">
        <v>132</v>
      </c>
      <c r="B725" s="194"/>
      <c r="C725" s="133" t="s">
        <v>102</v>
      </c>
      <c r="D725" s="133" t="s">
        <v>118</v>
      </c>
      <c r="E725" s="150" t="s">
        <v>1069</v>
      </c>
      <c r="F725" s="150" t="s">
        <v>109</v>
      </c>
      <c r="G725" s="143">
        <v>297616220</v>
      </c>
      <c r="H725" s="143">
        <v>0</v>
      </c>
      <c r="I725" s="143">
        <v>297616220</v>
      </c>
      <c r="J725" s="135">
        <v>0</v>
      </c>
    </row>
    <row r="726" spans="1:10" ht="15" customHeight="1" x14ac:dyDescent="0.25">
      <c r="A726" s="193" t="s">
        <v>166</v>
      </c>
      <c r="B726" s="194"/>
      <c r="C726" s="133" t="s">
        <v>102</v>
      </c>
      <c r="D726" s="133" t="s">
        <v>118</v>
      </c>
      <c r="E726" s="150" t="s">
        <v>1069</v>
      </c>
      <c r="F726" s="150" t="s">
        <v>112</v>
      </c>
      <c r="G726" s="143">
        <v>297616220</v>
      </c>
      <c r="H726" s="143">
        <v>0</v>
      </c>
      <c r="I726" s="143">
        <v>297616220</v>
      </c>
      <c r="J726" s="135">
        <v>0</v>
      </c>
    </row>
    <row r="727" spans="1:10" ht="15" customHeight="1" x14ac:dyDescent="0.25">
      <c r="A727" s="193" t="s">
        <v>556</v>
      </c>
      <c r="B727" s="194"/>
      <c r="C727" s="133" t="s">
        <v>102</v>
      </c>
      <c r="D727" s="133" t="s">
        <v>102</v>
      </c>
      <c r="E727" s="134"/>
      <c r="F727" s="134"/>
      <c r="G727" s="143">
        <v>197421806.88</v>
      </c>
      <c r="H727" s="143">
        <v>848000</v>
      </c>
      <c r="I727" s="143">
        <v>197421806.88</v>
      </c>
      <c r="J727" s="135">
        <v>848000</v>
      </c>
    </row>
    <row r="728" spans="1:10" ht="23.25" customHeight="1" x14ac:dyDescent="0.25">
      <c r="A728" s="193" t="s">
        <v>547</v>
      </c>
      <c r="B728" s="194"/>
      <c r="C728" s="133" t="s">
        <v>102</v>
      </c>
      <c r="D728" s="133" t="s">
        <v>102</v>
      </c>
      <c r="E728" s="133" t="s">
        <v>546</v>
      </c>
      <c r="F728" s="133"/>
      <c r="G728" s="143">
        <v>848000</v>
      </c>
      <c r="H728" s="143">
        <v>848000</v>
      </c>
      <c r="I728" s="143">
        <v>848000</v>
      </c>
      <c r="J728" s="135">
        <v>848000</v>
      </c>
    </row>
    <row r="729" spans="1:10" ht="15" customHeight="1" x14ac:dyDescent="0.25">
      <c r="A729" s="193" t="s">
        <v>178</v>
      </c>
      <c r="B729" s="194"/>
      <c r="C729" s="133" t="s">
        <v>102</v>
      </c>
      <c r="D729" s="133" t="s">
        <v>102</v>
      </c>
      <c r="E729" s="150" t="s">
        <v>624</v>
      </c>
      <c r="F729" s="150"/>
      <c r="G729" s="143">
        <v>848000</v>
      </c>
      <c r="H729" s="143">
        <v>848000</v>
      </c>
      <c r="I729" s="143">
        <v>848000</v>
      </c>
      <c r="J729" s="135">
        <v>848000</v>
      </c>
    </row>
    <row r="730" spans="1:10" ht="23.25" customHeight="1" x14ac:dyDescent="0.25">
      <c r="A730" s="193" t="s">
        <v>176</v>
      </c>
      <c r="B730" s="194"/>
      <c r="C730" s="133" t="s">
        <v>102</v>
      </c>
      <c r="D730" s="133" t="s">
        <v>102</v>
      </c>
      <c r="E730" s="150" t="s">
        <v>623</v>
      </c>
      <c r="F730" s="151"/>
      <c r="G730" s="143">
        <v>848000</v>
      </c>
      <c r="H730" s="143">
        <v>848000</v>
      </c>
      <c r="I730" s="143">
        <v>848000</v>
      </c>
      <c r="J730" s="135">
        <v>848000</v>
      </c>
    </row>
    <row r="731" spans="1:10" ht="57" customHeight="1" x14ac:dyDescent="0.25">
      <c r="A731" s="193" t="s">
        <v>1459</v>
      </c>
      <c r="B731" s="194"/>
      <c r="C731" s="133" t="s">
        <v>102</v>
      </c>
      <c r="D731" s="133" t="s">
        <v>102</v>
      </c>
      <c r="E731" s="150" t="s">
        <v>1460</v>
      </c>
      <c r="F731" s="151"/>
      <c r="G731" s="143">
        <v>848000</v>
      </c>
      <c r="H731" s="143">
        <v>848000</v>
      </c>
      <c r="I731" s="143">
        <v>848000</v>
      </c>
      <c r="J731" s="135">
        <v>848000</v>
      </c>
    </row>
    <row r="732" spans="1:10" ht="45.75" customHeight="1" x14ac:dyDescent="0.25">
      <c r="A732" s="193" t="s">
        <v>146</v>
      </c>
      <c r="B732" s="194"/>
      <c r="C732" s="133" t="s">
        <v>102</v>
      </c>
      <c r="D732" s="133" t="s">
        <v>102</v>
      </c>
      <c r="E732" s="150" t="s">
        <v>1460</v>
      </c>
      <c r="F732" s="150" t="s">
        <v>145</v>
      </c>
      <c r="G732" s="143">
        <v>785546.05</v>
      </c>
      <c r="H732" s="143">
        <v>785546.05</v>
      </c>
      <c r="I732" s="143">
        <v>785546.05</v>
      </c>
      <c r="J732" s="135">
        <v>785546.05</v>
      </c>
    </row>
    <row r="733" spans="1:10" ht="23.25" customHeight="1" x14ac:dyDescent="0.25">
      <c r="A733" s="193" t="s">
        <v>337</v>
      </c>
      <c r="B733" s="194"/>
      <c r="C733" s="133" t="s">
        <v>102</v>
      </c>
      <c r="D733" s="133" t="s">
        <v>102</v>
      </c>
      <c r="E733" s="150" t="s">
        <v>1460</v>
      </c>
      <c r="F733" s="150" t="s">
        <v>333</v>
      </c>
      <c r="G733" s="143">
        <v>785546.05</v>
      </c>
      <c r="H733" s="143">
        <v>785546.05</v>
      </c>
      <c r="I733" s="143">
        <v>785546.05</v>
      </c>
      <c r="J733" s="135">
        <v>785546.05</v>
      </c>
    </row>
    <row r="734" spans="1:10" ht="23.25" customHeight="1" x14ac:dyDescent="0.25">
      <c r="A734" s="193" t="s">
        <v>142</v>
      </c>
      <c r="B734" s="194"/>
      <c r="C734" s="133" t="s">
        <v>102</v>
      </c>
      <c r="D734" s="133" t="s">
        <v>102</v>
      </c>
      <c r="E734" s="150" t="s">
        <v>1460</v>
      </c>
      <c r="F734" s="150" t="s">
        <v>141</v>
      </c>
      <c r="G734" s="143">
        <v>62453.95</v>
      </c>
      <c r="H734" s="143">
        <v>62453.95</v>
      </c>
      <c r="I734" s="143">
        <v>62453.95</v>
      </c>
      <c r="J734" s="135">
        <v>62453.95</v>
      </c>
    </row>
    <row r="735" spans="1:10" ht="23.25" customHeight="1" x14ac:dyDescent="0.25">
      <c r="A735" s="193" t="s">
        <v>140</v>
      </c>
      <c r="B735" s="194"/>
      <c r="C735" s="133" t="s">
        <v>102</v>
      </c>
      <c r="D735" s="133" t="s">
        <v>102</v>
      </c>
      <c r="E735" s="150" t="s">
        <v>1460</v>
      </c>
      <c r="F735" s="150" t="s">
        <v>139</v>
      </c>
      <c r="G735" s="143">
        <v>62453.95</v>
      </c>
      <c r="H735" s="143">
        <v>62453.95</v>
      </c>
      <c r="I735" s="143">
        <v>62453.95</v>
      </c>
      <c r="J735" s="135">
        <v>62453.95</v>
      </c>
    </row>
    <row r="736" spans="1:10" ht="23.25" customHeight="1" x14ac:dyDescent="0.25">
      <c r="A736" s="193" t="s">
        <v>180</v>
      </c>
      <c r="B736" s="194"/>
      <c r="C736" s="133" t="s">
        <v>102</v>
      </c>
      <c r="D736" s="133" t="s">
        <v>102</v>
      </c>
      <c r="E736" s="133" t="s">
        <v>179</v>
      </c>
      <c r="F736" s="133"/>
      <c r="G736" s="143">
        <v>196573806.88</v>
      </c>
      <c r="H736" s="143">
        <v>0</v>
      </c>
      <c r="I736" s="143">
        <v>196573806.88</v>
      </c>
      <c r="J736" s="135">
        <v>0</v>
      </c>
    </row>
    <row r="737" spans="1:10" ht="15" customHeight="1" x14ac:dyDescent="0.25">
      <c r="A737" s="193" t="s">
        <v>178</v>
      </c>
      <c r="B737" s="194"/>
      <c r="C737" s="133" t="s">
        <v>102</v>
      </c>
      <c r="D737" s="133" t="s">
        <v>102</v>
      </c>
      <c r="E737" s="150" t="s">
        <v>177</v>
      </c>
      <c r="F737" s="150"/>
      <c r="G737" s="143">
        <v>196573806.88</v>
      </c>
      <c r="H737" s="143">
        <v>0</v>
      </c>
      <c r="I737" s="143">
        <v>196573806.88</v>
      </c>
      <c r="J737" s="135">
        <v>0</v>
      </c>
    </row>
    <row r="738" spans="1:10" ht="23.25" customHeight="1" x14ac:dyDescent="0.25">
      <c r="A738" s="193" t="s">
        <v>176</v>
      </c>
      <c r="B738" s="194"/>
      <c r="C738" s="133" t="s">
        <v>102</v>
      </c>
      <c r="D738" s="133" t="s">
        <v>102</v>
      </c>
      <c r="E738" s="150" t="s">
        <v>175</v>
      </c>
      <c r="F738" s="151"/>
      <c r="G738" s="143">
        <v>196573806.88</v>
      </c>
      <c r="H738" s="143">
        <v>0</v>
      </c>
      <c r="I738" s="143">
        <v>196573806.88</v>
      </c>
      <c r="J738" s="135">
        <v>0</v>
      </c>
    </row>
    <row r="739" spans="1:10" ht="23.25" customHeight="1" x14ac:dyDescent="0.25">
      <c r="A739" s="193" t="s">
        <v>555</v>
      </c>
      <c r="B739" s="194"/>
      <c r="C739" s="133" t="s">
        <v>102</v>
      </c>
      <c r="D739" s="133" t="s">
        <v>102</v>
      </c>
      <c r="E739" s="150" t="s">
        <v>554</v>
      </c>
      <c r="F739" s="151"/>
      <c r="G739" s="143">
        <v>5192300</v>
      </c>
      <c r="H739" s="143">
        <v>0</v>
      </c>
      <c r="I739" s="143">
        <v>5192300</v>
      </c>
      <c r="J739" s="135">
        <v>0</v>
      </c>
    </row>
    <row r="740" spans="1:10" ht="45.75" customHeight="1" x14ac:dyDescent="0.25">
      <c r="A740" s="193" t="s">
        <v>146</v>
      </c>
      <c r="B740" s="194"/>
      <c r="C740" s="133" t="s">
        <v>102</v>
      </c>
      <c r="D740" s="133" t="s">
        <v>102</v>
      </c>
      <c r="E740" s="150" t="s">
        <v>554</v>
      </c>
      <c r="F740" s="150" t="s">
        <v>145</v>
      </c>
      <c r="G740" s="143">
        <v>5192300</v>
      </c>
      <c r="H740" s="143">
        <v>0</v>
      </c>
      <c r="I740" s="143">
        <v>5192300</v>
      </c>
      <c r="J740" s="135">
        <v>0</v>
      </c>
    </row>
    <row r="741" spans="1:10" ht="23.25" customHeight="1" x14ac:dyDescent="0.25">
      <c r="A741" s="193" t="s">
        <v>337</v>
      </c>
      <c r="B741" s="194"/>
      <c r="C741" s="133" t="s">
        <v>102</v>
      </c>
      <c r="D741" s="133" t="s">
        <v>102</v>
      </c>
      <c r="E741" s="150" t="s">
        <v>554</v>
      </c>
      <c r="F741" s="150" t="s">
        <v>333</v>
      </c>
      <c r="G741" s="143">
        <v>5192300</v>
      </c>
      <c r="H741" s="143">
        <v>0</v>
      </c>
      <c r="I741" s="143">
        <v>5192300</v>
      </c>
      <c r="J741" s="135">
        <v>0</v>
      </c>
    </row>
    <row r="742" spans="1:10" ht="34.5" customHeight="1" x14ac:dyDescent="0.25">
      <c r="A742" s="193" t="s">
        <v>1411</v>
      </c>
      <c r="B742" s="194"/>
      <c r="C742" s="133" t="s">
        <v>102</v>
      </c>
      <c r="D742" s="133" t="s">
        <v>102</v>
      </c>
      <c r="E742" s="150" t="s">
        <v>553</v>
      </c>
      <c r="F742" s="151"/>
      <c r="G742" s="143">
        <v>87588906.879999995</v>
      </c>
      <c r="H742" s="143">
        <v>0</v>
      </c>
      <c r="I742" s="143">
        <v>87588906.879999995</v>
      </c>
      <c r="J742" s="135">
        <v>0</v>
      </c>
    </row>
    <row r="743" spans="1:10" ht="45.75" customHeight="1" x14ac:dyDescent="0.25">
      <c r="A743" s="193" t="s">
        <v>146</v>
      </c>
      <c r="B743" s="194"/>
      <c r="C743" s="133" t="s">
        <v>102</v>
      </c>
      <c r="D743" s="133" t="s">
        <v>102</v>
      </c>
      <c r="E743" s="150" t="s">
        <v>553</v>
      </c>
      <c r="F743" s="150" t="s">
        <v>145</v>
      </c>
      <c r="G743" s="143">
        <v>84217906.879999995</v>
      </c>
      <c r="H743" s="143">
        <v>0</v>
      </c>
      <c r="I743" s="143">
        <v>84217906.879999995</v>
      </c>
      <c r="J743" s="135">
        <v>0</v>
      </c>
    </row>
    <row r="744" spans="1:10" ht="15" customHeight="1" x14ac:dyDescent="0.25">
      <c r="A744" s="193" t="s">
        <v>144</v>
      </c>
      <c r="B744" s="194"/>
      <c r="C744" s="133" t="s">
        <v>102</v>
      </c>
      <c r="D744" s="133" t="s">
        <v>102</v>
      </c>
      <c r="E744" s="150" t="s">
        <v>553</v>
      </c>
      <c r="F744" s="150" t="s">
        <v>143</v>
      </c>
      <c r="G744" s="143">
        <v>84217906.879999995</v>
      </c>
      <c r="H744" s="143">
        <v>0</v>
      </c>
      <c r="I744" s="143">
        <v>84217906.879999995</v>
      </c>
      <c r="J744" s="135">
        <v>0</v>
      </c>
    </row>
    <row r="745" spans="1:10" ht="23.25" customHeight="1" x14ac:dyDescent="0.25">
      <c r="A745" s="193" t="s">
        <v>142</v>
      </c>
      <c r="B745" s="194"/>
      <c r="C745" s="133" t="s">
        <v>102</v>
      </c>
      <c r="D745" s="133" t="s">
        <v>102</v>
      </c>
      <c r="E745" s="150" t="s">
        <v>553</v>
      </c>
      <c r="F745" s="150" t="s">
        <v>141</v>
      </c>
      <c r="G745" s="143">
        <v>3271000</v>
      </c>
      <c r="H745" s="143">
        <v>0</v>
      </c>
      <c r="I745" s="143">
        <v>3271000</v>
      </c>
      <c r="J745" s="135">
        <v>0</v>
      </c>
    </row>
    <row r="746" spans="1:10" ht="23.25" customHeight="1" x14ac:dyDescent="0.25">
      <c r="A746" s="193" t="s">
        <v>140</v>
      </c>
      <c r="B746" s="194"/>
      <c r="C746" s="133" t="s">
        <v>102</v>
      </c>
      <c r="D746" s="133" t="s">
        <v>102</v>
      </c>
      <c r="E746" s="150" t="s">
        <v>553</v>
      </c>
      <c r="F746" s="150" t="s">
        <v>139</v>
      </c>
      <c r="G746" s="143">
        <v>3271000</v>
      </c>
      <c r="H746" s="143">
        <v>0</v>
      </c>
      <c r="I746" s="143">
        <v>3271000</v>
      </c>
      <c r="J746" s="135">
        <v>0</v>
      </c>
    </row>
    <row r="747" spans="1:10" ht="15" customHeight="1" x14ac:dyDescent="0.25">
      <c r="A747" s="193" t="s">
        <v>332</v>
      </c>
      <c r="B747" s="194"/>
      <c r="C747" s="133" t="s">
        <v>102</v>
      </c>
      <c r="D747" s="133" t="s">
        <v>102</v>
      </c>
      <c r="E747" s="150" t="s">
        <v>553</v>
      </c>
      <c r="F747" s="150" t="s">
        <v>98</v>
      </c>
      <c r="G747" s="143">
        <v>100000</v>
      </c>
      <c r="H747" s="143">
        <v>0</v>
      </c>
      <c r="I747" s="143">
        <v>100000</v>
      </c>
      <c r="J747" s="135">
        <v>0</v>
      </c>
    </row>
    <row r="748" spans="1:10" ht="15" customHeight="1" x14ac:dyDescent="0.25">
      <c r="A748" s="193" t="s">
        <v>331</v>
      </c>
      <c r="B748" s="194"/>
      <c r="C748" s="133" t="s">
        <v>102</v>
      </c>
      <c r="D748" s="133" t="s">
        <v>102</v>
      </c>
      <c r="E748" s="150" t="s">
        <v>553</v>
      </c>
      <c r="F748" s="150" t="s">
        <v>330</v>
      </c>
      <c r="G748" s="143">
        <v>100000</v>
      </c>
      <c r="H748" s="143">
        <v>0</v>
      </c>
      <c r="I748" s="143">
        <v>100000</v>
      </c>
      <c r="J748" s="135">
        <v>0</v>
      </c>
    </row>
    <row r="749" spans="1:10" ht="45.75" customHeight="1" x14ac:dyDescent="0.25">
      <c r="A749" s="193" t="s">
        <v>552</v>
      </c>
      <c r="B749" s="194"/>
      <c r="C749" s="133" t="s">
        <v>102</v>
      </c>
      <c r="D749" s="133" t="s">
        <v>102</v>
      </c>
      <c r="E749" s="150" t="s">
        <v>551</v>
      </c>
      <c r="F749" s="151"/>
      <c r="G749" s="143">
        <v>75292000</v>
      </c>
      <c r="H749" s="143">
        <v>0</v>
      </c>
      <c r="I749" s="143">
        <v>75292000</v>
      </c>
      <c r="J749" s="135">
        <v>0</v>
      </c>
    </row>
    <row r="750" spans="1:10" ht="45.75" customHeight="1" x14ac:dyDescent="0.25">
      <c r="A750" s="193" t="s">
        <v>146</v>
      </c>
      <c r="B750" s="194"/>
      <c r="C750" s="133" t="s">
        <v>102</v>
      </c>
      <c r="D750" s="133" t="s">
        <v>102</v>
      </c>
      <c r="E750" s="150" t="s">
        <v>551</v>
      </c>
      <c r="F750" s="150" t="s">
        <v>145</v>
      </c>
      <c r="G750" s="143">
        <v>66134000</v>
      </c>
      <c r="H750" s="143">
        <v>0</v>
      </c>
      <c r="I750" s="143">
        <v>66134000</v>
      </c>
      <c r="J750" s="135">
        <v>0</v>
      </c>
    </row>
    <row r="751" spans="1:10" ht="15" customHeight="1" x14ac:dyDescent="0.25">
      <c r="A751" s="193" t="s">
        <v>144</v>
      </c>
      <c r="B751" s="194"/>
      <c r="C751" s="133" t="s">
        <v>102</v>
      </c>
      <c r="D751" s="133" t="s">
        <v>102</v>
      </c>
      <c r="E751" s="150" t="s">
        <v>551</v>
      </c>
      <c r="F751" s="150" t="s">
        <v>143</v>
      </c>
      <c r="G751" s="143">
        <v>66134000</v>
      </c>
      <c r="H751" s="143">
        <v>0</v>
      </c>
      <c r="I751" s="143">
        <v>66134000</v>
      </c>
      <c r="J751" s="135">
        <v>0</v>
      </c>
    </row>
    <row r="752" spans="1:10" ht="23.25" customHeight="1" x14ac:dyDescent="0.25">
      <c r="A752" s="193" t="s">
        <v>142</v>
      </c>
      <c r="B752" s="194"/>
      <c r="C752" s="133" t="s">
        <v>102</v>
      </c>
      <c r="D752" s="133" t="s">
        <v>102</v>
      </c>
      <c r="E752" s="150" t="s">
        <v>551</v>
      </c>
      <c r="F752" s="150" t="s">
        <v>141</v>
      </c>
      <c r="G752" s="143">
        <v>8217000</v>
      </c>
      <c r="H752" s="143">
        <v>0</v>
      </c>
      <c r="I752" s="143">
        <v>8217000</v>
      </c>
      <c r="J752" s="135">
        <v>0</v>
      </c>
    </row>
    <row r="753" spans="1:10" ht="23.25" customHeight="1" x14ac:dyDescent="0.25">
      <c r="A753" s="193" t="s">
        <v>140</v>
      </c>
      <c r="B753" s="194"/>
      <c r="C753" s="133" t="s">
        <v>102</v>
      </c>
      <c r="D753" s="133" t="s">
        <v>102</v>
      </c>
      <c r="E753" s="150" t="s">
        <v>551</v>
      </c>
      <c r="F753" s="150" t="s">
        <v>139</v>
      </c>
      <c r="G753" s="143">
        <v>8217000</v>
      </c>
      <c r="H753" s="143">
        <v>0</v>
      </c>
      <c r="I753" s="143">
        <v>8217000</v>
      </c>
      <c r="J753" s="135">
        <v>0</v>
      </c>
    </row>
    <row r="754" spans="1:10" ht="15" customHeight="1" x14ac:dyDescent="0.25">
      <c r="A754" s="193" t="s">
        <v>332</v>
      </c>
      <c r="B754" s="194"/>
      <c r="C754" s="133" t="s">
        <v>102</v>
      </c>
      <c r="D754" s="133" t="s">
        <v>102</v>
      </c>
      <c r="E754" s="150" t="s">
        <v>551</v>
      </c>
      <c r="F754" s="150" t="s">
        <v>98</v>
      </c>
      <c r="G754" s="143">
        <v>941000</v>
      </c>
      <c r="H754" s="143">
        <v>0</v>
      </c>
      <c r="I754" s="143">
        <v>941000</v>
      </c>
      <c r="J754" s="135">
        <v>0</v>
      </c>
    </row>
    <row r="755" spans="1:10" ht="15" customHeight="1" x14ac:dyDescent="0.25">
      <c r="A755" s="193" t="s">
        <v>331</v>
      </c>
      <c r="B755" s="194"/>
      <c r="C755" s="133" t="s">
        <v>102</v>
      </c>
      <c r="D755" s="133" t="s">
        <v>102</v>
      </c>
      <c r="E755" s="150" t="s">
        <v>551</v>
      </c>
      <c r="F755" s="150" t="s">
        <v>330</v>
      </c>
      <c r="G755" s="143">
        <v>941000</v>
      </c>
      <c r="H755" s="143">
        <v>0</v>
      </c>
      <c r="I755" s="143">
        <v>941000</v>
      </c>
      <c r="J755" s="135">
        <v>0</v>
      </c>
    </row>
    <row r="756" spans="1:10" ht="45.75" customHeight="1" x14ac:dyDescent="0.25">
      <c r="A756" s="193" t="s">
        <v>550</v>
      </c>
      <c r="B756" s="194"/>
      <c r="C756" s="133" t="s">
        <v>102</v>
      </c>
      <c r="D756" s="133" t="s">
        <v>102</v>
      </c>
      <c r="E756" s="150" t="s">
        <v>549</v>
      </c>
      <c r="F756" s="151"/>
      <c r="G756" s="143">
        <v>28500600</v>
      </c>
      <c r="H756" s="143">
        <v>0</v>
      </c>
      <c r="I756" s="143">
        <v>28500600</v>
      </c>
      <c r="J756" s="135">
        <v>0</v>
      </c>
    </row>
    <row r="757" spans="1:10" ht="45.75" customHeight="1" x14ac:dyDescent="0.25">
      <c r="A757" s="193" t="s">
        <v>146</v>
      </c>
      <c r="B757" s="194"/>
      <c r="C757" s="133" t="s">
        <v>102</v>
      </c>
      <c r="D757" s="133" t="s">
        <v>102</v>
      </c>
      <c r="E757" s="150" t="s">
        <v>549</v>
      </c>
      <c r="F757" s="150" t="s">
        <v>145</v>
      </c>
      <c r="G757" s="143">
        <v>23940600</v>
      </c>
      <c r="H757" s="143">
        <v>0</v>
      </c>
      <c r="I757" s="143">
        <v>23940600</v>
      </c>
      <c r="J757" s="135">
        <v>0</v>
      </c>
    </row>
    <row r="758" spans="1:10" ht="15" customHeight="1" x14ac:dyDescent="0.25">
      <c r="A758" s="193" t="s">
        <v>144</v>
      </c>
      <c r="B758" s="194"/>
      <c r="C758" s="133" t="s">
        <v>102</v>
      </c>
      <c r="D758" s="133" t="s">
        <v>102</v>
      </c>
      <c r="E758" s="150" t="s">
        <v>549</v>
      </c>
      <c r="F758" s="150" t="s">
        <v>143</v>
      </c>
      <c r="G758" s="143">
        <v>23940600</v>
      </c>
      <c r="H758" s="143">
        <v>0</v>
      </c>
      <c r="I758" s="143">
        <v>23940600</v>
      </c>
      <c r="J758" s="135">
        <v>0</v>
      </c>
    </row>
    <row r="759" spans="1:10" ht="23.25" customHeight="1" x14ac:dyDescent="0.25">
      <c r="A759" s="193" t="s">
        <v>142</v>
      </c>
      <c r="B759" s="194"/>
      <c r="C759" s="133" t="s">
        <v>102</v>
      </c>
      <c r="D759" s="133" t="s">
        <v>102</v>
      </c>
      <c r="E759" s="150" t="s">
        <v>549</v>
      </c>
      <c r="F759" s="150" t="s">
        <v>141</v>
      </c>
      <c r="G759" s="143">
        <v>4435000</v>
      </c>
      <c r="H759" s="143">
        <v>0</v>
      </c>
      <c r="I759" s="143">
        <v>4435000</v>
      </c>
      <c r="J759" s="135">
        <v>0</v>
      </c>
    </row>
    <row r="760" spans="1:10" ht="23.25" customHeight="1" x14ac:dyDescent="0.25">
      <c r="A760" s="193" t="s">
        <v>140</v>
      </c>
      <c r="B760" s="194"/>
      <c r="C760" s="133" t="s">
        <v>102</v>
      </c>
      <c r="D760" s="133" t="s">
        <v>102</v>
      </c>
      <c r="E760" s="150" t="s">
        <v>549</v>
      </c>
      <c r="F760" s="150" t="s">
        <v>139</v>
      </c>
      <c r="G760" s="143">
        <v>4435000</v>
      </c>
      <c r="H760" s="143">
        <v>0</v>
      </c>
      <c r="I760" s="143">
        <v>4435000</v>
      </c>
      <c r="J760" s="135">
        <v>0</v>
      </c>
    </row>
    <row r="761" spans="1:10" ht="15" customHeight="1" x14ac:dyDescent="0.25">
      <c r="A761" s="193" t="s">
        <v>332</v>
      </c>
      <c r="B761" s="194"/>
      <c r="C761" s="133" t="s">
        <v>102</v>
      </c>
      <c r="D761" s="133" t="s">
        <v>102</v>
      </c>
      <c r="E761" s="150" t="s">
        <v>549</v>
      </c>
      <c r="F761" s="150" t="s">
        <v>98</v>
      </c>
      <c r="G761" s="143">
        <v>125000</v>
      </c>
      <c r="H761" s="143">
        <v>0</v>
      </c>
      <c r="I761" s="143">
        <v>125000</v>
      </c>
      <c r="J761" s="135">
        <v>0</v>
      </c>
    </row>
    <row r="762" spans="1:10" ht="15" customHeight="1" x14ac:dyDescent="0.25">
      <c r="A762" s="193" t="s">
        <v>331</v>
      </c>
      <c r="B762" s="194"/>
      <c r="C762" s="133" t="s">
        <v>102</v>
      </c>
      <c r="D762" s="133" t="s">
        <v>102</v>
      </c>
      <c r="E762" s="150" t="s">
        <v>549</v>
      </c>
      <c r="F762" s="150" t="s">
        <v>330</v>
      </c>
      <c r="G762" s="143">
        <v>125000</v>
      </c>
      <c r="H762" s="143">
        <v>0</v>
      </c>
      <c r="I762" s="143">
        <v>125000</v>
      </c>
      <c r="J762" s="135">
        <v>0</v>
      </c>
    </row>
    <row r="763" spans="1:10" ht="15" customHeight="1" x14ac:dyDescent="0.25">
      <c r="A763" s="263" t="s">
        <v>1412</v>
      </c>
      <c r="B763" s="264"/>
      <c r="C763" s="152" t="s">
        <v>335</v>
      </c>
      <c r="D763" s="152"/>
      <c r="E763" s="152"/>
      <c r="F763" s="152"/>
      <c r="G763" s="144">
        <v>14680178.75</v>
      </c>
      <c r="H763" s="144">
        <v>9665178.75</v>
      </c>
      <c r="I763" s="144">
        <v>63959298.75</v>
      </c>
      <c r="J763" s="138">
        <v>9665178.75</v>
      </c>
    </row>
    <row r="764" spans="1:10" ht="15" customHeight="1" x14ac:dyDescent="0.25">
      <c r="A764" s="193" t="s">
        <v>548</v>
      </c>
      <c r="B764" s="194"/>
      <c r="C764" s="133" t="s">
        <v>335</v>
      </c>
      <c r="D764" s="133" t="s">
        <v>90</v>
      </c>
      <c r="E764" s="134"/>
      <c r="F764" s="134"/>
      <c r="G764" s="143">
        <v>0</v>
      </c>
      <c r="H764" s="143">
        <v>0</v>
      </c>
      <c r="I764" s="143">
        <v>49279120</v>
      </c>
      <c r="J764" s="135">
        <v>0</v>
      </c>
    </row>
    <row r="765" spans="1:10" ht="23.25" customHeight="1" x14ac:dyDescent="0.25">
      <c r="A765" s="193" t="s">
        <v>547</v>
      </c>
      <c r="B765" s="194"/>
      <c r="C765" s="133" t="s">
        <v>335</v>
      </c>
      <c r="D765" s="133" t="s">
        <v>90</v>
      </c>
      <c r="E765" s="133" t="s">
        <v>546</v>
      </c>
      <c r="F765" s="133"/>
      <c r="G765" s="143">
        <v>0</v>
      </c>
      <c r="H765" s="143">
        <v>0</v>
      </c>
      <c r="I765" s="143">
        <v>49279120</v>
      </c>
      <c r="J765" s="135">
        <v>0</v>
      </c>
    </row>
    <row r="766" spans="1:10" ht="15" customHeight="1" x14ac:dyDescent="0.25">
      <c r="A766" s="193" t="s">
        <v>545</v>
      </c>
      <c r="B766" s="194"/>
      <c r="C766" s="133" t="s">
        <v>335</v>
      </c>
      <c r="D766" s="133" t="s">
        <v>90</v>
      </c>
      <c r="E766" s="150" t="s">
        <v>544</v>
      </c>
      <c r="F766" s="150"/>
      <c r="G766" s="143">
        <v>0</v>
      </c>
      <c r="H766" s="143">
        <v>0</v>
      </c>
      <c r="I766" s="143">
        <v>49279120</v>
      </c>
      <c r="J766" s="135">
        <v>0</v>
      </c>
    </row>
    <row r="767" spans="1:10" ht="45.75" customHeight="1" x14ac:dyDescent="0.25">
      <c r="A767" s="193" t="s">
        <v>543</v>
      </c>
      <c r="B767" s="194"/>
      <c r="C767" s="133" t="s">
        <v>335</v>
      </c>
      <c r="D767" s="133" t="s">
        <v>90</v>
      </c>
      <c r="E767" s="150" t="s">
        <v>542</v>
      </c>
      <c r="F767" s="151"/>
      <c r="G767" s="143">
        <v>0</v>
      </c>
      <c r="H767" s="143">
        <v>0</v>
      </c>
      <c r="I767" s="143">
        <v>49279120</v>
      </c>
      <c r="J767" s="135">
        <v>0</v>
      </c>
    </row>
    <row r="768" spans="1:10" ht="23.25" customHeight="1" x14ac:dyDescent="0.25">
      <c r="A768" s="193" t="s">
        <v>541</v>
      </c>
      <c r="B768" s="194"/>
      <c r="C768" s="133" t="s">
        <v>335</v>
      </c>
      <c r="D768" s="133" t="s">
        <v>90</v>
      </c>
      <c r="E768" s="150" t="s">
        <v>540</v>
      </c>
      <c r="F768" s="151"/>
      <c r="G768" s="143">
        <v>0</v>
      </c>
      <c r="H768" s="143">
        <v>0</v>
      </c>
      <c r="I768" s="143">
        <v>49279120</v>
      </c>
      <c r="J768" s="135">
        <v>0</v>
      </c>
    </row>
    <row r="769" spans="1:10" ht="23.25" customHeight="1" x14ac:dyDescent="0.25">
      <c r="A769" s="193" t="s">
        <v>405</v>
      </c>
      <c r="B769" s="194"/>
      <c r="C769" s="133" t="s">
        <v>335</v>
      </c>
      <c r="D769" s="133" t="s">
        <v>90</v>
      </c>
      <c r="E769" s="150" t="s">
        <v>540</v>
      </c>
      <c r="F769" s="150" t="s">
        <v>404</v>
      </c>
      <c r="G769" s="143">
        <v>0</v>
      </c>
      <c r="H769" s="143">
        <v>0</v>
      </c>
      <c r="I769" s="143">
        <v>49279120</v>
      </c>
      <c r="J769" s="135">
        <v>0</v>
      </c>
    </row>
    <row r="770" spans="1:10" ht="15" customHeight="1" x14ac:dyDescent="0.25">
      <c r="A770" s="193" t="s">
        <v>403</v>
      </c>
      <c r="B770" s="194"/>
      <c r="C770" s="133" t="s">
        <v>335</v>
      </c>
      <c r="D770" s="133" t="s">
        <v>90</v>
      </c>
      <c r="E770" s="150" t="s">
        <v>540</v>
      </c>
      <c r="F770" s="150" t="s">
        <v>401</v>
      </c>
      <c r="G770" s="143">
        <v>0</v>
      </c>
      <c r="H770" s="143">
        <v>0</v>
      </c>
      <c r="I770" s="143">
        <v>49279120</v>
      </c>
      <c r="J770" s="135">
        <v>0</v>
      </c>
    </row>
    <row r="771" spans="1:10" ht="23.25" customHeight="1" x14ac:dyDescent="0.25">
      <c r="A771" s="193" t="s">
        <v>539</v>
      </c>
      <c r="B771" s="194"/>
      <c r="C771" s="133" t="s">
        <v>335</v>
      </c>
      <c r="D771" s="133" t="s">
        <v>118</v>
      </c>
      <c r="E771" s="134"/>
      <c r="F771" s="134"/>
      <c r="G771" s="143">
        <v>14680178.75</v>
      </c>
      <c r="H771" s="143">
        <v>9665178.75</v>
      </c>
      <c r="I771" s="143">
        <v>14680178.75</v>
      </c>
      <c r="J771" s="135">
        <v>9665178.75</v>
      </c>
    </row>
    <row r="772" spans="1:10" ht="15" customHeight="1" x14ac:dyDescent="0.25">
      <c r="A772" s="193" t="s">
        <v>516</v>
      </c>
      <c r="B772" s="194"/>
      <c r="C772" s="133" t="s">
        <v>335</v>
      </c>
      <c r="D772" s="133" t="s">
        <v>118</v>
      </c>
      <c r="E772" s="133" t="s">
        <v>515</v>
      </c>
      <c r="F772" s="133"/>
      <c r="G772" s="143">
        <v>14680178.75</v>
      </c>
      <c r="H772" s="143">
        <v>9665178.75</v>
      </c>
      <c r="I772" s="143">
        <v>14680178.75</v>
      </c>
      <c r="J772" s="135">
        <v>9665178.75</v>
      </c>
    </row>
    <row r="773" spans="1:10" ht="15" customHeight="1" x14ac:dyDescent="0.25">
      <c r="A773" s="193" t="s">
        <v>538</v>
      </c>
      <c r="B773" s="194"/>
      <c r="C773" s="133" t="s">
        <v>335</v>
      </c>
      <c r="D773" s="133" t="s">
        <v>118</v>
      </c>
      <c r="E773" s="150" t="s">
        <v>537</v>
      </c>
      <c r="F773" s="150"/>
      <c r="G773" s="143">
        <v>4295000</v>
      </c>
      <c r="H773" s="143">
        <v>0</v>
      </c>
      <c r="I773" s="143">
        <v>4295000</v>
      </c>
      <c r="J773" s="135">
        <v>0</v>
      </c>
    </row>
    <row r="774" spans="1:10" ht="23.25" customHeight="1" x14ac:dyDescent="0.25">
      <c r="A774" s="193" t="s">
        <v>536</v>
      </c>
      <c r="B774" s="194"/>
      <c r="C774" s="133" t="s">
        <v>335</v>
      </c>
      <c r="D774" s="133" t="s">
        <v>118</v>
      </c>
      <c r="E774" s="150" t="s">
        <v>535</v>
      </c>
      <c r="F774" s="151"/>
      <c r="G774" s="143">
        <v>4245000</v>
      </c>
      <c r="H774" s="143">
        <v>0</v>
      </c>
      <c r="I774" s="143">
        <v>4245000</v>
      </c>
      <c r="J774" s="135">
        <v>0</v>
      </c>
    </row>
    <row r="775" spans="1:10" ht="34.5" customHeight="1" x14ac:dyDescent="0.25">
      <c r="A775" s="193" t="s">
        <v>1253</v>
      </c>
      <c r="B775" s="194"/>
      <c r="C775" s="133" t="s">
        <v>335</v>
      </c>
      <c r="D775" s="133" t="s">
        <v>118</v>
      </c>
      <c r="E775" s="150" t="s">
        <v>1413</v>
      </c>
      <c r="F775" s="151"/>
      <c r="G775" s="143">
        <v>3245000</v>
      </c>
      <c r="H775" s="143">
        <v>0</v>
      </c>
      <c r="I775" s="143">
        <v>3245000</v>
      </c>
      <c r="J775" s="135">
        <v>0</v>
      </c>
    </row>
    <row r="776" spans="1:10" ht="23.25" customHeight="1" x14ac:dyDescent="0.25">
      <c r="A776" s="193" t="s">
        <v>142</v>
      </c>
      <c r="B776" s="194"/>
      <c r="C776" s="133" t="s">
        <v>335</v>
      </c>
      <c r="D776" s="133" t="s">
        <v>118</v>
      </c>
      <c r="E776" s="150" t="s">
        <v>1413</v>
      </c>
      <c r="F776" s="150" t="s">
        <v>141</v>
      </c>
      <c r="G776" s="143">
        <v>3245000</v>
      </c>
      <c r="H776" s="143">
        <v>0</v>
      </c>
      <c r="I776" s="143">
        <v>3245000</v>
      </c>
      <c r="J776" s="135">
        <v>0</v>
      </c>
    </row>
    <row r="777" spans="1:10" ht="23.25" customHeight="1" x14ac:dyDescent="0.25">
      <c r="A777" s="193" t="s">
        <v>140</v>
      </c>
      <c r="B777" s="194"/>
      <c r="C777" s="133" t="s">
        <v>335</v>
      </c>
      <c r="D777" s="133" t="s">
        <v>118</v>
      </c>
      <c r="E777" s="150" t="s">
        <v>1413</v>
      </c>
      <c r="F777" s="150" t="s">
        <v>139</v>
      </c>
      <c r="G777" s="143">
        <v>3245000</v>
      </c>
      <c r="H777" s="143">
        <v>0</v>
      </c>
      <c r="I777" s="143">
        <v>3245000</v>
      </c>
      <c r="J777" s="135">
        <v>0</v>
      </c>
    </row>
    <row r="778" spans="1:10" ht="23.25" customHeight="1" x14ac:dyDescent="0.25">
      <c r="A778" s="193" t="s">
        <v>533</v>
      </c>
      <c r="B778" s="194"/>
      <c r="C778" s="133" t="s">
        <v>335</v>
      </c>
      <c r="D778" s="133" t="s">
        <v>118</v>
      </c>
      <c r="E778" s="150" t="s">
        <v>532</v>
      </c>
      <c r="F778" s="151"/>
      <c r="G778" s="143">
        <v>1000000</v>
      </c>
      <c r="H778" s="143">
        <v>0</v>
      </c>
      <c r="I778" s="143">
        <v>1000000</v>
      </c>
      <c r="J778" s="135">
        <v>0</v>
      </c>
    </row>
    <row r="779" spans="1:10" ht="23.25" customHeight="1" x14ac:dyDescent="0.25">
      <c r="A779" s="193" t="s">
        <v>132</v>
      </c>
      <c r="B779" s="194"/>
      <c r="C779" s="133" t="s">
        <v>335</v>
      </c>
      <c r="D779" s="133" t="s">
        <v>118</v>
      </c>
      <c r="E779" s="150" t="s">
        <v>532</v>
      </c>
      <c r="F779" s="150" t="s">
        <v>109</v>
      </c>
      <c r="G779" s="143">
        <v>1000000</v>
      </c>
      <c r="H779" s="143">
        <v>0</v>
      </c>
      <c r="I779" s="143">
        <v>1000000</v>
      </c>
      <c r="J779" s="135">
        <v>0</v>
      </c>
    </row>
    <row r="780" spans="1:10" ht="15" customHeight="1" x14ac:dyDescent="0.25">
      <c r="A780" s="193" t="s">
        <v>166</v>
      </c>
      <c r="B780" s="194"/>
      <c r="C780" s="133" t="s">
        <v>335</v>
      </c>
      <c r="D780" s="133" t="s">
        <v>118</v>
      </c>
      <c r="E780" s="150" t="s">
        <v>532</v>
      </c>
      <c r="F780" s="150" t="s">
        <v>112</v>
      </c>
      <c r="G780" s="143">
        <v>1000000</v>
      </c>
      <c r="H780" s="143">
        <v>0</v>
      </c>
      <c r="I780" s="143">
        <v>1000000</v>
      </c>
      <c r="J780" s="135">
        <v>0</v>
      </c>
    </row>
    <row r="781" spans="1:10" ht="23.25" customHeight="1" x14ac:dyDescent="0.25">
      <c r="A781" s="193" t="s">
        <v>531</v>
      </c>
      <c r="B781" s="194"/>
      <c r="C781" s="133" t="s">
        <v>335</v>
      </c>
      <c r="D781" s="133" t="s">
        <v>118</v>
      </c>
      <c r="E781" s="150" t="s">
        <v>530</v>
      </c>
      <c r="F781" s="151"/>
      <c r="G781" s="143">
        <v>50000</v>
      </c>
      <c r="H781" s="143">
        <v>0</v>
      </c>
      <c r="I781" s="143">
        <v>50000</v>
      </c>
      <c r="J781" s="135">
        <v>0</v>
      </c>
    </row>
    <row r="782" spans="1:10" ht="34.5" customHeight="1" x14ac:dyDescent="0.25">
      <c r="A782" s="193" t="s">
        <v>1253</v>
      </c>
      <c r="B782" s="194"/>
      <c r="C782" s="133" t="s">
        <v>335</v>
      </c>
      <c r="D782" s="133" t="s">
        <v>118</v>
      </c>
      <c r="E782" s="150" t="s">
        <v>1254</v>
      </c>
      <c r="F782" s="151"/>
      <c r="G782" s="143">
        <v>50000</v>
      </c>
      <c r="H782" s="143">
        <v>0</v>
      </c>
      <c r="I782" s="143">
        <v>50000</v>
      </c>
      <c r="J782" s="135">
        <v>0</v>
      </c>
    </row>
    <row r="783" spans="1:10" ht="23.25" customHeight="1" x14ac:dyDescent="0.25">
      <c r="A783" s="193" t="s">
        <v>142</v>
      </c>
      <c r="B783" s="194"/>
      <c r="C783" s="133" t="s">
        <v>335</v>
      </c>
      <c r="D783" s="133" t="s">
        <v>118</v>
      </c>
      <c r="E783" s="150" t="s">
        <v>1254</v>
      </c>
      <c r="F783" s="150" t="s">
        <v>141</v>
      </c>
      <c r="G783" s="143">
        <v>50000</v>
      </c>
      <c r="H783" s="143">
        <v>0</v>
      </c>
      <c r="I783" s="143">
        <v>50000</v>
      </c>
      <c r="J783" s="135">
        <v>0</v>
      </c>
    </row>
    <row r="784" spans="1:10" ht="23.25" customHeight="1" x14ac:dyDescent="0.25">
      <c r="A784" s="193" t="s">
        <v>140</v>
      </c>
      <c r="B784" s="194"/>
      <c r="C784" s="133" t="s">
        <v>335</v>
      </c>
      <c r="D784" s="133" t="s">
        <v>118</v>
      </c>
      <c r="E784" s="150" t="s">
        <v>1254</v>
      </c>
      <c r="F784" s="150" t="s">
        <v>139</v>
      </c>
      <c r="G784" s="143">
        <v>50000</v>
      </c>
      <c r="H784" s="143">
        <v>0</v>
      </c>
      <c r="I784" s="143">
        <v>50000</v>
      </c>
      <c r="J784" s="135">
        <v>0</v>
      </c>
    </row>
    <row r="785" spans="1:10" ht="15" customHeight="1" x14ac:dyDescent="0.25">
      <c r="A785" s="193" t="s">
        <v>524</v>
      </c>
      <c r="B785" s="194"/>
      <c r="C785" s="133" t="s">
        <v>335</v>
      </c>
      <c r="D785" s="133" t="s">
        <v>118</v>
      </c>
      <c r="E785" s="150" t="s">
        <v>523</v>
      </c>
      <c r="F785" s="150"/>
      <c r="G785" s="143">
        <v>10385178.75</v>
      </c>
      <c r="H785" s="143">
        <v>9665178.75</v>
      </c>
      <c r="I785" s="143">
        <v>10385178.75</v>
      </c>
      <c r="J785" s="135">
        <v>9665178.75</v>
      </c>
    </row>
    <row r="786" spans="1:10" ht="23.25" customHeight="1" x14ac:dyDescent="0.25">
      <c r="A786" s="193" t="s">
        <v>522</v>
      </c>
      <c r="B786" s="194"/>
      <c r="C786" s="133" t="s">
        <v>335</v>
      </c>
      <c r="D786" s="133" t="s">
        <v>118</v>
      </c>
      <c r="E786" s="150" t="s">
        <v>521</v>
      </c>
      <c r="F786" s="151"/>
      <c r="G786" s="143">
        <v>10385178.75</v>
      </c>
      <c r="H786" s="143">
        <v>9665178.75</v>
      </c>
      <c r="I786" s="143">
        <v>10385178.75</v>
      </c>
      <c r="J786" s="135">
        <v>9665178.75</v>
      </c>
    </row>
    <row r="787" spans="1:10" ht="34.5" customHeight="1" x14ac:dyDescent="0.25">
      <c r="A787" s="193" t="s">
        <v>1257</v>
      </c>
      <c r="B787" s="194"/>
      <c r="C787" s="133" t="s">
        <v>335</v>
      </c>
      <c r="D787" s="133" t="s">
        <v>118</v>
      </c>
      <c r="E787" s="150" t="s">
        <v>1258</v>
      </c>
      <c r="F787" s="151"/>
      <c r="G787" s="143">
        <v>720000</v>
      </c>
      <c r="H787" s="143">
        <v>0</v>
      </c>
      <c r="I787" s="143">
        <v>720000</v>
      </c>
      <c r="J787" s="135">
        <v>0</v>
      </c>
    </row>
    <row r="788" spans="1:10" ht="23.25" customHeight="1" x14ac:dyDescent="0.25">
      <c r="A788" s="193" t="s">
        <v>142</v>
      </c>
      <c r="B788" s="194"/>
      <c r="C788" s="133" t="s">
        <v>335</v>
      </c>
      <c r="D788" s="133" t="s">
        <v>118</v>
      </c>
      <c r="E788" s="150" t="s">
        <v>1258</v>
      </c>
      <c r="F788" s="150" t="s">
        <v>141</v>
      </c>
      <c r="G788" s="143">
        <v>720000</v>
      </c>
      <c r="H788" s="143">
        <v>0</v>
      </c>
      <c r="I788" s="143">
        <v>720000</v>
      </c>
      <c r="J788" s="135">
        <v>0</v>
      </c>
    </row>
    <row r="789" spans="1:10" ht="23.25" customHeight="1" x14ac:dyDescent="0.25">
      <c r="A789" s="193" t="s">
        <v>140</v>
      </c>
      <c r="B789" s="194"/>
      <c r="C789" s="133" t="s">
        <v>335</v>
      </c>
      <c r="D789" s="133" t="s">
        <v>118</v>
      </c>
      <c r="E789" s="150" t="s">
        <v>1258</v>
      </c>
      <c r="F789" s="150" t="s">
        <v>139</v>
      </c>
      <c r="G789" s="143">
        <v>720000</v>
      </c>
      <c r="H789" s="143">
        <v>0</v>
      </c>
      <c r="I789" s="143">
        <v>720000</v>
      </c>
      <c r="J789" s="135">
        <v>0</v>
      </c>
    </row>
    <row r="790" spans="1:10" ht="68.25" customHeight="1" x14ac:dyDescent="0.25">
      <c r="A790" s="193" t="s">
        <v>518</v>
      </c>
      <c r="B790" s="194"/>
      <c r="C790" s="133" t="s">
        <v>335</v>
      </c>
      <c r="D790" s="133" t="s">
        <v>118</v>
      </c>
      <c r="E790" s="150" t="s">
        <v>517</v>
      </c>
      <c r="F790" s="151"/>
      <c r="G790" s="143">
        <v>9665178.75</v>
      </c>
      <c r="H790" s="143">
        <v>9665178.75</v>
      </c>
      <c r="I790" s="143">
        <v>9665178.75</v>
      </c>
      <c r="J790" s="135">
        <v>9665178.75</v>
      </c>
    </row>
    <row r="791" spans="1:10" ht="23.25" customHeight="1" x14ac:dyDescent="0.25">
      <c r="A791" s="193" t="s">
        <v>142</v>
      </c>
      <c r="B791" s="194"/>
      <c r="C791" s="133" t="s">
        <v>335</v>
      </c>
      <c r="D791" s="133" t="s">
        <v>118</v>
      </c>
      <c r="E791" s="150" t="s">
        <v>517</v>
      </c>
      <c r="F791" s="150" t="s">
        <v>141</v>
      </c>
      <c r="G791" s="143">
        <v>9665178.75</v>
      </c>
      <c r="H791" s="143">
        <v>9665178.75</v>
      </c>
      <c r="I791" s="143">
        <v>9665178.75</v>
      </c>
      <c r="J791" s="135">
        <v>9665178.75</v>
      </c>
    </row>
    <row r="792" spans="1:10" ht="23.25" customHeight="1" x14ac:dyDescent="0.25">
      <c r="A792" s="193" t="s">
        <v>140</v>
      </c>
      <c r="B792" s="194"/>
      <c r="C792" s="133" t="s">
        <v>335</v>
      </c>
      <c r="D792" s="133" t="s">
        <v>118</v>
      </c>
      <c r="E792" s="150" t="s">
        <v>517</v>
      </c>
      <c r="F792" s="150" t="s">
        <v>139</v>
      </c>
      <c r="G792" s="143">
        <v>9665178.75</v>
      </c>
      <c r="H792" s="143">
        <v>9665178.75</v>
      </c>
      <c r="I792" s="143">
        <v>9665178.75</v>
      </c>
      <c r="J792" s="135">
        <v>9665178.75</v>
      </c>
    </row>
    <row r="793" spans="1:10" ht="15" customHeight="1" x14ac:dyDescent="0.25">
      <c r="A793" s="263" t="s">
        <v>1414</v>
      </c>
      <c r="B793" s="264"/>
      <c r="C793" s="152" t="s">
        <v>230</v>
      </c>
      <c r="D793" s="152"/>
      <c r="E793" s="152"/>
      <c r="F793" s="152"/>
      <c r="G793" s="144">
        <v>10696042667.34</v>
      </c>
      <c r="H793" s="144">
        <v>4503683000</v>
      </c>
      <c r="I793" s="144">
        <v>10343367675.76</v>
      </c>
      <c r="J793" s="138">
        <v>4506399000</v>
      </c>
    </row>
    <row r="794" spans="1:10" ht="15" customHeight="1" x14ac:dyDescent="0.25">
      <c r="A794" s="193" t="s">
        <v>329</v>
      </c>
      <c r="B794" s="194"/>
      <c r="C794" s="133" t="s">
        <v>230</v>
      </c>
      <c r="D794" s="133" t="s">
        <v>86</v>
      </c>
      <c r="E794" s="134"/>
      <c r="F794" s="134"/>
      <c r="G794" s="143">
        <v>3410038093.5500002</v>
      </c>
      <c r="H794" s="143">
        <v>1731932000</v>
      </c>
      <c r="I794" s="143">
        <v>2828248500</v>
      </c>
      <c r="J794" s="135">
        <v>1731932000</v>
      </c>
    </row>
    <row r="795" spans="1:10" ht="15" customHeight="1" x14ac:dyDescent="0.25">
      <c r="A795" s="193" t="s">
        <v>252</v>
      </c>
      <c r="B795" s="194"/>
      <c r="C795" s="133" t="s">
        <v>230</v>
      </c>
      <c r="D795" s="133" t="s">
        <v>86</v>
      </c>
      <c r="E795" s="133" t="s">
        <v>251</v>
      </c>
      <c r="F795" s="133"/>
      <c r="G795" s="143">
        <v>2313318090</v>
      </c>
      <c r="H795" s="143">
        <v>1731932000</v>
      </c>
      <c r="I795" s="143">
        <v>2342461090</v>
      </c>
      <c r="J795" s="135">
        <v>1731932000</v>
      </c>
    </row>
    <row r="796" spans="1:10" ht="15" customHeight="1" x14ac:dyDescent="0.25">
      <c r="A796" s="193" t="s">
        <v>250</v>
      </c>
      <c r="B796" s="194"/>
      <c r="C796" s="133" t="s">
        <v>230</v>
      </c>
      <c r="D796" s="133" t="s">
        <v>86</v>
      </c>
      <c r="E796" s="150" t="s">
        <v>249</v>
      </c>
      <c r="F796" s="150"/>
      <c r="G796" s="143">
        <v>581386090</v>
      </c>
      <c r="H796" s="143">
        <v>0</v>
      </c>
      <c r="I796" s="143">
        <v>610529090</v>
      </c>
      <c r="J796" s="135">
        <v>0</v>
      </c>
    </row>
    <row r="797" spans="1:10" ht="34.5" customHeight="1" x14ac:dyDescent="0.25">
      <c r="A797" s="193" t="s">
        <v>248</v>
      </c>
      <c r="B797" s="194"/>
      <c r="C797" s="133" t="s">
        <v>230</v>
      </c>
      <c r="D797" s="133" t="s">
        <v>86</v>
      </c>
      <c r="E797" s="150" t="s">
        <v>247</v>
      </c>
      <c r="F797" s="151"/>
      <c r="G797" s="143">
        <v>564588090</v>
      </c>
      <c r="H797" s="143">
        <v>0</v>
      </c>
      <c r="I797" s="143">
        <v>593731090</v>
      </c>
      <c r="J797" s="135">
        <v>0</v>
      </c>
    </row>
    <row r="798" spans="1:10" ht="34.5" customHeight="1" x14ac:dyDescent="0.25">
      <c r="A798" s="193" t="s">
        <v>328</v>
      </c>
      <c r="B798" s="194"/>
      <c r="C798" s="133" t="s">
        <v>230</v>
      </c>
      <c r="D798" s="133" t="s">
        <v>86</v>
      </c>
      <c r="E798" s="150" t="s">
        <v>327</v>
      </c>
      <c r="F798" s="151"/>
      <c r="G798" s="143">
        <v>564588090</v>
      </c>
      <c r="H798" s="143">
        <v>0</v>
      </c>
      <c r="I798" s="143">
        <v>564588090</v>
      </c>
      <c r="J798" s="135">
        <v>0</v>
      </c>
    </row>
    <row r="799" spans="1:10" ht="23.25" customHeight="1" x14ac:dyDescent="0.25">
      <c r="A799" s="193" t="s">
        <v>132</v>
      </c>
      <c r="B799" s="194"/>
      <c r="C799" s="133" t="s">
        <v>230</v>
      </c>
      <c r="D799" s="133" t="s">
        <v>86</v>
      </c>
      <c r="E799" s="150" t="s">
        <v>327</v>
      </c>
      <c r="F799" s="150" t="s">
        <v>109</v>
      </c>
      <c r="G799" s="143">
        <v>564588090</v>
      </c>
      <c r="H799" s="143">
        <v>0</v>
      </c>
      <c r="I799" s="143">
        <v>564588090</v>
      </c>
      <c r="J799" s="135">
        <v>0</v>
      </c>
    </row>
    <row r="800" spans="1:10" ht="15" customHeight="1" x14ac:dyDescent="0.25">
      <c r="A800" s="193" t="s">
        <v>166</v>
      </c>
      <c r="B800" s="194"/>
      <c r="C800" s="133" t="s">
        <v>230</v>
      </c>
      <c r="D800" s="133" t="s">
        <v>86</v>
      </c>
      <c r="E800" s="150" t="s">
        <v>327</v>
      </c>
      <c r="F800" s="150" t="s">
        <v>112</v>
      </c>
      <c r="G800" s="143">
        <v>515380890</v>
      </c>
      <c r="H800" s="143">
        <v>0</v>
      </c>
      <c r="I800" s="143">
        <v>515380890</v>
      </c>
      <c r="J800" s="135">
        <v>0</v>
      </c>
    </row>
    <row r="801" spans="1:10" ht="15" customHeight="1" x14ac:dyDescent="0.25">
      <c r="A801" s="193" t="s">
        <v>131</v>
      </c>
      <c r="B801" s="194"/>
      <c r="C801" s="133" t="s">
        <v>230</v>
      </c>
      <c r="D801" s="133" t="s">
        <v>86</v>
      </c>
      <c r="E801" s="150" t="s">
        <v>327</v>
      </c>
      <c r="F801" s="150" t="s">
        <v>127</v>
      </c>
      <c r="G801" s="143">
        <v>49207200</v>
      </c>
      <c r="H801" s="143">
        <v>0</v>
      </c>
      <c r="I801" s="143">
        <v>49207200</v>
      </c>
      <c r="J801" s="135">
        <v>0</v>
      </c>
    </row>
    <row r="802" spans="1:10" ht="34.5" customHeight="1" x14ac:dyDescent="0.25">
      <c r="A802" s="193" t="s">
        <v>326</v>
      </c>
      <c r="B802" s="194"/>
      <c r="C802" s="133" t="s">
        <v>230</v>
      </c>
      <c r="D802" s="133" t="s">
        <v>86</v>
      </c>
      <c r="E802" s="150" t="s">
        <v>325</v>
      </c>
      <c r="F802" s="151"/>
      <c r="G802" s="143">
        <v>0</v>
      </c>
      <c r="H802" s="143">
        <v>0</v>
      </c>
      <c r="I802" s="143">
        <v>29143000</v>
      </c>
      <c r="J802" s="135">
        <v>0</v>
      </c>
    </row>
    <row r="803" spans="1:10" ht="23.25" customHeight="1" x14ac:dyDescent="0.25">
      <c r="A803" s="193" t="s">
        <v>132</v>
      </c>
      <c r="B803" s="194"/>
      <c r="C803" s="133" t="s">
        <v>230</v>
      </c>
      <c r="D803" s="133" t="s">
        <v>86</v>
      </c>
      <c r="E803" s="150" t="s">
        <v>325</v>
      </c>
      <c r="F803" s="150" t="s">
        <v>109</v>
      </c>
      <c r="G803" s="143">
        <v>0</v>
      </c>
      <c r="H803" s="143">
        <v>0</v>
      </c>
      <c r="I803" s="143">
        <v>29143000</v>
      </c>
      <c r="J803" s="135">
        <v>0</v>
      </c>
    </row>
    <row r="804" spans="1:10" ht="15" customHeight="1" x14ac:dyDescent="0.25">
      <c r="A804" s="193" t="s">
        <v>166</v>
      </c>
      <c r="B804" s="194"/>
      <c r="C804" s="133" t="s">
        <v>230</v>
      </c>
      <c r="D804" s="133" t="s">
        <v>86</v>
      </c>
      <c r="E804" s="150" t="s">
        <v>325</v>
      </c>
      <c r="F804" s="150" t="s">
        <v>112</v>
      </c>
      <c r="G804" s="143">
        <v>0</v>
      </c>
      <c r="H804" s="143">
        <v>0</v>
      </c>
      <c r="I804" s="143">
        <v>29143000</v>
      </c>
      <c r="J804" s="135">
        <v>0</v>
      </c>
    </row>
    <row r="805" spans="1:10" ht="15" customHeight="1" x14ac:dyDescent="0.25">
      <c r="A805" s="193" t="s">
        <v>324</v>
      </c>
      <c r="B805" s="194"/>
      <c r="C805" s="133" t="s">
        <v>230</v>
      </c>
      <c r="D805" s="133" t="s">
        <v>86</v>
      </c>
      <c r="E805" s="150" t="s">
        <v>323</v>
      </c>
      <c r="F805" s="151"/>
      <c r="G805" s="143">
        <v>16798000</v>
      </c>
      <c r="H805" s="143">
        <v>0</v>
      </c>
      <c r="I805" s="143">
        <v>16798000</v>
      </c>
      <c r="J805" s="135">
        <v>0</v>
      </c>
    </row>
    <row r="806" spans="1:10" ht="45.75" customHeight="1" x14ac:dyDescent="0.25">
      <c r="A806" s="193" t="s">
        <v>322</v>
      </c>
      <c r="B806" s="194"/>
      <c r="C806" s="133" t="s">
        <v>230</v>
      </c>
      <c r="D806" s="133" t="s">
        <v>86</v>
      </c>
      <c r="E806" s="150" t="s">
        <v>321</v>
      </c>
      <c r="F806" s="151"/>
      <c r="G806" s="143">
        <v>16798000</v>
      </c>
      <c r="H806" s="143">
        <v>0</v>
      </c>
      <c r="I806" s="143">
        <v>16798000</v>
      </c>
      <c r="J806" s="135">
        <v>0</v>
      </c>
    </row>
    <row r="807" spans="1:10" ht="23.25" customHeight="1" x14ac:dyDescent="0.25">
      <c r="A807" s="193" t="s">
        <v>132</v>
      </c>
      <c r="B807" s="194"/>
      <c r="C807" s="133" t="s">
        <v>230</v>
      </c>
      <c r="D807" s="133" t="s">
        <v>86</v>
      </c>
      <c r="E807" s="150" t="s">
        <v>321</v>
      </c>
      <c r="F807" s="150" t="s">
        <v>109</v>
      </c>
      <c r="G807" s="143">
        <v>16798000</v>
      </c>
      <c r="H807" s="143">
        <v>0</v>
      </c>
      <c r="I807" s="143">
        <v>16798000</v>
      </c>
      <c r="J807" s="135">
        <v>0</v>
      </c>
    </row>
    <row r="808" spans="1:10" ht="45.75" customHeight="1" x14ac:dyDescent="0.25">
      <c r="A808" s="193" t="s">
        <v>293</v>
      </c>
      <c r="B808" s="194"/>
      <c r="C808" s="133" t="s">
        <v>230</v>
      </c>
      <c r="D808" s="133" t="s">
        <v>86</v>
      </c>
      <c r="E808" s="150" t="s">
        <v>321</v>
      </c>
      <c r="F808" s="150" t="s">
        <v>291</v>
      </c>
      <c r="G808" s="143">
        <v>16798000</v>
      </c>
      <c r="H808" s="143">
        <v>0</v>
      </c>
      <c r="I808" s="143">
        <v>16798000</v>
      </c>
      <c r="J808" s="135">
        <v>0</v>
      </c>
    </row>
    <row r="809" spans="1:10" ht="15" customHeight="1" x14ac:dyDescent="0.25">
      <c r="A809" s="193" t="s">
        <v>300</v>
      </c>
      <c r="B809" s="194"/>
      <c r="C809" s="133" t="s">
        <v>230</v>
      </c>
      <c r="D809" s="133" t="s">
        <v>86</v>
      </c>
      <c r="E809" s="150" t="s">
        <v>299</v>
      </c>
      <c r="F809" s="150"/>
      <c r="G809" s="143">
        <v>1731932000</v>
      </c>
      <c r="H809" s="143">
        <v>1731932000</v>
      </c>
      <c r="I809" s="143">
        <v>1731932000</v>
      </c>
      <c r="J809" s="135">
        <v>1731932000</v>
      </c>
    </row>
    <row r="810" spans="1:10" ht="23.25" customHeight="1" x14ac:dyDescent="0.25">
      <c r="A810" s="193" t="s">
        <v>298</v>
      </c>
      <c r="B810" s="194"/>
      <c r="C810" s="133" t="s">
        <v>230</v>
      </c>
      <c r="D810" s="133" t="s">
        <v>86</v>
      </c>
      <c r="E810" s="150" t="s">
        <v>297</v>
      </c>
      <c r="F810" s="151"/>
      <c r="G810" s="143">
        <v>1731932000</v>
      </c>
      <c r="H810" s="143">
        <v>1731932000</v>
      </c>
      <c r="I810" s="143">
        <v>1731932000</v>
      </c>
      <c r="J810" s="135">
        <v>1731932000</v>
      </c>
    </row>
    <row r="811" spans="1:10" ht="147" customHeight="1" x14ac:dyDescent="0.25">
      <c r="A811" s="193" t="s">
        <v>296</v>
      </c>
      <c r="B811" s="194"/>
      <c r="C811" s="133" t="s">
        <v>230</v>
      </c>
      <c r="D811" s="133" t="s">
        <v>86</v>
      </c>
      <c r="E811" s="150" t="s">
        <v>295</v>
      </c>
      <c r="F811" s="151"/>
      <c r="G811" s="143">
        <v>1652207000</v>
      </c>
      <c r="H811" s="143">
        <v>1652207000</v>
      </c>
      <c r="I811" s="143">
        <v>1652207000</v>
      </c>
      <c r="J811" s="135">
        <v>1652207000</v>
      </c>
    </row>
    <row r="812" spans="1:10" ht="23.25" customHeight="1" x14ac:dyDescent="0.25">
      <c r="A812" s="193" t="s">
        <v>132</v>
      </c>
      <c r="B812" s="194"/>
      <c r="C812" s="133" t="s">
        <v>230</v>
      </c>
      <c r="D812" s="133" t="s">
        <v>86</v>
      </c>
      <c r="E812" s="150" t="s">
        <v>295</v>
      </c>
      <c r="F812" s="150" t="s">
        <v>109</v>
      </c>
      <c r="G812" s="143">
        <v>1652207000</v>
      </c>
      <c r="H812" s="143">
        <v>1652207000</v>
      </c>
      <c r="I812" s="143">
        <v>1652207000</v>
      </c>
      <c r="J812" s="135">
        <v>1652207000</v>
      </c>
    </row>
    <row r="813" spans="1:10" ht="15" customHeight="1" x14ac:dyDescent="0.25">
      <c r="A813" s="193" t="s">
        <v>166</v>
      </c>
      <c r="B813" s="194"/>
      <c r="C813" s="133" t="s">
        <v>230</v>
      </c>
      <c r="D813" s="133" t="s">
        <v>86</v>
      </c>
      <c r="E813" s="150" t="s">
        <v>295</v>
      </c>
      <c r="F813" s="150" t="s">
        <v>112</v>
      </c>
      <c r="G813" s="143">
        <v>1537015000</v>
      </c>
      <c r="H813" s="143">
        <v>1537015000</v>
      </c>
      <c r="I813" s="143">
        <v>1537015000</v>
      </c>
      <c r="J813" s="135">
        <v>1537015000</v>
      </c>
    </row>
    <row r="814" spans="1:10" ht="15" customHeight="1" x14ac:dyDescent="0.25">
      <c r="A814" s="193" t="s">
        <v>131</v>
      </c>
      <c r="B814" s="194"/>
      <c r="C814" s="133" t="s">
        <v>230</v>
      </c>
      <c r="D814" s="133" t="s">
        <v>86</v>
      </c>
      <c r="E814" s="150" t="s">
        <v>295</v>
      </c>
      <c r="F814" s="150" t="s">
        <v>127</v>
      </c>
      <c r="G814" s="143">
        <v>115192000</v>
      </c>
      <c r="H814" s="143">
        <v>115192000</v>
      </c>
      <c r="I814" s="143">
        <v>115192000</v>
      </c>
      <c r="J814" s="135">
        <v>115192000</v>
      </c>
    </row>
    <row r="815" spans="1:10" ht="180.75" customHeight="1" x14ac:dyDescent="0.25">
      <c r="A815" s="193" t="s">
        <v>294</v>
      </c>
      <c r="B815" s="194"/>
      <c r="C815" s="133" t="s">
        <v>230</v>
      </c>
      <c r="D815" s="133" t="s">
        <v>86</v>
      </c>
      <c r="E815" s="150" t="s">
        <v>292</v>
      </c>
      <c r="F815" s="151"/>
      <c r="G815" s="143">
        <v>79725000</v>
      </c>
      <c r="H815" s="143">
        <v>79725000</v>
      </c>
      <c r="I815" s="143">
        <v>79725000</v>
      </c>
      <c r="J815" s="135">
        <v>79725000</v>
      </c>
    </row>
    <row r="816" spans="1:10" ht="23.25" customHeight="1" x14ac:dyDescent="0.25">
      <c r="A816" s="193" t="s">
        <v>132</v>
      </c>
      <c r="B816" s="194"/>
      <c r="C816" s="133" t="s">
        <v>230</v>
      </c>
      <c r="D816" s="133" t="s">
        <v>86</v>
      </c>
      <c r="E816" s="150" t="s">
        <v>292</v>
      </c>
      <c r="F816" s="150" t="s">
        <v>109</v>
      </c>
      <c r="G816" s="143">
        <v>79725000</v>
      </c>
      <c r="H816" s="143">
        <v>79725000</v>
      </c>
      <c r="I816" s="143">
        <v>79725000</v>
      </c>
      <c r="J816" s="135">
        <v>79725000</v>
      </c>
    </row>
    <row r="817" spans="1:10" ht="45.75" customHeight="1" x14ac:dyDescent="0.25">
      <c r="A817" s="193" t="s">
        <v>293</v>
      </c>
      <c r="B817" s="194"/>
      <c r="C817" s="133" t="s">
        <v>230</v>
      </c>
      <c r="D817" s="133" t="s">
        <v>86</v>
      </c>
      <c r="E817" s="150" t="s">
        <v>292</v>
      </c>
      <c r="F817" s="150" t="s">
        <v>291</v>
      </c>
      <c r="G817" s="143">
        <v>79725000</v>
      </c>
      <c r="H817" s="143">
        <v>79725000</v>
      </c>
      <c r="I817" s="143">
        <v>79725000</v>
      </c>
      <c r="J817" s="135">
        <v>79725000</v>
      </c>
    </row>
    <row r="818" spans="1:10" ht="15" customHeight="1" x14ac:dyDescent="0.25">
      <c r="A818" s="193" t="s">
        <v>163</v>
      </c>
      <c r="B818" s="194"/>
      <c r="C818" s="133" t="s">
        <v>230</v>
      </c>
      <c r="D818" s="133" t="s">
        <v>86</v>
      </c>
      <c r="E818" s="133" t="s">
        <v>162</v>
      </c>
      <c r="F818" s="133"/>
      <c r="G818" s="143">
        <v>760000</v>
      </c>
      <c r="H818" s="143">
        <v>0</v>
      </c>
      <c r="I818" s="143">
        <v>760000</v>
      </c>
      <c r="J818" s="135">
        <v>0</v>
      </c>
    </row>
    <row r="819" spans="1:10" ht="15" customHeight="1" x14ac:dyDescent="0.25">
      <c r="A819" s="193" t="s">
        <v>161</v>
      </c>
      <c r="B819" s="194"/>
      <c r="C819" s="133" t="s">
        <v>230</v>
      </c>
      <c r="D819" s="133" t="s">
        <v>86</v>
      </c>
      <c r="E819" s="150" t="s">
        <v>160</v>
      </c>
      <c r="F819" s="150"/>
      <c r="G819" s="143">
        <v>760000</v>
      </c>
      <c r="H819" s="143">
        <v>0</v>
      </c>
      <c r="I819" s="143">
        <v>760000</v>
      </c>
      <c r="J819" s="135">
        <v>0</v>
      </c>
    </row>
    <row r="820" spans="1:10" ht="34.5" customHeight="1" x14ac:dyDescent="0.25">
      <c r="A820" s="193" t="s">
        <v>188</v>
      </c>
      <c r="B820" s="194"/>
      <c r="C820" s="133" t="s">
        <v>230</v>
      </c>
      <c r="D820" s="133" t="s">
        <v>86</v>
      </c>
      <c r="E820" s="150" t="s">
        <v>187</v>
      </c>
      <c r="F820" s="151"/>
      <c r="G820" s="143">
        <v>760000</v>
      </c>
      <c r="H820" s="143">
        <v>0</v>
      </c>
      <c r="I820" s="143">
        <v>760000</v>
      </c>
      <c r="J820" s="135">
        <v>0</v>
      </c>
    </row>
    <row r="821" spans="1:10" ht="23.25" customHeight="1" x14ac:dyDescent="0.25">
      <c r="A821" s="193" t="s">
        <v>904</v>
      </c>
      <c r="B821" s="194"/>
      <c r="C821" s="133" t="s">
        <v>230</v>
      </c>
      <c r="D821" s="133" t="s">
        <v>86</v>
      </c>
      <c r="E821" s="150" t="s">
        <v>905</v>
      </c>
      <c r="F821" s="151"/>
      <c r="G821" s="143">
        <v>760000</v>
      </c>
      <c r="H821" s="143">
        <v>0</v>
      </c>
      <c r="I821" s="143">
        <v>760000</v>
      </c>
      <c r="J821" s="135">
        <v>0</v>
      </c>
    </row>
    <row r="822" spans="1:10" ht="23.25" customHeight="1" x14ac:dyDescent="0.25">
      <c r="A822" s="193" t="s">
        <v>142</v>
      </c>
      <c r="B822" s="194"/>
      <c r="C822" s="133" t="s">
        <v>230</v>
      </c>
      <c r="D822" s="133" t="s">
        <v>86</v>
      </c>
      <c r="E822" s="150" t="s">
        <v>905</v>
      </c>
      <c r="F822" s="150" t="s">
        <v>141</v>
      </c>
      <c r="G822" s="143">
        <v>760000</v>
      </c>
      <c r="H822" s="143">
        <v>0</v>
      </c>
      <c r="I822" s="143">
        <v>760000</v>
      </c>
      <c r="J822" s="135">
        <v>0</v>
      </c>
    </row>
    <row r="823" spans="1:10" ht="23.25" customHeight="1" x14ac:dyDescent="0.25">
      <c r="A823" s="193" t="s">
        <v>140</v>
      </c>
      <c r="B823" s="194"/>
      <c r="C823" s="133" t="s">
        <v>230</v>
      </c>
      <c r="D823" s="133" t="s">
        <v>86</v>
      </c>
      <c r="E823" s="150" t="s">
        <v>905</v>
      </c>
      <c r="F823" s="150" t="s">
        <v>139</v>
      </c>
      <c r="G823" s="143">
        <v>760000</v>
      </c>
      <c r="H823" s="143">
        <v>0</v>
      </c>
      <c r="I823" s="143">
        <v>760000</v>
      </c>
      <c r="J823" s="135">
        <v>0</v>
      </c>
    </row>
    <row r="824" spans="1:10" ht="23.25" customHeight="1" x14ac:dyDescent="0.25">
      <c r="A824" s="193" t="s">
        <v>416</v>
      </c>
      <c r="B824" s="194"/>
      <c r="C824" s="133" t="s">
        <v>230</v>
      </c>
      <c r="D824" s="133" t="s">
        <v>86</v>
      </c>
      <c r="E824" s="133" t="s">
        <v>415</v>
      </c>
      <c r="F824" s="133"/>
      <c r="G824" s="143">
        <v>1095960003.55</v>
      </c>
      <c r="H824" s="143">
        <v>0</v>
      </c>
      <c r="I824" s="143">
        <v>485027410</v>
      </c>
      <c r="J824" s="135">
        <v>0</v>
      </c>
    </row>
    <row r="825" spans="1:10" ht="23.25" customHeight="1" x14ac:dyDescent="0.25">
      <c r="A825" s="193" t="s">
        <v>501</v>
      </c>
      <c r="B825" s="194"/>
      <c r="C825" s="133" t="s">
        <v>230</v>
      </c>
      <c r="D825" s="133" t="s">
        <v>86</v>
      </c>
      <c r="E825" s="150" t="s">
        <v>500</v>
      </c>
      <c r="F825" s="150"/>
      <c r="G825" s="143">
        <v>1095960003.55</v>
      </c>
      <c r="H825" s="143">
        <v>0</v>
      </c>
      <c r="I825" s="143">
        <v>485027410</v>
      </c>
      <c r="J825" s="135">
        <v>0</v>
      </c>
    </row>
    <row r="826" spans="1:10" ht="23.25" customHeight="1" x14ac:dyDescent="0.25">
      <c r="A826" s="193" t="s">
        <v>512</v>
      </c>
      <c r="B826" s="194"/>
      <c r="C826" s="133" t="s">
        <v>230</v>
      </c>
      <c r="D826" s="133" t="s">
        <v>86</v>
      </c>
      <c r="E826" s="150" t="s">
        <v>511</v>
      </c>
      <c r="F826" s="151"/>
      <c r="G826" s="143">
        <v>1095960003.55</v>
      </c>
      <c r="H826" s="143">
        <v>0</v>
      </c>
      <c r="I826" s="143">
        <v>485027410</v>
      </c>
      <c r="J826" s="135">
        <v>0</v>
      </c>
    </row>
    <row r="827" spans="1:10" ht="34.5" customHeight="1" x14ac:dyDescent="0.25">
      <c r="A827" s="193" t="s">
        <v>510</v>
      </c>
      <c r="B827" s="194"/>
      <c r="C827" s="133" t="s">
        <v>230</v>
      </c>
      <c r="D827" s="133" t="s">
        <v>86</v>
      </c>
      <c r="E827" s="150" t="s">
        <v>509</v>
      </c>
      <c r="F827" s="151"/>
      <c r="G827" s="143">
        <v>5425063.5499999998</v>
      </c>
      <c r="H827" s="143">
        <v>0</v>
      </c>
      <c r="I827" s="143">
        <v>0</v>
      </c>
      <c r="J827" s="135">
        <v>0</v>
      </c>
    </row>
    <row r="828" spans="1:10" ht="23.25" customHeight="1" x14ac:dyDescent="0.25">
      <c r="A828" s="193" t="s">
        <v>405</v>
      </c>
      <c r="B828" s="194"/>
      <c r="C828" s="133" t="s">
        <v>230</v>
      </c>
      <c r="D828" s="133" t="s">
        <v>86</v>
      </c>
      <c r="E828" s="150" t="s">
        <v>509</v>
      </c>
      <c r="F828" s="150" t="s">
        <v>404</v>
      </c>
      <c r="G828" s="143">
        <v>5425063.5499999998</v>
      </c>
      <c r="H828" s="143">
        <v>0</v>
      </c>
      <c r="I828" s="143">
        <v>0</v>
      </c>
      <c r="J828" s="135">
        <v>0</v>
      </c>
    </row>
    <row r="829" spans="1:10" ht="15" customHeight="1" x14ac:dyDescent="0.25">
      <c r="A829" s="193" t="s">
        <v>403</v>
      </c>
      <c r="B829" s="194"/>
      <c r="C829" s="133" t="s">
        <v>230</v>
      </c>
      <c r="D829" s="133" t="s">
        <v>86</v>
      </c>
      <c r="E829" s="150" t="s">
        <v>509</v>
      </c>
      <c r="F829" s="150" t="s">
        <v>401</v>
      </c>
      <c r="G829" s="143">
        <v>5425063.5499999998</v>
      </c>
      <c r="H829" s="143">
        <v>0</v>
      </c>
      <c r="I829" s="143">
        <v>0</v>
      </c>
      <c r="J829" s="135">
        <v>0</v>
      </c>
    </row>
    <row r="830" spans="1:10" ht="23.25" customHeight="1" x14ac:dyDescent="0.25">
      <c r="A830" s="193" t="s">
        <v>508</v>
      </c>
      <c r="B830" s="194"/>
      <c r="C830" s="133" t="s">
        <v>230</v>
      </c>
      <c r="D830" s="133" t="s">
        <v>86</v>
      </c>
      <c r="E830" s="150" t="s">
        <v>1128</v>
      </c>
      <c r="F830" s="151"/>
      <c r="G830" s="143">
        <v>357150000</v>
      </c>
      <c r="H830" s="143">
        <v>0</v>
      </c>
      <c r="I830" s="143">
        <v>0</v>
      </c>
      <c r="J830" s="135">
        <v>0</v>
      </c>
    </row>
    <row r="831" spans="1:10" ht="23.25" customHeight="1" x14ac:dyDescent="0.25">
      <c r="A831" s="193" t="s">
        <v>405</v>
      </c>
      <c r="B831" s="194"/>
      <c r="C831" s="133" t="s">
        <v>230</v>
      </c>
      <c r="D831" s="133" t="s">
        <v>86</v>
      </c>
      <c r="E831" s="150" t="s">
        <v>1128</v>
      </c>
      <c r="F831" s="150" t="s">
        <v>404</v>
      </c>
      <c r="G831" s="143">
        <v>357150000</v>
      </c>
      <c r="H831" s="143">
        <v>0</v>
      </c>
      <c r="I831" s="143">
        <v>0</v>
      </c>
      <c r="J831" s="135">
        <v>0</v>
      </c>
    </row>
    <row r="832" spans="1:10" ht="15" customHeight="1" x14ac:dyDescent="0.25">
      <c r="A832" s="193" t="s">
        <v>403</v>
      </c>
      <c r="B832" s="194"/>
      <c r="C832" s="133" t="s">
        <v>230</v>
      </c>
      <c r="D832" s="133" t="s">
        <v>86</v>
      </c>
      <c r="E832" s="150" t="s">
        <v>1128</v>
      </c>
      <c r="F832" s="150" t="s">
        <v>401</v>
      </c>
      <c r="G832" s="143">
        <v>357150000</v>
      </c>
      <c r="H832" s="143">
        <v>0</v>
      </c>
      <c r="I832" s="143">
        <v>0</v>
      </c>
      <c r="J832" s="135">
        <v>0</v>
      </c>
    </row>
    <row r="833" spans="1:10" ht="34.5" customHeight="1" x14ac:dyDescent="0.25">
      <c r="A833" s="193" t="s">
        <v>506</v>
      </c>
      <c r="B833" s="194"/>
      <c r="C833" s="133" t="s">
        <v>230</v>
      </c>
      <c r="D833" s="133" t="s">
        <v>86</v>
      </c>
      <c r="E833" s="150" t="s">
        <v>1129</v>
      </c>
      <c r="F833" s="151"/>
      <c r="G833" s="143">
        <v>197743000</v>
      </c>
      <c r="H833" s="143">
        <v>0</v>
      </c>
      <c r="I833" s="143">
        <v>0</v>
      </c>
      <c r="J833" s="135">
        <v>0</v>
      </c>
    </row>
    <row r="834" spans="1:10" ht="23.25" customHeight="1" x14ac:dyDescent="0.25">
      <c r="A834" s="193" t="s">
        <v>405</v>
      </c>
      <c r="B834" s="194"/>
      <c r="C834" s="133" t="s">
        <v>230</v>
      </c>
      <c r="D834" s="133" t="s">
        <v>86</v>
      </c>
      <c r="E834" s="150" t="s">
        <v>1129</v>
      </c>
      <c r="F834" s="150" t="s">
        <v>404</v>
      </c>
      <c r="G834" s="143">
        <v>197743000</v>
      </c>
      <c r="H834" s="143">
        <v>0</v>
      </c>
      <c r="I834" s="143">
        <v>0</v>
      </c>
      <c r="J834" s="135">
        <v>0</v>
      </c>
    </row>
    <row r="835" spans="1:10" ht="15" customHeight="1" x14ac:dyDescent="0.25">
      <c r="A835" s="193" t="s">
        <v>403</v>
      </c>
      <c r="B835" s="194"/>
      <c r="C835" s="133" t="s">
        <v>230</v>
      </c>
      <c r="D835" s="133" t="s">
        <v>86</v>
      </c>
      <c r="E835" s="150" t="s">
        <v>1129</v>
      </c>
      <c r="F835" s="150" t="s">
        <v>401</v>
      </c>
      <c r="G835" s="143">
        <v>197743000</v>
      </c>
      <c r="H835" s="143">
        <v>0</v>
      </c>
      <c r="I835" s="143">
        <v>0</v>
      </c>
      <c r="J835" s="135">
        <v>0</v>
      </c>
    </row>
    <row r="836" spans="1:10" ht="23.25" customHeight="1" x14ac:dyDescent="0.25">
      <c r="A836" s="193" t="s">
        <v>508</v>
      </c>
      <c r="B836" s="194"/>
      <c r="C836" s="133" t="s">
        <v>230</v>
      </c>
      <c r="D836" s="133" t="s">
        <v>86</v>
      </c>
      <c r="E836" s="150" t="s">
        <v>507</v>
      </c>
      <c r="F836" s="151"/>
      <c r="G836" s="143">
        <v>351685350</v>
      </c>
      <c r="H836" s="143">
        <v>0</v>
      </c>
      <c r="I836" s="143">
        <v>215027410</v>
      </c>
      <c r="J836" s="135">
        <v>0</v>
      </c>
    </row>
    <row r="837" spans="1:10" ht="23.25" customHeight="1" x14ac:dyDescent="0.25">
      <c r="A837" s="193" t="s">
        <v>405</v>
      </c>
      <c r="B837" s="194"/>
      <c r="C837" s="133" t="s">
        <v>230</v>
      </c>
      <c r="D837" s="133" t="s">
        <v>86</v>
      </c>
      <c r="E837" s="150" t="s">
        <v>507</v>
      </c>
      <c r="F837" s="150" t="s">
        <v>404</v>
      </c>
      <c r="G837" s="143">
        <v>351685350</v>
      </c>
      <c r="H837" s="143">
        <v>0</v>
      </c>
      <c r="I837" s="143">
        <v>215027410</v>
      </c>
      <c r="J837" s="135">
        <v>0</v>
      </c>
    </row>
    <row r="838" spans="1:10" ht="15" customHeight="1" x14ac:dyDescent="0.25">
      <c r="A838" s="193" t="s">
        <v>403</v>
      </c>
      <c r="B838" s="194"/>
      <c r="C838" s="133" t="s">
        <v>230</v>
      </c>
      <c r="D838" s="133" t="s">
        <v>86</v>
      </c>
      <c r="E838" s="150" t="s">
        <v>507</v>
      </c>
      <c r="F838" s="150" t="s">
        <v>401</v>
      </c>
      <c r="G838" s="143">
        <v>351685350</v>
      </c>
      <c r="H838" s="143">
        <v>0</v>
      </c>
      <c r="I838" s="143">
        <v>215027410</v>
      </c>
      <c r="J838" s="135">
        <v>0</v>
      </c>
    </row>
    <row r="839" spans="1:10" ht="23.25" customHeight="1" x14ac:dyDescent="0.25">
      <c r="A839" s="193" t="s">
        <v>508</v>
      </c>
      <c r="B839" s="194"/>
      <c r="C839" s="133" t="s">
        <v>230</v>
      </c>
      <c r="D839" s="133" t="s">
        <v>86</v>
      </c>
      <c r="E839" s="150" t="s">
        <v>1416</v>
      </c>
      <c r="F839" s="151"/>
      <c r="G839" s="143">
        <v>173548590</v>
      </c>
      <c r="H839" s="143">
        <v>0</v>
      </c>
      <c r="I839" s="143">
        <v>270000000</v>
      </c>
      <c r="J839" s="135">
        <v>0</v>
      </c>
    </row>
    <row r="840" spans="1:10" ht="23.25" customHeight="1" x14ac:dyDescent="0.25">
      <c r="A840" s="193" t="s">
        <v>405</v>
      </c>
      <c r="B840" s="194"/>
      <c r="C840" s="133" t="s">
        <v>230</v>
      </c>
      <c r="D840" s="133" t="s">
        <v>86</v>
      </c>
      <c r="E840" s="150" t="s">
        <v>1416</v>
      </c>
      <c r="F840" s="150" t="s">
        <v>404</v>
      </c>
      <c r="G840" s="143">
        <v>173548590</v>
      </c>
      <c r="H840" s="143">
        <v>0</v>
      </c>
      <c r="I840" s="143">
        <v>270000000</v>
      </c>
      <c r="J840" s="135">
        <v>0</v>
      </c>
    </row>
    <row r="841" spans="1:10" ht="15" customHeight="1" x14ac:dyDescent="0.25">
      <c r="A841" s="193" t="s">
        <v>403</v>
      </c>
      <c r="B841" s="194"/>
      <c r="C841" s="133" t="s">
        <v>230</v>
      </c>
      <c r="D841" s="133" t="s">
        <v>86</v>
      </c>
      <c r="E841" s="150" t="s">
        <v>1416</v>
      </c>
      <c r="F841" s="150" t="s">
        <v>401</v>
      </c>
      <c r="G841" s="143">
        <v>173548590</v>
      </c>
      <c r="H841" s="143">
        <v>0</v>
      </c>
      <c r="I841" s="143">
        <v>270000000</v>
      </c>
      <c r="J841" s="135">
        <v>0</v>
      </c>
    </row>
    <row r="842" spans="1:10" ht="34.5" customHeight="1" x14ac:dyDescent="0.25">
      <c r="A842" s="193" t="s">
        <v>506</v>
      </c>
      <c r="B842" s="194"/>
      <c r="C842" s="133" t="s">
        <v>230</v>
      </c>
      <c r="D842" s="133" t="s">
        <v>86</v>
      </c>
      <c r="E842" s="150" t="s">
        <v>1417</v>
      </c>
      <c r="F842" s="151"/>
      <c r="G842" s="143">
        <v>10408000</v>
      </c>
      <c r="H842" s="143">
        <v>0</v>
      </c>
      <c r="I842" s="143">
        <v>0</v>
      </c>
      <c r="J842" s="135">
        <v>0</v>
      </c>
    </row>
    <row r="843" spans="1:10" ht="23.25" customHeight="1" x14ac:dyDescent="0.25">
      <c r="A843" s="193" t="s">
        <v>405</v>
      </c>
      <c r="B843" s="194"/>
      <c r="C843" s="133" t="s">
        <v>230</v>
      </c>
      <c r="D843" s="133" t="s">
        <v>86</v>
      </c>
      <c r="E843" s="150" t="s">
        <v>1417</v>
      </c>
      <c r="F843" s="150" t="s">
        <v>404</v>
      </c>
      <c r="G843" s="143">
        <v>10408000</v>
      </c>
      <c r="H843" s="143">
        <v>0</v>
      </c>
      <c r="I843" s="143">
        <v>0</v>
      </c>
      <c r="J843" s="135">
        <v>0</v>
      </c>
    </row>
    <row r="844" spans="1:10" ht="15" customHeight="1" x14ac:dyDescent="0.25">
      <c r="A844" s="193" t="s">
        <v>403</v>
      </c>
      <c r="B844" s="194"/>
      <c r="C844" s="133" t="s">
        <v>230</v>
      </c>
      <c r="D844" s="133" t="s">
        <v>86</v>
      </c>
      <c r="E844" s="150" t="s">
        <v>1417</v>
      </c>
      <c r="F844" s="150" t="s">
        <v>401</v>
      </c>
      <c r="G844" s="143">
        <v>10408000</v>
      </c>
      <c r="H844" s="143">
        <v>0</v>
      </c>
      <c r="I844" s="143">
        <v>0</v>
      </c>
      <c r="J844" s="135">
        <v>0</v>
      </c>
    </row>
    <row r="845" spans="1:10" ht="15" customHeight="1" x14ac:dyDescent="0.25">
      <c r="A845" s="193" t="s">
        <v>320</v>
      </c>
      <c r="B845" s="194"/>
      <c r="C845" s="133" t="s">
        <v>230</v>
      </c>
      <c r="D845" s="133" t="s">
        <v>90</v>
      </c>
      <c r="E845" s="134"/>
      <c r="F845" s="134"/>
      <c r="G845" s="143">
        <v>6599681073.79</v>
      </c>
      <c r="H845" s="143">
        <v>2685874000</v>
      </c>
      <c r="I845" s="143">
        <v>6848009246.7600002</v>
      </c>
      <c r="J845" s="135">
        <v>2688590000</v>
      </c>
    </row>
    <row r="846" spans="1:10" ht="15" customHeight="1" x14ac:dyDescent="0.25">
      <c r="A846" s="193" t="s">
        <v>252</v>
      </c>
      <c r="B846" s="194"/>
      <c r="C846" s="133" t="s">
        <v>230</v>
      </c>
      <c r="D846" s="133" t="s">
        <v>90</v>
      </c>
      <c r="E846" s="133" t="s">
        <v>251</v>
      </c>
      <c r="F846" s="133"/>
      <c r="G846" s="143">
        <v>3674599873.79</v>
      </c>
      <c r="H846" s="143">
        <v>2685874000</v>
      </c>
      <c r="I846" s="143">
        <v>3642418385.7600002</v>
      </c>
      <c r="J846" s="135">
        <v>2688590000</v>
      </c>
    </row>
    <row r="847" spans="1:10" ht="15" customHeight="1" x14ac:dyDescent="0.25">
      <c r="A847" s="193" t="s">
        <v>300</v>
      </c>
      <c r="B847" s="194"/>
      <c r="C847" s="133" t="s">
        <v>230</v>
      </c>
      <c r="D847" s="133" t="s">
        <v>90</v>
      </c>
      <c r="E847" s="150" t="s">
        <v>299</v>
      </c>
      <c r="F847" s="150"/>
      <c r="G847" s="143">
        <v>3673651473.79</v>
      </c>
      <c r="H847" s="143">
        <v>2685874000</v>
      </c>
      <c r="I847" s="143">
        <v>3641469985.7600002</v>
      </c>
      <c r="J847" s="135">
        <v>2688590000</v>
      </c>
    </row>
    <row r="848" spans="1:10" ht="23.25" customHeight="1" x14ac:dyDescent="0.25">
      <c r="A848" s="193" t="s">
        <v>298</v>
      </c>
      <c r="B848" s="194"/>
      <c r="C848" s="133" t="s">
        <v>230</v>
      </c>
      <c r="D848" s="133" t="s">
        <v>90</v>
      </c>
      <c r="E848" s="150" t="s">
        <v>297</v>
      </c>
      <c r="F848" s="151"/>
      <c r="G848" s="143">
        <v>3354249266.0100002</v>
      </c>
      <c r="H848" s="143">
        <v>2685725000</v>
      </c>
      <c r="I848" s="143">
        <v>3309939903.3800001</v>
      </c>
      <c r="J848" s="135">
        <v>2688441000</v>
      </c>
    </row>
    <row r="849" spans="1:10" ht="45.75" customHeight="1" x14ac:dyDescent="0.25">
      <c r="A849" s="193" t="s">
        <v>1130</v>
      </c>
      <c r="B849" s="194"/>
      <c r="C849" s="133" t="s">
        <v>230</v>
      </c>
      <c r="D849" s="133" t="s">
        <v>90</v>
      </c>
      <c r="E849" s="150" t="s">
        <v>319</v>
      </c>
      <c r="F849" s="151"/>
      <c r="G849" s="143">
        <v>666984266.00999999</v>
      </c>
      <c r="H849" s="143">
        <v>0</v>
      </c>
      <c r="I849" s="143">
        <v>617279903.38</v>
      </c>
      <c r="J849" s="135">
        <v>0</v>
      </c>
    </row>
    <row r="850" spans="1:10" ht="23.25" customHeight="1" x14ac:dyDescent="0.25">
      <c r="A850" s="193" t="s">
        <v>142</v>
      </c>
      <c r="B850" s="194"/>
      <c r="C850" s="133" t="s">
        <v>230</v>
      </c>
      <c r="D850" s="133" t="s">
        <v>90</v>
      </c>
      <c r="E850" s="150" t="s">
        <v>319</v>
      </c>
      <c r="F850" s="150" t="s">
        <v>141</v>
      </c>
      <c r="G850" s="143">
        <v>49850358.640000001</v>
      </c>
      <c r="H850" s="143">
        <v>0</v>
      </c>
      <c r="I850" s="143">
        <v>0</v>
      </c>
      <c r="J850" s="135">
        <v>0</v>
      </c>
    </row>
    <row r="851" spans="1:10" ht="23.25" customHeight="1" x14ac:dyDescent="0.25">
      <c r="A851" s="193" t="s">
        <v>140</v>
      </c>
      <c r="B851" s="194"/>
      <c r="C851" s="133" t="s">
        <v>230</v>
      </c>
      <c r="D851" s="133" t="s">
        <v>90</v>
      </c>
      <c r="E851" s="150" t="s">
        <v>319</v>
      </c>
      <c r="F851" s="150" t="s">
        <v>139</v>
      </c>
      <c r="G851" s="143">
        <v>49850358.640000001</v>
      </c>
      <c r="H851" s="143">
        <v>0</v>
      </c>
      <c r="I851" s="143">
        <v>0</v>
      </c>
      <c r="J851" s="135">
        <v>0</v>
      </c>
    </row>
    <row r="852" spans="1:10" ht="23.25" customHeight="1" x14ac:dyDescent="0.25">
      <c r="A852" s="193" t="s">
        <v>132</v>
      </c>
      <c r="B852" s="194"/>
      <c r="C852" s="133" t="s">
        <v>230</v>
      </c>
      <c r="D852" s="133" t="s">
        <v>90</v>
      </c>
      <c r="E852" s="150" t="s">
        <v>319</v>
      </c>
      <c r="F852" s="150" t="s">
        <v>109</v>
      </c>
      <c r="G852" s="143">
        <v>617133907.37</v>
      </c>
      <c r="H852" s="143">
        <v>0</v>
      </c>
      <c r="I852" s="143">
        <v>617279903.38</v>
      </c>
      <c r="J852" s="135">
        <v>0</v>
      </c>
    </row>
    <row r="853" spans="1:10" ht="15" customHeight="1" x14ac:dyDescent="0.25">
      <c r="A853" s="193" t="s">
        <v>166</v>
      </c>
      <c r="B853" s="194"/>
      <c r="C853" s="133" t="s">
        <v>230</v>
      </c>
      <c r="D853" s="133" t="s">
        <v>90</v>
      </c>
      <c r="E853" s="150" t="s">
        <v>319</v>
      </c>
      <c r="F853" s="150" t="s">
        <v>112</v>
      </c>
      <c r="G853" s="143">
        <v>617133907.37</v>
      </c>
      <c r="H853" s="143">
        <v>0</v>
      </c>
      <c r="I853" s="143">
        <v>617279903.38</v>
      </c>
      <c r="J853" s="135">
        <v>0</v>
      </c>
    </row>
    <row r="854" spans="1:10" ht="180.75" customHeight="1" x14ac:dyDescent="0.25">
      <c r="A854" s="193" t="s">
        <v>1135</v>
      </c>
      <c r="B854" s="194"/>
      <c r="C854" s="133" t="s">
        <v>230</v>
      </c>
      <c r="D854" s="133" t="s">
        <v>90</v>
      </c>
      <c r="E854" s="150" t="s">
        <v>318</v>
      </c>
      <c r="F854" s="151"/>
      <c r="G854" s="143">
        <v>97103000</v>
      </c>
      <c r="H854" s="143">
        <v>97103000</v>
      </c>
      <c r="I854" s="143">
        <v>99819000</v>
      </c>
      <c r="J854" s="135">
        <v>99819000</v>
      </c>
    </row>
    <row r="855" spans="1:10" ht="23.25" customHeight="1" x14ac:dyDescent="0.25">
      <c r="A855" s="193" t="s">
        <v>132</v>
      </c>
      <c r="B855" s="194"/>
      <c r="C855" s="133" t="s">
        <v>230</v>
      </c>
      <c r="D855" s="133" t="s">
        <v>90</v>
      </c>
      <c r="E855" s="150" t="s">
        <v>318</v>
      </c>
      <c r="F855" s="150" t="s">
        <v>109</v>
      </c>
      <c r="G855" s="143">
        <v>97103000</v>
      </c>
      <c r="H855" s="143">
        <v>97103000</v>
      </c>
      <c r="I855" s="143">
        <v>99819000</v>
      </c>
      <c r="J855" s="135">
        <v>99819000</v>
      </c>
    </row>
    <row r="856" spans="1:10" ht="15" customHeight="1" x14ac:dyDescent="0.25">
      <c r="A856" s="193" t="s">
        <v>166</v>
      </c>
      <c r="B856" s="194"/>
      <c r="C856" s="133" t="s">
        <v>230</v>
      </c>
      <c r="D856" s="133" t="s">
        <v>90</v>
      </c>
      <c r="E856" s="150" t="s">
        <v>318</v>
      </c>
      <c r="F856" s="150" t="s">
        <v>112</v>
      </c>
      <c r="G856" s="143">
        <v>97103000</v>
      </c>
      <c r="H856" s="143">
        <v>97103000</v>
      </c>
      <c r="I856" s="143">
        <v>99819000</v>
      </c>
      <c r="J856" s="135">
        <v>99819000</v>
      </c>
    </row>
    <row r="857" spans="1:10" ht="147" customHeight="1" x14ac:dyDescent="0.25">
      <c r="A857" s="193" t="s">
        <v>296</v>
      </c>
      <c r="B857" s="194"/>
      <c r="C857" s="133" t="s">
        <v>230</v>
      </c>
      <c r="D857" s="133" t="s">
        <v>90</v>
      </c>
      <c r="E857" s="150" t="s">
        <v>295</v>
      </c>
      <c r="F857" s="151"/>
      <c r="G857" s="143">
        <v>2390363000</v>
      </c>
      <c r="H857" s="143">
        <v>2390363000</v>
      </c>
      <c r="I857" s="143">
        <v>2390363000</v>
      </c>
      <c r="J857" s="135">
        <v>2390363000</v>
      </c>
    </row>
    <row r="858" spans="1:10" ht="23.25" customHeight="1" x14ac:dyDescent="0.25">
      <c r="A858" s="193" t="s">
        <v>132</v>
      </c>
      <c r="B858" s="194"/>
      <c r="C858" s="133" t="s">
        <v>230</v>
      </c>
      <c r="D858" s="133" t="s">
        <v>90</v>
      </c>
      <c r="E858" s="150" t="s">
        <v>295</v>
      </c>
      <c r="F858" s="150" t="s">
        <v>109</v>
      </c>
      <c r="G858" s="143">
        <v>2390363000</v>
      </c>
      <c r="H858" s="143">
        <v>2390363000</v>
      </c>
      <c r="I858" s="143">
        <v>2390363000</v>
      </c>
      <c r="J858" s="135">
        <v>2390363000</v>
      </c>
    </row>
    <row r="859" spans="1:10" ht="15" customHeight="1" x14ac:dyDescent="0.25">
      <c r="A859" s="193" t="s">
        <v>166</v>
      </c>
      <c r="B859" s="194"/>
      <c r="C859" s="133" t="s">
        <v>230</v>
      </c>
      <c r="D859" s="133" t="s">
        <v>90</v>
      </c>
      <c r="E859" s="150" t="s">
        <v>295</v>
      </c>
      <c r="F859" s="150" t="s">
        <v>112</v>
      </c>
      <c r="G859" s="143">
        <v>2390363000</v>
      </c>
      <c r="H859" s="143">
        <v>2390363000</v>
      </c>
      <c r="I859" s="143">
        <v>2390363000</v>
      </c>
      <c r="J859" s="135">
        <v>2390363000</v>
      </c>
    </row>
    <row r="860" spans="1:10" ht="180.75" customHeight="1" x14ac:dyDescent="0.25">
      <c r="A860" s="193" t="s">
        <v>294</v>
      </c>
      <c r="B860" s="194"/>
      <c r="C860" s="133" t="s">
        <v>230</v>
      </c>
      <c r="D860" s="133" t="s">
        <v>90</v>
      </c>
      <c r="E860" s="150" t="s">
        <v>292</v>
      </c>
      <c r="F860" s="151"/>
      <c r="G860" s="143">
        <v>198259000</v>
      </c>
      <c r="H860" s="143">
        <v>198259000</v>
      </c>
      <c r="I860" s="143">
        <v>198259000</v>
      </c>
      <c r="J860" s="135">
        <v>198259000</v>
      </c>
    </row>
    <row r="861" spans="1:10" ht="23.25" customHeight="1" x14ac:dyDescent="0.25">
      <c r="A861" s="193" t="s">
        <v>132</v>
      </c>
      <c r="B861" s="194"/>
      <c r="C861" s="133" t="s">
        <v>230</v>
      </c>
      <c r="D861" s="133" t="s">
        <v>90</v>
      </c>
      <c r="E861" s="150" t="s">
        <v>292</v>
      </c>
      <c r="F861" s="150" t="s">
        <v>109</v>
      </c>
      <c r="G861" s="143">
        <v>198259000</v>
      </c>
      <c r="H861" s="143">
        <v>198259000</v>
      </c>
      <c r="I861" s="143">
        <v>198259000</v>
      </c>
      <c r="J861" s="135">
        <v>198259000</v>
      </c>
    </row>
    <row r="862" spans="1:10" ht="45.75" customHeight="1" x14ac:dyDescent="0.25">
      <c r="A862" s="193" t="s">
        <v>293</v>
      </c>
      <c r="B862" s="194"/>
      <c r="C862" s="133" t="s">
        <v>230</v>
      </c>
      <c r="D862" s="133" t="s">
        <v>90</v>
      </c>
      <c r="E862" s="150" t="s">
        <v>292</v>
      </c>
      <c r="F862" s="150" t="s">
        <v>291</v>
      </c>
      <c r="G862" s="143">
        <v>198259000</v>
      </c>
      <c r="H862" s="143">
        <v>198259000</v>
      </c>
      <c r="I862" s="143">
        <v>198259000</v>
      </c>
      <c r="J862" s="135">
        <v>198259000</v>
      </c>
    </row>
    <row r="863" spans="1:10" ht="79.5" customHeight="1" x14ac:dyDescent="0.25">
      <c r="A863" s="193" t="s">
        <v>317</v>
      </c>
      <c r="B863" s="194"/>
      <c r="C863" s="133" t="s">
        <v>230</v>
      </c>
      <c r="D863" s="133" t="s">
        <v>90</v>
      </c>
      <c r="E863" s="150" t="s">
        <v>316</v>
      </c>
      <c r="F863" s="151"/>
      <c r="G863" s="143">
        <v>1540000</v>
      </c>
      <c r="H863" s="143">
        <v>0</v>
      </c>
      <c r="I863" s="143">
        <v>4219000</v>
      </c>
      <c r="J863" s="135">
        <v>0</v>
      </c>
    </row>
    <row r="864" spans="1:10" ht="23.25" customHeight="1" x14ac:dyDescent="0.25">
      <c r="A864" s="193" t="s">
        <v>132</v>
      </c>
      <c r="B864" s="194"/>
      <c r="C864" s="133" t="s">
        <v>230</v>
      </c>
      <c r="D864" s="133" t="s">
        <v>90</v>
      </c>
      <c r="E864" s="150" t="s">
        <v>316</v>
      </c>
      <c r="F864" s="150" t="s">
        <v>109</v>
      </c>
      <c r="G864" s="143">
        <v>1540000</v>
      </c>
      <c r="H864" s="143">
        <v>0</v>
      </c>
      <c r="I864" s="143">
        <v>4219000</v>
      </c>
      <c r="J864" s="135">
        <v>0</v>
      </c>
    </row>
    <row r="865" spans="1:10" ht="45.75" customHeight="1" x14ac:dyDescent="0.25">
      <c r="A865" s="193" t="s">
        <v>293</v>
      </c>
      <c r="B865" s="194"/>
      <c r="C865" s="133" t="s">
        <v>230</v>
      </c>
      <c r="D865" s="133" t="s">
        <v>90</v>
      </c>
      <c r="E865" s="150" t="s">
        <v>316</v>
      </c>
      <c r="F865" s="150" t="s">
        <v>291</v>
      </c>
      <c r="G865" s="143">
        <v>1540000</v>
      </c>
      <c r="H865" s="143">
        <v>0</v>
      </c>
      <c r="I865" s="143">
        <v>4219000</v>
      </c>
      <c r="J865" s="135">
        <v>0</v>
      </c>
    </row>
    <row r="866" spans="1:10" ht="57" customHeight="1" x14ac:dyDescent="0.25">
      <c r="A866" s="193" t="s">
        <v>315</v>
      </c>
      <c r="B866" s="194"/>
      <c r="C866" s="133" t="s">
        <v>230</v>
      </c>
      <c r="D866" s="133" t="s">
        <v>90</v>
      </c>
      <c r="E866" s="150" t="s">
        <v>314</v>
      </c>
      <c r="F866" s="151"/>
      <c r="G866" s="143">
        <v>316794490</v>
      </c>
      <c r="H866" s="143">
        <v>149000</v>
      </c>
      <c r="I866" s="143">
        <v>322492960</v>
      </c>
      <c r="J866" s="135">
        <v>149000</v>
      </c>
    </row>
    <row r="867" spans="1:10" ht="45.75" customHeight="1" x14ac:dyDescent="0.25">
      <c r="A867" s="193" t="s">
        <v>313</v>
      </c>
      <c r="B867" s="194"/>
      <c r="C867" s="133" t="s">
        <v>230</v>
      </c>
      <c r="D867" s="133" t="s">
        <v>90</v>
      </c>
      <c r="E867" s="150" t="s">
        <v>312</v>
      </c>
      <c r="F867" s="151"/>
      <c r="G867" s="143">
        <v>149000</v>
      </c>
      <c r="H867" s="143">
        <v>149000</v>
      </c>
      <c r="I867" s="143">
        <v>149000</v>
      </c>
      <c r="J867" s="135">
        <v>149000</v>
      </c>
    </row>
    <row r="868" spans="1:10" ht="23.25" customHeight="1" x14ac:dyDescent="0.25">
      <c r="A868" s="193" t="s">
        <v>132</v>
      </c>
      <c r="B868" s="194"/>
      <c r="C868" s="133" t="s">
        <v>230</v>
      </c>
      <c r="D868" s="133" t="s">
        <v>90</v>
      </c>
      <c r="E868" s="150" t="s">
        <v>312</v>
      </c>
      <c r="F868" s="150" t="s">
        <v>109</v>
      </c>
      <c r="G868" s="143">
        <v>149000</v>
      </c>
      <c r="H868" s="143">
        <v>149000</v>
      </c>
      <c r="I868" s="143">
        <v>149000</v>
      </c>
      <c r="J868" s="135">
        <v>149000</v>
      </c>
    </row>
    <row r="869" spans="1:10" ht="15" customHeight="1" x14ac:dyDescent="0.25">
      <c r="A869" s="193" t="s">
        <v>166</v>
      </c>
      <c r="B869" s="194"/>
      <c r="C869" s="133" t="s">
        <v>230</v>
      </c>
      <c r="D869" s="133" t="s">
        <v>90</v>
      </c>
      <c r="E869" s="150" t="s">
        <v>312</v>
      </c>
      <c r="F869" s="150" t="s">
        <v>112</v>
      </c>
      <c r="G869" s="143">
        <v>149000</v>
      </c>
      <c r="H869" s="143">
        <v>149000</v>
      </c>
      <c r="I869" s="143">
        <v>149000</v>
      </c>
      <c r="J869" s="135">
        <v>149000</v>
      </c>
    </row>
    <row r="870" spans="1:10" ht="34.5" customHeight="1" x14ac:dyDescent="0.25">
      <c r="A870" s="193" t="s">
        <v>311</v>
      </c>
      <c r="B870" s="194"/>
      <c r="C870" s="133" t="s">
        <v>230</v>
      </c>
      <c r="D870" s="133" t="s">
        <v>90</v>
      </c>
      <c r="E870" s="150" t="s">
        <v>310</v>
      </c>
      <c r="F870" s="151"/>
      <c r="G870" s="143">
        <v>201385490</v>
      </c>
      <c r="H870" s="143">
        <v>0</v>
      </c>
      <c r="I870" s="143">
        <v>207083960</v>
      </c>
      <c r="J870" s="135">
        <v>0</v>
      </c>
    </row>
    <row r="871" spans="1:10" ht="23.25" customHeight="1" x14ac:dyDescent="0.25">
      <c r="A871" s="193" t="s">
        <v>142</v>
      </c>
      <c r="B871" s="194"/>
      <c r="C871" s="133" t="s">
        <v>230</v>
      </c>
      <c r="D871" s="133" t="s">
        <v>90</v>
      </c>
      <c r="E871" s="150" t="s">
        <v>310</v>
      </c>
      <c r="F871" s="150" t="s">
        <v>141</v>
      </c>
      <c r="G871" s="143">
        <v>180228338.28</v>
      </c>
      <c r="H871" s="143">
        <v>0</v>
      </c>
      <c r="I871" s="143">
        <v>185287547.06</v>
      </c>
      <c r="J871" s="135">
        <v>0</v>
      </c>
    </row>
    <row r="872" spans="1:10" ht="23.25" customHeight="1" x14ac:dyDescent="0.25">
      <c r="A872" s="193" t="s">
        <v>140</v>
      </c>
      <c r="B872" s="194"/>
      <c r="C872" s="133" t="s">
        <v>230</v>
      </c>
      <c r="D872" s="133" t="s">
        <v>90</v>
      </c>
      <c r="E872" s="150" t="s">
        <v>310</v>
      </c>
      <c r="F872" s="150" t="s">
        <v>139</v>
      </c>
      <c r="G872" s="143">
        <v>180228338.28</v>
      </c>
      <c r="H872" s="143">
        <v>0</v>
      </c>
      <c r="I872" s="143">
        <v>185287547.06</v>
      </c>
      <c r="J872" s="135">
        <v>0</v>
      </c>
    </row>
    <row r="873" spans="1:10" ht="23.25" customHeight="1" x14ac:dyDescent="0.25">
      <c r="A873" s="193" t="s">
        <v>132</v>
      </c>
      <c r="B873" s="194"/>
      <c r="C873" s="133" t="s">
        <v>230</v>
      </c>
      <c r="D873" s="133" t="s">
        <v>90</v>
      </c>
      <c r="E873" s="150" t="s">
        <v>310</v>
      </c>
      <c r="F873" s="150" t="s">
        <v>109</v>
      </c>
      <c r="G873" s="143">
        <v>21157151.719999999</v>
      </c>
      <c r="H873" s="143">
        <v>0</v>
      </c>
      <c r="I873" s="143">
        <v>21796412.940000001</v>
      </c>
      <c r="J873" s="135">
        <v>0</v>
      </c>
    </row>
    <row r="874" spans="1:10" ht="15" customHeight="1" x14ac:dyDescent="0.25">
      <c r="A874" s="193" t="s">
        <v>166</v>
      </c>
      <c r="B874" s="194"/>
      <c r="C874" s="133" t="s">
        <v>230</v>
      </c>
      <c r="D874" s="133" t="s">
        <v>90</v>
      </c>
      <c r="E874" s="150" t="s">
        <v>310</v>
      </c>
      <c r="F874" s="150" t="s">
        <v>112</v>
      </c>
      <c r="G874" s="143">
        <v>21157151.719999999</v>
      </c>
      <c r="H874" s="143">
        <v>0</v>
      </c>
      <c r="I874" s="143">
        <v>21796412.940000001</v>
      </c>
      <c r="J874" s="135">
        <v>0</v>
      </c>
    </row>
    <row r="875" spans="1:10" ht="57" customHeight="1" x14ac:dyDescent="0.25">
      <c r="A875" s="193" t="s">
        <v>309</v>
      </c>
      <c r="B875" s="194"/>
      <c r="C875" s="133" t="s">
        <v>230</v>
      </c>
      <c r="D875" s="133" t="s">
        <v>90</v>
      </c>
      <c r="E875" s="150" t="s">
        <v>308</v>
      </c>
      <c r="F875" s="151"/>
      <c r="G875" s="143">
        <v>115260000</v>
      </c>
      <c r="H875" s="143">
        <v>0</v>
      </c>
      <c r="I875" s="143">
        <v>115260000</v>
      </c>
      <c r="J875" s="135">
        <v>0</v>
      </c>
    </row>
    <row r="876" spans="1:10" ht="23.25" customHeight="1" x14ac:dyDescent="0.25">
      <c r="A876" s="193" t="s">
        <v>142</v>
      </c>
      <c r="B876" s="194"/>
      <c r="C876" s="133" t="s">
        <v>230</v>
      </c>
      <c r="D876" s="133" t="s">
        <v>90</v>
      </c>
      <c r="E876" s="150" t="s">
        <v>308</v>
      </c>
      <c r="F876" s="150" t="s">
        <v>141</v>
      </c>
      <c r="G876" s="143">
        <v>103913000</v>
      </c>
      <c r="H876" s="143">
        <v>0</v>
      </c>
      <c r="I876" s="143">
        <v>103913000</v>
      </c>
      <c r="J876" s="135">
        <v>0</v>
      </c>
    </row>
    <row r="877" spans="1:10" ht="23.25" customHeight="1" x14ac:dyDescent="0.25">
      <c r="A877" s="193" t="s">
        <v>140</v>
      </c>
      <c r="B877" s="194"/>
      <c r="C877" s="133" t="s">
        <v>230</v>
      </c>
      <c r="D877" s="133" t="s">
        <v>90</v>
      </c>
      <c r="E877" s="150" t="s">
        <v>308</v>
      </c>
      <c r="F877" s="150" t="s">
        <v>139</v>
      </c>
      <c r="G877" s="143">
        <v>103913000</v>
      </c>
      <c r="H877" s="143">
        <v>0</v>
      </c>
      <c r="I877" s="143">
        <v>103913000</v>
      </c>
      <c r="J877" s="135">
        <v>0</v>
      </c>
    </row>
    <row r="878" spans="1:10" ht="23.25" customHeight="1" x14ac:dyDescent="0.25">
      <c r="A878" s="193" t="s">
        <v>132</v>
      </c>
      <c r="B878" s="194"/>
      <c r="C878" s="133" t="s">
        <v>230</v>
      </c>
      <c r="D878" s="133" t="s">
        <v>90</v>
      </c>
      <c r="E878" s="150" t="s">
        <v>308</v>
      </c>
      <c r="F878" s="150" t="s">
        <v>109</v>
      </c>
      <c r="G878" s="143">
        <v>11347000</v>
      </c>
      <c r="H878" s="143">
        <v>0</v>
      </c>
      <c r="I878" s="143">
        <v>11347000</v>
      </c>
      <c r="J878" s="135">
        <v>0</v>
      </c>
    </row>
    <row r="879" spans="1:10" ht="15" customHeight="1" x14ac:dyDescent="0.25">
      <c r="A879" s="193" t="s">
        <v>166</v>
      </c>
      <c r="B879" s="194"/>
      <c r="C879" s="133" t="s">
        <v>230</v>
      </c>
      <c r="D879" s="133" t="s">
        <v>90</v>
      </c>
      <c r="E879" s="150" t="s">
        <v>308</v>
      </c>
      <c r="F879" s="150" t="s">
        <v>112</v>
      </c>
      <c r="G879" s="143">
        <v>11347000</v>
      </c>
      <c r="H879" s="143">
        <v>0</v>
      </c>
      <c r="I879" s="143">
        <v>11347000</v>
      </c>
      <c r="J879" s="135">
        <v>0</v>
      </c>
    </row>
    <row r="880" spans="1:10" ht="15" customHeight="1" x14ac:dyDescent="0.25">
      <c r="A880" s="193" t="s">
        <v>307</v>
      </c>
      <c r="B880" s="194"/>
      <c r="C880" s="133" t="s">
        <v>230</v>
      </c>
      <c r="D880" s="133" t="s">
        <v>90</v>
      </c>
      <c r="E880" s="150" t="s">
        <v>306</v>
      </c>
      <c r="F880" s="151"/>
      <c r="G880" s="143">
        <v>2607717.7799999998</v>
      </c>
      <c r="H880" s="143">
        <v>0</v>
      </c>
      <c r="I880" s="143">
        <v>9037122.3800000008</v>
      </c>
      <c r="J880" s="135">
        <v>0</v>
      </c>
    </row>
    <row r="881" spans="1:10" ht="45.75" customHeight="1" x14ac:dyDescent="0.25">
      <c r="A881" s="193" t="s">
        <v>305</v>
      </c>
      <c r="B881" s="194"/>
      <c r="C881" s="133" t="s">
        <v>230</v>
      </c>
      <c r="D881" s="133" t="s">
        <v>90</v>
      </c>
      <c r="E881" s="150" t="s">
        <v>304</v>
      </c>
      <c r="F881" s="151"/>
      <c r="G881" s="143">
        <v>2607717.7799999998</v>
      </c>
      <c r="H881" s="143">
        <v>0</v>
      </c>
      <c r="I881" s="143">
        <v>0</v>
      </c>
      <c r="J881" s="135">
        <v>0</v>
      </c>
    </row>
    <row r="882" spans="1:10" ht="23.25" customHeight="1" x14ac:dyDescent="0.25">
      <c r="A882" s="193" t="s">
        <v>142</v>
      </c>
      <c r="B882" s="194"/>
      <c r="C882" s="133" t="s">
        <v>230</v>
      </c>
      <c r="D882" s="133" t="s">
        <v>90</v>
      </c>
      <c r="E882" s="150" t="s">
        <v>304</v>
      </c>
      <c r="F882" s="150" t="s">
        <v>141</v>
      </c>
      <c r="G882" s="143">
        <v>2607717.7799999998</v>
      </c>
      <c r="H882" s="143">
        <v>0</v>
      </c>
      <c r="I882" s="143">
        <v>0</v>
      </c>
      <c r="J882" s="135">
        <v>0</v>
      </c>
    </row>
    <row r="883" spans="1:10" ht="23.25" customHeight="1" x14ac:dyDescent="0.25">
      <c r="A883" s="193" t="s">
        <v>140</v>
      </c>
      <c r="B883" s="194"/>
      <c r="C883" s="133" t="s">
        <v>230</v>
      </c>
      <c r="D883" s="133" t="s">
        <v>90</v>
      </c>
      <c r="E883" s="150" t="s">
        <v>304</v>
      </c>
      <c r="F883" s="150" t="s">
        <v>139</v>
      </c>
      <c r="G883" s="143">
        <v>2607717.7799999998</v>
      </c>
      <c r="H883" s="143">
        <v>0</v>
      </c>
      <c r="I883" s="143">
        <v>0</v>
      </c>
      <c r="J883" s="135">
        <v>0</v>
      </c>
    </row>
    <row r="884" spans="1:10" ht="45.75" customHeight="1" x14ac:dyDescent="0.25">
      <c r="A884" s="193" t="s">
        <v>920</v>
      </c>
      <c r="B884" s="194"/>
      <c r="C884" s="133" t="s">
        <v>230</v>
      </c>
      <c r="D884" s="133" t="s">
        <v>90</v>
      </c>
      <c r="E884" s="150" t="s">
        <v>921</v>
      </c>
      <c r="F884" s="151"/>
      <c r="G884" s="143">
        <v>0</v>
      </c>
      <c r="H884" s="143">
        <v>0</v>
      </c>
      <c r="I884" s="143">
        <v>9037122.3800000008</v>
      </c>
      <c r="J884" s="135">
        <v>0</v>
      </c>
    </row>
    <row r="885" spans="1:10" ht="23.25" customHeight="1" x14ac:dyDescent="0.25">
      <c r="A885" s="193" t="s">
        <v>142</v>
      </c>
      <c r="B885" s="194"/>
      <c r="C885" s="133" t="s">
        <v>230</v>
      </c>
      <c r="D885" s="133" t="s">
        <v>90</v>
      </c>
      <c r="E885" s="150" t="s">
        <v>921</v>
      </c>
      <c r="F885" s="150" t="s">
        <v>141</v>
      </c>
      <c r="G885" s="143">
        <v>0</v>
      </c>
      <c r="H885" s="143">
        <v>0</v>
      </c>
      <c r="I885" s="143">
        <v>9037122.3800000008</v>
      </c>
      <c r="J885" s="135">
        <v>0</v>
      </c>
    </row>
    <row r="886" spans="1:10" ht="23.25" customHeight="1" x14ac:dyDescent="0.25">
      <c r="A886" s="193" t="s">
        <v>140</v>
      </c>
      <c r="B886" s="194"/>
      <c r="C886" s="133" t="s">
        <v>230</v>
      </c>
      <c r="D886" s="133" t="s">
        <v>90</v>
      </c>
      <c r="E886" s="150" t="s">
        <v>921</v>
      </c>
      <c r="F886" s="150" t="s">
        <v>139</v>
      </c>
      <c r="G886" s="143">
        <v>0</v>
      </c>
      <c r="H886" s="143">
        <v>0</v>
      </c>
      <c r="I886" s="143">
        <v>9037122.3800000008</v>
      </c>
      <c r="J886" s="135">
        <v>0</v>
      </c>
    </row>
    <row r="887" spans="1:10" ht="23.25" customHeight="1" x14ac:dyDescent="0.25">
      <c r="A887" s="193" t="s">
        <v>290</v>
      </c>
      <c r="B887" s="194"/>
      <c r="C887" s="133" t="s">
        <v>230</v>
      </c>
      <c r="D887" s="133" t="s">
        <v>90</v>
      </c>
      <c r="E887" s="150" t="s">
        <v>289</v>
      </c>
      <c r="F887" s="150"/>
      <c r="G887" s="143">
        <v>948400</v>
      </c>
      <c r="H887" s="143">
        <v>0</v>
      </c>
      <c r="I887" s="143">
        <v>948400</v>
      </c>
      <c r="J887" s="135">
        <v>0</v>
      </c>
    </row>
    <row r="888" spans="1:10" ht="34.5" customHeight="1" x14ac:dyDescent="0.25">
      <c r="A888" s="193" t="s">
        <v>284</v>
      </c>
      <c r="B888" s="194"/>
      <c r="C888" s="133" t="s">
        <v>230</v>
      </c>
      <c r="D888" s="133" t="s">
        <v>90</v>
      </c>
      <c r="E888" s="150" t="s">
        <v>283</v>
      </c>
      <c r="F888" s="151"/>
      <c r="G888" s="143">
        <v>948400</v>
      </c>
      <c r="H888" s="143">
        <v>0</v>
      </c>
      <c r="I888" s="143">
        <v>948400</v>
      </c>
      <c r="J888" s="135">
        <v>0</v>
      </c>
    </row>
    <row r="889" spans="1:10" ht="34.5" customHeight="1" x14ac:dyDescent="0.25">
      <c r="A889" s="193" t="s">
        <v>282</v>
      </c>
      <c r="B889" s="194"/>
      <c r="C889" s="133" t="s">
        <v>230</v>
      </c>
      <c r="D889" s="133" t="s">
        <v>90</v>
      </c>
      <c r="E889" s="150" t="s">
        <v>281</v>
      </c>
      <c r="F889" s="151"/>
      <c r="G889" s="143">
        <v>948400</v>
      </c>
      <c r="H889" s="143">
        <v>0</v>
      </c>
      <c r="I889" s="143">
        <v>948400</v>
      </c>
      <c r="J889" s="135">
        <v>0</v>
      </c>
    </row>
    <row r="890" spans="1:10" ht="23.25" customHeight="1" x14ac:dyDescent="0.25">
      <c r="A890" s="193" t="s">
        <v>132</v>
      </c>
      <c r="B890" s="194"/>
      <c r="C890" s="133" t="s">
        <v>230</v>
      </c>
      <c r="D890" s="133" t="s">
        <v>90</v>
      </c>
      <c r="E890" s="150" t="s">
        <v>281</v>
      </c>
      <c r="F890" s="150" t="s">
        <v>109</v>
      </c>
      <c r="G890" s="143">
        <v>948400</v>
      </c>
      <c r="H890" s="143">
        <v>0</v>
      </c>
      <c r="I890" s="143">
        <v>948400</v>
      </c>
      <c r="J890" s="135">
        <v>0</v>
      </c>
    </row>
    <row r="891" spans="1:10" ht="15" customHeight="1" x14ac:dyDescent="0.25">
      <c r="A891" s="193" t="s">
        <v>166</v>
      </c>
      <c r="B891" s="194"/>
      <c r="C891" s="133" t="s">
        <v>230</v>
      </c>
      <c r="D891" s="133" t="s">
        <v>90</v>
      </c>
      <c r="E891" s="150" t="s">
        <v>281</v>
      </c>
      <c r="F891" s="150" t="s">
        <v>112</v>
      </c>
      <c r="G891" s="143">
        <v>948400</v>
      </c>
      <c r="H891" s="143">
        <v>0</v>
      </c>
      <c r="I891" s="143">
        <v>948400</v>
      </c>
      <c r="J891" s="135">
        <v>0</v>
      </c>
    </row>
    <row r="892" spans="1:10" ht="15" customHeight="1" x14ac:dyDescent="0.25">
      <c r="A892" s="193" t="s">
        <v>163</v>
      </c>
      <c r="B892" s="194"/>
      <c r="C892" s="133" t="s">
        <v>230</v>
      </c>
      <c r="D892" s="133" t="s">
        <v>90</v>
      </c>
      <c r="E892" s="133" t="s">
        <v>162</v>
      </c>
      <c r="F892" s="133"/>
      <c r="G892" s="143">
        <v>0</v>
      </c>
      <c r="H892" s="143">
        <v>0</v>
      </c>
      <c r="I892" s="143">
        <v>3053490</v>
      </c>
      <c r="J892" s="135">
        <v>0</v>
      </c>
    </row>
    <row r="893" spans="1:10" ht="15" customHeight="1" x14ac:dyDescent="0.25">
      <c r="A893" s="193" t="s">
        <v>161</v>
      </c>
      <c r="B893" s="194"/>
      <c r="C893" s="133" t="s">
        <v>230</v>
      </c>
      <c r="D893" s="133" t="s">
        <v>90</v>
      </c>
      <c r="E893" s="150" t="s">
        <v>160</v>
      </c>
      <c r="F893" s="150"/>
      <c r="G893" s="143">
        <v>0</v>
      </c>
      <c r="H893" s="143">
        <v>0</v>
      </c>
      <c r="I893" s="143">
        <v>3053490</v>
      </c>
      <c r="J893" s="135">
        <v>0</v>
      </c>
    </row>
    <row r="894" spans="1:10" ht="34.5" customHeight="1" x14ac:dyDescent="0.25">
      <c r="A894" s="193" t="s">
        <v>188</v>
      </c>
      <c r="B894" s="194"/>
      <c r="C894" s="133" t="s">
        <v>230</v>
      </c>
      <c r="D894" s="133" t="s">
        <v>90</v>
      </c>
      <c r="E894" s="150" t="s">
        <v>187</v>
      </c>
      <c r="F894" s="151"/>
      <c r="G894" s="143">
        <v>0</v>
      </c>
      <c r="H894" s="143">
        <v>0</v>
      </c>
      <c r="I894" s="143">
        <v>3053490</v>
      </c>
      <c r="J894" s="135">
        <v>0</v>
      </c>
    </row>
    <row r="895" spans="1:10" ht="79.5" customHeight="1" x14ac:dyDescent="0.25">
      <c r="A895" s="193" t="s">
        <v>303</v>
      </c>
      <c r="B895" s="194"/>
      <c r="C895" s="133" t="s">
        <v>230</v>
      </c>
      <c r="D895" s="133" t="s">
        <v>90</v>
      </c>
      <c r="E895" s="150" t="s">
        <v>302</v>
      </c>
      <c r="F895" s="151"/>
      <c r="G895" s="143">
        <v>0</v>
      </c>
      <c r="H895" s="143">
        <v>0</v>
      </c>
      <c r="I895" s="143">
        <v>3053490</v>
      </c>
      <c r="J895" s="135">
        <v>0</v>
      </c>
    </row>
    <row r="896" spans="1:10" ht="23.25" customHeight="1" x14ac:dyDescent="0.25">
      <c r="A896" s="193" t="s">
        <v>132</v>
      </c>
      <c r="B896" s="194"/>
      <c r="C896" s="133" t="s">
        <v>230</v>
      </c>
      <c r="D896" s="133" t="s">
        <v>90</v>
      </c>
      <c r="E896" s="150" t="s">
        <v>302</v>
      </c>
      <c r="F896" s="150" t="s">
        <v>109</v>
      </c>
      <c r="G896" s="143">
        <v>0</v>
      </c>
      <c r="H896" s="143">
        <v>0</v>
      </c>
      <c r="I896" s="143">
        <v>3053490</v>
      </c>
      <c r="J896" s="135">
        <v>0</v>
      </c>
    </row>
    <row r="897" spans="1:10" ht="15" customHeight="1" x14ac:dyDescent="0.25">
      <c r="A897" s="193" t="s">
        <v>166</v>
      </c>
      <c r="B897" s="194"/>
      <c r="C897" s="133" t="s">
        <v>230</v>
      </c>
      <c r="D897" s="133" t="s">
        <v>90</v>
      </c>
      <c r="E897" s="150" t="s">
        <v>302</v>
      </c>
      <c r="F897" s="150" t="s">
        <v>112</v>
      </c>
      <c r="G897" s="143">
        <v>0</v>
      </c>
      <c r="H897" s="143">
        <v>0</v>
      </c>
      <c r="I897" s="143">
        <v>3053490</v>
      </c>
      <c r="J897" s="135">
        <v>0</v>
      </c>
    </row>
    <row r="898" spans="1:10" ht="23.25" customHeight="1" x14ac:dyDescent="0.25">
      <c r="A898" s="193" t="s">
        <v>416</v>
      </c>
      <c r="B898" s="194"/>
      <c r="C898" s="133" t="s">
        <v>230</v>
      </c>
      <c r="D898" s="133" t="s">
        <v>90</v>
      </c>
      <c r="E898" s="133" t="s">
        <v>415</v>
      </c>
      <c r="F898" s="133"/>
      <c r="G898" s="143">
        <v>2925081200</v>
      </c>
      <c r="H898" s="143">
        <v>0</v>
      </c>
      <c r="I898" s="143">
        <v>3202537371</v>
      </c>
      <c r="J898" s="135">
        <v>0</v>
      </c>
    </row>
    <row r="899" spans="1:10" ht="23.25" customHeight="1" x14ac:dyDescent="0.25">
      <c r="A899" s="193" t="s">
        <v>501</v>
      </c>
      <c r="B899" s="194"/>
      <c r="C899" s="133" t="s">
        <v>230</v>
      </c>
      <c r="D899" s="133" t="s">
        <v>90</v>
      </c>
      <c r="E899" s="150" t="s">
        <v>500</v>
      </c>
      <c r="F899" s="150"/>
      <c r="G899" s="143">
        <v>2925081200</v>
      </c>
      <c r="H899" s="143">
        <v>0</v>
      </c>
      <c r="I899" s="143">
        <v>3202537371</v>
      </c>
      <c r="J899" s="135">
        <v>0</v>
      </c>
    </row>
    <row r="900" spans="1:10" ht="23.25" customHeight="1" x14ac:dyDescent="0.25">
      <c r="A900" s="193" t="s">
        <v>499</v>
      </c>
      <c r="B900" s="194"/>
      <c r="C900" s="133" t="s">
        <v>230</v>
      </c>
      <c r="D900" s="133" t="s">
        <v>90</v>
      </c>
      <c r="E900" s="150" t="s">
        <v>498</v>
      </c>
      <c r="F900" s="151"/>
      <c r="G900" s="143">
        <v>400109000</v>
      </c>
      <c r="H900" s="143">
        <v>0</v>
      </c>
      <c r="I900" s="143">
        <v>1477891960</v>
      </c>
      <c r="J900" s="135">
        <v>0</v>
      </c>
    </row>
    <row r="901" spans="1:10" ht="23.25" customHeight="1" x14ac:dyDescent="0.25">
      <c r="A901" s="193" t="s">
        <v>497</v>
      </c>
      <c r="B901" s="194"/>
      <c r="C901" s="133" t="s">
        <v>230</v>
      </c>
      <c r="D901" s="133" t="s">
        <v>90</v>
      </c>
      <c r="E901" s="150" t="s">
        <v>496</v>
      </c>
      <c r="F901" s="151"/>
      <c r="G901" s="143">
        <v>0</v>
      </c>
      <c r="H901" s="143">
        <v>0</v>
      </c>
      <c r="I901" s="143">
        <v>359680360</v>
      </c>
      <c r="J901" s="135">
        <v>0</v>
      </c>
    </row>
    <row r="902" spans="1:10" ht="23.25" customHeight="1" x14ac:dyDescent="0.25">
      <c r="A902" s="193" t="s">
        <v>405</v>
      </c>
      <c r="B902" s="194"/>
      <c r="C902" s="133" t="s">
        <v>230</v>
      </c>
      <c r="D902" s="133" t="s">
        <v>90</v>
      </c>
      <c r="E902" s="150" t="s">
        <v>496</v>
      </c>
      <c r="F902" s="150" t="s">
        <v>404</v>
      </c>
      <c r="G902" s="143">
        <v>0</v>
      </c>
      <c r="H902" s="143">
        <v>0</v>
      </c>
      <c r="I902" s="143">
        <v>359680360</v>
      </c>
      <c r="J902" s="135">
        <v>0</v>
      </c>
    </row>
    <row r="903" spans="1:10" ht="15" customHeight="1" x14ac:dyDescent="0.25">
      <c r="A903" s="193" t="s">
        <v>403</v>
      </c>
      <c r="B903" s="194"/>
      <c r="C903" s="133" t="s">
        <v>230</v>
      </c>
      <c r="D903" s="133" t="s">
        <v>90</v>
      </c>
      <c r="E903" s="150" t="s">
        <v>496</v>
      </c>
      <c r="F903" s="150" t="s">
        <v>401</v>
      </c>
      <c r="G903" s="143">
        <v>0</v>
      </c>
      <c r="H903" s="143">
        <v>0</v>
      </c>
      <c r="I903" s="143">
        <v>359680360</v>
      </c>
      <c r="J903" s="135">
        <v>0</v>
      </c>
    </row>
    <row r="904" spans="1:10" ht="15" customHeight="1" x14ac:dyDescent="0.25">
      <c r="A904" s="193" t="s">
        <v>490</v>
      </c>
      <c r="B904" s="194"/>
      <c r="C904" s="133" t="s">
        <v>230</v>
      </c>
      <c r="D904" s="133" t="s">
        <v>90</v>
      </c>
      <c r="E904" s="150" t="s">
        <v>1263</v>
      </c>
      <c r="F904" s="151"/>
      <c r="G904" s="143">
        <v>400109000</v>
      </c>
      <c r="H904" s="143">
        <v>0</v>
      </c>
      <c r="I904" s="143">
        <v>1118211600</v>
      </c>
      <c r="J904" s="135">
        <v>0</v>
      </c>
    </row>
    <row r="905" spans="1:10" ht="23.25" customHeight="1" x14ac:dyDescent="0.25">
      <c r="A905" s="193" t="s">
        <v>405</v>
      </c>
      <c r="B905" s="194"/>
      <c r="C905" s="133" t="s">
        <v>230</v>
      </c>
      <c r="D905" s="133" t="s">
        <v>90</v>
      </c>
      <c r="E905" s="150" t="s">
        <v>1263</v>
      </c>
      <c r="F905" s="150" t="s">
        <v>404</v>
      </c>
      <c r="G905" s="143">
        <v>400109000</v>
      </c>
      <c r="H905" s="143">
        <v>0</v>
      </c>
      <c r="I905" s="143">
        <v>1118211600</v>
      </c>
      <c r="J905" s="135">
        <v>0</v>
      </c>
    </row>
    <row r="906" spans="1:10" ht="15" customHeight="1" x14ac:dyDescent="0.25">
      <c r="A906" s="193" t="s">
        <v>403</v>
      </c>
      <c r="B906" s="194"/>
      <c r="C906" s="133" t="s">
        <v>230</v>
      </c>
      <c r="D906" s="133" t="s">
        <v>90</v>
      </c>
      <c r="E906" s="150" t="s">
        <v>1263</v>
      </c>
      <c r="F906" s="150" t="s">
        <v>401</v>
      </c>
      <c r="G906" s="143">
        <v>400109000</v>
      </c>
      <c r="H906" s="143">
        <v>0</v>
      </c>
      <c r="I906" s="143">
        <v>1118211600</v>
      </c>
      <c r="J906" s="135">
        <v>0</v>
      </c>
    </row>
    <row r="907" spans="1:10" ht="15" customHeight="1" x14ac:dyDescent="0.25">
      <c r="A907" s="193" t="s">
        <v>307</v>
      </c>
      <c r="B907" s="194"/>
      <c r="C907" s="133" t="s">
        <v>230</v>
      </c>
      <c r="D907" s="133" t="s">
        <v>90</v>
      </c>
      <c r="E907" s="150" t="s">
        <v>495</v>
      </c>
      <c r="F907" s="151"/>
      <c r="G907" s="143">
        <v>2524972200</v>
      </c>
      <c r="H907" s="143">
        <v>0</v>
      </c>
      <c r="I907" s="143">
        <v>1724645411</v>
      </c>
      <c r="J907" s="135">
        <v>0</v>
      </c>
    </row>
    <row r="908" spans="1:10" ht="34.5" customHeight="1" x14ac:dyDescent="0.25">
      <c r="A908" s="193" t="s">
        <v>494</v>
      </c>
      <c r="B908" s="194"/>
      <c r="C908" s="133" t="s">
        <v>230</v>
      </c>
      <c r="D908" s="133" t="s">
        <v>90</v>
      </c>
      <c r="E908" s="150" t="s">
        <v>1131</v>
      </c>
      <c r="F908" s="151"/>
      <c r="G908" s="143">
        <v>434843290</v>
      </c>
      <c r="H908" s="143">
        <v>0</v>
      </c>
      <c r="I908" s="143">
        <v>815703826</v>
      </c>
      <c r="J908" s="135">
        <v>0</v>
      </c>
    </row>
    <row r="909" spans="1:10" ht="23.25" customHeight="1" x14ac:dyDescent="0.25">
      <c r="A909" s="193" t="s">
        <v>405</v>
      </c>
      <c r="B909" s="194"/>
      <c r="C909" s="133" t="s">
        <v>230</v>
      </c>
      <c r="D909" s="133" t="s">
        <v>90</v>
      </c>
      <c r="E909" s="150" t="s">
        <v>1131</v>
      </c>
      <c r="F909" s="150" t="s">
        <v>404</v>
      </c>
      <c r="G909" s="143">
        <v>434843290</v>
      </c>
      <c r="H909" s="143">
        <v>0</v>
      </c>
      <c r="I909" s="143">
        <v>815703826</v>
      </c>
      <c r="J909" s="135">
        <v>0</v>
      </c>
    </row>
    <row r="910" spans="1:10" ht="15" customHeight="1" x14ac:dyDescent="0.25">
      <c r="A910" s="193" t="s">
        <v>403</v>
      </c>
      <c r="B910" s="194"/>
      <c r="C910" s="133" t="s">
        <v>230</v>
      </c>
      <c r="D910" s="133" t="s">
        <v>90</v>
      </c>
      <c r="E910" s="150" t="s">
        <v>1131</v>
      </c>
      <c r="F910" s="150" t="s">
        <v>401</v>
      </c>
      <c r="G910" s="143">
        <v>434843290</v>
      </c>
      <c r="H910" s="143">
        <v>0</v>
      </c>
      <c r="I910" s="143">
        <v>815703826</v>
      </c>
      <c r="J910" s="135">
        <v>0</v>
      </c>
    </row>
    <row r="911" spans="1:10" ht="34.5" customHeight="1" x14ac:dyDescent="0.25">
      <c r="A911" s="193" t="s">
        <v>494</v>
      </c>
      <c r="B911" s="194"/>
      <c r="C911" s="133" t="s">
        <v>230</v>
      </c>
      <c r="D911" s="133" t="s">
        <v>90</v>
      </c>
      <c r="E911" s="150" t="s">
        <v>493</v>
      </c>
      <c r="F911" s="151"/>
      <c r="G911" s="143">
        <v>1039466760</v>
      </c>
      <c r="H911" s="143">
        <v>0</v>
      </c>
      <c r="I911" s="143">
        <v>3706824</v>
      </c>
      <c r="J911" s="135">
        <v>0</v>
      </c>
    </row>
    <row r="912" spans="1:10" ht="23.25" customHeight="1" x14ac:dyDescent="0.25">
      <c r="A912" s="193" t="s">
        <v>405</v>
      </c>
      <c r="B912" s="194"/>
      <c r="C912" s="133" t="s">
        <v>230</v>
      </c>
      <c r="D912" s="133" t="s">
        <v>90</v>
      </c>
      <c r="E912" s="150" t="s">
        <v>493</v>
      </c>
      <c r="F912" s="150" t="s">
        <v>404</v>
      </c>
      <c r="G912" s="143">
        <v>1039466760</v>
      </c>
      <c r="H912" s="143">
        <v>0</v>
      </c>
      <c r="I912" s="143">
        <v>3706824</v>
      </c>
      <c r="J912" s="135">
        <v>0</v>
      </c>
    </row>
    <row r="913" spans="1:10" ht="15" customHeight="1" x14ac:dyDescent="0.25">
      <c r="A913" s="193" t="s">
        <v>403</v>
      </c>
      <c r="B913" s="194"/>
      <c r="C913" s="133" t="s">
        <v>230</v>
      </c>
      <c r="D913" s="133" t="s">
        <v>90</v>
      </c>
      <c r="E913" s="150" t="s">
        <v>493</v>
      </c>
      <c r="F913" s="150" t="s">
        <v>401</v>
      </c>
      <c r="G913" s="143">
        <v>1039466760</v>
      </c>
      <c r="H913" s="143">
        <v>0</v>
      </c>
      <c r="I913" s="143">
        <v>3706824</v>
      </c>
      <c r="J913" s="135">
        <v>0</v>
      </c>
    </row>
    <row r="914" spans="1:10" ht="15" customHeight="1" x14ac:dyDescent="0.25">
      <c r="A914" s="193" t="s">
        <v>492</v>
      </c>
      <c r="B914" s="194"/>
      <c r="C914" s="133" t="s">
        <v>230</v>
      </c>
      <c r="D914" s="133" t="s">
        <v>90</v>
      </c>
      <c r="E914" s="150" t="s">
        <v>1144</v>
      </c>
      <c r="F914" s="151"/>
      <c r="G914" s="143">
        <v>405038000</v>
      </c>
      <c r="H914" s="143">
        <v>0</v>
      </c>
      <c r="I914" s="143">
        <v>633727715</v>
      </c>
      <c r="J914" s="135">
        <v>0</v>
      </c>
    </row>
    <row r="915" spans="1:10" ht="23.25" customHeight="1" x14ac:dyDescent="0.25">
      <c r="A915" s="193" t="s">
        <v>405</v>
      </c>
      <c r="B915" s="194"/>
      <c r="C915" s="133" t="s">
        <v>230</v>
      </c>
      <c r="D915" s="133" t="s">
        <v>90</v>
      </c>
      <c r="E915" s="150" t="s">
        <v>1144</v>
      </c>
      <c r="F915" s="150" t="s">
        <v>404</v>
      </c>
      <c r="G915" s="143">
        <v>405038000</v>
      </c>
      <c r="H915" s="143">
        <v>0</v>
      </c>
      <c r="I915" s="143">
        <v>633727715</v>
      </c>
      <c r="J915" s="135">
        <v>0</v>
      </c>
    </row>
    <row r="916" spans="1:10" ht="15" customHeight="1" x14ac:dyDescent="0.25">
      <c r="A916" s="193" t="s">
        <v>403</v>
      </c>
      <c r="B916" s="194"/>
      <c r="C916" s="133" t="s">
        <v>230</v>
      </c>
      <c r="D916" s="133" t="s">
        <v>90</v>
      </c>
      <c r="E916" s="150" t="s">
        <v>1144</v>
      </c>
      <c r="F916" s="150" t="s">
        <v>401</v>
      </c>
      <c r="G916" s="143">
        <v>405038000</v>
      </c>
      <c r="H916" s="143">
        <v>0</v>
      </c>
      <c r="I916" s="143">
        <v>633727715</v>
      </c>
      <c r="J916" s="135">
        <v>0</v>
      </c>
    </row>
    <row r="917" spans="1:10" ht="15" customHeight="1" x14ac:dyDescent="0.25">
      <c r="A917" s="193" t="s">
        <v>492</v>
      </c>
      <c r="B917" s="194"/>
      <c r="C917" s="133" t="s">
        <v>230</v>
      </c>
      <c r="D917" s="133" t="s">
        <v>90</v>
      </c>
      <c r="E917" s="150" t="s">
        <v>491</v>
      </c>
      <c r="F917" s="151"/>
      <c r="G917" s="143">
        <v>645624150</v>
      </c>
      <c r="H917" s="143">
        <v>0</v>
      </c>
      <c r="I917" s="143">
        <v>271507046</v>
      </c>
      <c r="J917" s="135">
        <v>0</v>
      </c>
    </row>
    <row r="918" spans="1:10" ht="23.25" customHeight="1" x14ac:dyDescent="0.25">
      <c r="A918" s="193" t="s">
        <v>405</v>
      </c>
      <c r="B918" s="194"/>
      <c r="C918" s="133" t="s">
        <v>230</v>
      </c>
      <c r="D918" s="133" t="s">
        <v>90</v>
      </c>
      <c r="E918" s="150" t="s">
        <v>491</v>
      </c>
      <c r="F918" s="150" t="s">
        <v>404</v>
      </c>
      <c r="G918" s="143">
        <v>645624150</v>
      </c>
      <c r="H918" s="143">
        <v>0</v>
      </c>
      <c r="I918" s="143">
        <v>271507046</v>
      </c>
      <c r="J918" s="135">
        <v>0</v>
      </c>
    </row>
    <row r="919" spans="1:10" ht="15" customHeight="1" x14ac:dyDescent="0.25">
      <c r="A919" s="193" t="s">
        <v>403</v>
      </c>
      <c r="B919" s="194"/>
      <c r="C919" s="133" t="s">
        <v>230</v>
      </c>
      <c r="D919" s="133" t="s">
        <v>90</v>
      </c>
      <c r="E919" s="150" t="s">
        <v>491</v>
      </c>
      <c r="F919" s="150" t="s">
        <v>401</v>
      </c>
      <c r="G919" s="143">
        <v>645624150</v>
      </c>
      <c r="H919" s="143">
        <v>0</v>
      </c>
      <c r="I919" s="143">
        <v>271507046</v>
      </c>
      <c r="J919" s="135">
        <v>0</v>
      </c>
    </row>
    <row r="920" spans="1:10" ht="15" customHeight="1" x14ac:dyDescent="0.25">
      <c r="A920" s="193" t="s">
        <v>301</v>
      </c>
      <c r="B920" s="194"/>
      <c r="C920" s="133" t="s">
        <v>230</v>
      </c>
      <c r="D920" s="133" t="s">
        <v>118</v>
      </c>
      <c r="E920" s="134"/>
      <c r="F920" s="134"/>
      <c r="G920" s="143">
        <v>447034000</v>
      </c>
      <c r="H920" s="143">
        <v>85877000</v>
      </c>
      <c r="I920" s="143">
        <v>447034000</v>
      </c>
      <c r="J920" s="135">
        <v>85877000</v>
      </c>
    </row>
    <row r="921" spans="1:10" ht="15" customHeight="1" x14ac:dyDescent="0.25">
      <c r="A921" s="193" t="s">
        <v>252</v>
      </c>
      <c r="B921" s="194"/>
      <c r="C921" s="133" t="s">
        <v>230</v>
      </c>
      <c r="D921" s="133" t="s">
        <v>118</v>
      </c>
      <c r="E921" s="133" t="s">
        <v>251</v>
      </c>
      <c r="F921" s="133"/>
      <c r="G921" s="143">
        <v>446334000</v>
      </c>
      <c r="H921" s="143">
        <v>85877000</v>
      </c>
      <c r="I921" s="143">
        <v>446334000</v>
      </c>
      <c r="J921" s="135">
        <v>85877000</v>
      </c>
    </row>
    <row r="922" spans="1:10" ht="15" customHeight="1" x14ac:dyDescent="0.25">
      <c r="A922" s="193" t="s">
        <v>300</v>
      </c>
      <c r="B922" s="194"/>
      <c r="C922" s="133" t="s">
        <v>230</v>
      </c>
      <c r="D922" s="133" t="s">
        <v>118</v>
      </c>
      <c r="E922" s="150" t="s">
        <v>299</v>
      </c>
      <c r="F922" s="150"/>
      <c r="G922" s="143">
        <v>85877000</v>
      </c>
      <c r="H922" s="143">
        <v>85877000</v>
      </c>
      <c r="I922" s="143">
        <v>85877000</v>
      </c>
      <c r="J922" s="135">
        <v>85877000</v>
      </c>
    </row>
    <row r="923" spans="1:10" ht="23.25" customHeight="1" x14ac:dyDescent="0.25">
      <c r="A923" s="193" t="s">
        <v>298</v>
      </c>
      <c r="B923" s="194"/>
      <c r="C923" s="133" t="s">
        <v>230</v>
      </c>
      <c r="D923" s="133" t="s">
        <v>118</v>
      </c>
      <c r="E923" s="150" t="s">
        <v>297</v>
      </c>
      <c r="F923" s="151"/>
      <c r="G923" s="143">
        <v>85877000</v>
      </c>
      <c r="H923" s="143">
        <v>85877000</v>
      </c>
      <c r="I923" s="143">
        <v>85877000</v>
      </c>
      <c r="J923" s="135">
        <v>85877000</v>
      </c>
    </row>
    <row r="924" spans="1:10" ht="147" customHeight="1" x14ac:dyDescent="0.25">
      <c r="A924" s="193" t="s">
        <v>296</v>
      </c>
      <c r="B924" s="194"/>
      <c r="C924" s="133" t="s">
        <v>230</v>
      </c>
      <c r="D924" s="133" t="s">
        <v>118</v>
      </c>
      <c r="E924" s="150" t="s">
        <v>295</v>
      </c>
      <c r="F924" s="151"/>
      <c r="G924" s="143">
        <v>70860000</v>
      </c>
      <c r="H924" s="143">
        <v>70860000</v>
      </c>
      <c r="I924" s="143">
        <v>70860000</v>
      </c>
      <c r="J924" s="135">
        <v>70860000</v>
      </c>
    </row>
    <row r="925" spans="1:10" ht="23.25" customHeight="1" x14ac:dyDescent="0.25">
      <c r="A925" s="193" t="s">
        <v>132</v>
      </c>
      <c r="B925" s="194"/>
      <c r="C925" s="133" t="s">
        <v>230</v>
      </c>
      <c r="D925" s="133" t="s">
        <v>118</v>
      </c>
      <c r="E925" s="150" t="s">
        <v>295</v>
      </c>
      <c r="F925" s="150" t="s">
        <v>109</v>
      </c>
      <c r="G925" s="143">
        <v>70860000</v>
      </c>
      <c r="H925" s="143">
        <v>70860000</v>
      </c>
      <c r="I925" s="143">
        <v>70860000</v>
      </c>
      <c r="J925" s="135">
        <v>70860000</v>
      </c>
    </row>
    <row r="926" spans="1:10" ht="15" customHeight="1" x14ac:dyDescent="0.25">
      <c r="A926" s="193" t="s">
        <v>166</v>
      </c>
      <c r="B926" s="194"/>
      <c r="C926" s="133" t="s">
        <v>230</v>
      </c>
      <c r="D926" s="133" t="s">
        <v>118</v>
      </c>
      <c r="E926" s="150" t="s">
        <v>295</v>
      </c>
      <c r="F926" s="150" t="s">
        <v>112</v>
      </c>
      <c r="G926" s="143">
        <v>65323000</v>
      </c>
      <c r="H926" s="143">
        <v>65323000</v>
      </c>
      <c r="I926" s="143">
        <v>65323000</v>
      </c>
      <c r="J926" s="135">
        <v>65323000</v>
      </c>
    </row>
    <row r="927" spans="1:10" ht="15" customHeight="1" x14ac:dyDescent="0.25">
      <c r="A927" s="193" t="s">
        <v>131</v>
      </c>
      <c r="B927" s="194"/>
      <c r="C927" s="133" t="s">
        <v>230</v>
      </c>
      <c r="D927" s="133" t="s">
        <v>118</v>
      </c>
      <c r="E927" s="150" t="s">
        <v>295</v>
      </c>
      <c r="F927" s="150" t="s">
        <v>127</v>
      </c>
      <c r="G927" s="143">
        <v>5537000</v>
      </c>
      <c r="H927" s="143">
        <v>5537000</v>
      </c>
      <c r="I927" s="143">
        <v>5537000</v>
      </c>
      <c r="J927" s="135">
        <v>5537000</v>
      </c>
    </row>
    <row r="928" spans="1:10" ht="180.75" customHeight="1" x14ac:dyDescent="0.25">
      <c r="A928" s="193" t="s">
        <v>294</v>
      </c>
      <c r="B928" s="194"/>
      <c r="C928" s="133" t="s">
        <v>230</v>
      </c>
      <c r="D928" s="133" t="s">
        <v>118</v>
      </c>
      <c r="E928" s="150" t="s">
        <v>292</v>
      </c>
      <c r="F928" s="151"/>
      <c r="G928" s="143">
        <v>15017000</v>
      </c>
      <c r="H928" s="143">
        <v>15017000</v>
      </c>
      <c r="I928" s="143">
        <v>15017000</v>
      </c>
      <c r="J928" s="135">
        <v>15017000</v>
      </c>
    </row>
    <row r="929" spans="1:10" ht="23.25" customHeight="1" x14ac:dyDescent="0.25">
      <c r="A929" s="193" t="s">
        <v>132</v>
      </c>
      <c r="B929" s="194"/>
      <c r="C929" s="133" t="s">
        <v>230</v>
      </c>
      <c r="D929" s="133" t="s">
        <v>118</v>
      </c>
      <c r="E929" s="150" t="s">
        <v>292</v>
      </c>
      <c r="F929" s="150" t="s">
        <v>109</v>
      </c>
      <c r="G929" s="143">
        <v>15017000</v>
      </c>
      <c r="H929" s="143">
        <v>15017000</v>
      </c>
      <c r="I929" s="143">
        <v>15017000</v>
      </c>
      <c r="J929" s="135">
        <v>15017000</v>
      </c>
    </row>
    <row r="930" spans="1:10" ht="45.75" customHeight="1" x14ac:dyDescent="0.25">
      <c r="A930" s="193" t="s">
        <v>293</v>
      </c>
      <c r="B930" s="194"/>
      <c r="C930" s="133" t="s">
        <v>230</v>
      </c>
      <c r="D930" s="133" t="s">
        <v>118</v>
      </c>
      <c r="E930" s="150" t="s">
        <v>292</v>
      </c>
      <c r="F930" s="150" t="s">
        <v>291</v>
      </c>
      <c r="G930" s="143">
        <v>15017000</v>
      </c>
      <c r="H930" s="143">
        <v>15017000</v>
      </c>
      <c r="I930" s="143">
        <v>15017000</v>
      </c>
      <c r="J930" s="135">
        <v>15017000</v>
      </c>
    </row>
    <row r="931" spans="1:10" ht="23.25" customHeight="1" x14ac:dyDescent="0.25">
      <c r="A931" s="193" t="s">
        <v>290</v>
      </c>
      <c r="B931" s="194"/>
      <c r="C931" s="133" t="s">
        <v>230</v>
      </c>
      <c r="D931" s="133" t="s">
        <v>118</v>
      </c>
      <c r="E931" s="150" t="s">
        <v>289</v>
      </c>
      <c r="F931" s="150"/>
      <c r="G931" s="143">
        <v>360457000</v>
      </c>
      <c r="H931" s="143">
        <v>0</v>
      </c>
      <c r="I931" s="143">
        <v>360457000</v>
      </c>
      <c r="J931" s="135">
        <v>0</v>
      </c>
    </row>
    <row r="932" spans="1:10" ht="34.5" customHeight="1" x14ac:dyDescent="0.25">
      <c r="A932" s="193" t="s">
        <v>288</v>
      </c>
      <c r="B932" s="194"/>
      <c r="C932" s="133" t="s">
        <v>230</v>
      </c>
      <c r="D932" s="133" t="s">
        <v>118</v>
      </c>
      <c r="E932" s="150" t="s">
        <v>287</v>
      </c>
      <c r="F932" s="151"/>
      <c r="G932" s="143">
        <v>331363500</v>
      </c>
      <c r="H932" s="143">
        <v>0</v>
      </c>
      <c r="I932" s="143">
        <v>331363500</v>
      </c>
      <c r="J932" s="135">
        <v>0</v>
      </c>
    </row>
    <row r="933" spans="1:10" ht="34.5" customHeight="1" x14ac:dyDescent="0.25">
      <c r="A933" s="193" t="s">
        <v>286</v>
      </c>
      <c r="B933" s="194"/>
      <c r="C933" s="133" t="s">
        <v>230</v>
      </c>
      <c r="D933" s="133" t="s">
        <v>118</v>
      </c>
      <c r="E933" s="150" t="s">
        <v>285</v>
      </c>
      <c r="F933" s="151"/>
      <c r="G933" s="143">
        <v>331363500</v>
      </c>
      <c r="H933" s="143">
        <v>0</v>
      </c>
      <c r="I933" s="143">
        <v>331363500</v>
      </c>
      <c r="J933" s="135">
        <v>0</v>
      </c>
    </row>
    <row r="934" spans="1:10" ht="23.25" customHeight="1" x14ac:dyDescent="0.25">
      <c r="A934" s="193" t="s">
        <v>132</v>
      </c>
      <c r="B934" s="194"/>
      <c r="C934" s="133" t="s">
        <v>230</v>
      </c>
      <c r="D934" s="133" t="s">
        <v>118</v>
      </c>
      <c r="E934" s="150" t="s">
        <v>285</v>
      </c>
      <c r="F934" s="150" t="s">
        <v>109</v>
      </c>
      <c r="G934" s="143">
        <v>331363500</v>
      </c>
      <c r="H934" s="143">
        <v>0</v>
      </c>
      <c r="I934" s="143">
        <v>331363500</v>
      </c>
      <c r="J934" s="135">
        <v>0</v>
      </c>
    </row>
    <row r="935" spans="1:10" ht="15" customHeight="1" x14ac:dyDescent="0.25">
      <c r="A935" s="193" t="s">
        <v>166</v>
      </c>
      <c r="B935" s="194"/>
      <c r="C935" s="133" t="s">
        <v>230</v>
      </c>
      <c r="D935" s="133" t="s">
        <v>118</v>
      </c>
      <c r="E935" s="150" t="s">
        <v>285</v>
      </c>
      <c r="F935" s="150" t="s">
        <v>112</v>
      </c>
      <c r="G935" s="143">
        <v>288720200</v>
      </c>
      <c r="H935" s="143">
        <v>0</v>
      </c>
      <c r="I935" s="143">
        <v>288720200</v>
      </c>
      <c r="J935" s="135">
        <v>0</v>
      </c>
    </row>
    <row r="936" spans="1:10" ht="15" customHeight="1" x14ac:dyDescent="0.25">
      <c r="A936" s="193" t="s">
        <v>131</v>
      </c>
      <c r="B936" s="194"/>
      <c r="C936" s="133" t="s">
        <v>230</v>
      </c>
      <c r="D936" s="133" t="s">
        <v>118</v>
      </c>
      <c r="E936" s="150" t="s">
        <v>285</v>
      </c>
      <c r="F936" s="150" t="s">
        <v>127</v>
      </c>
      <c r="G936" s="143">
        <v>42643300</v>
      </c>
      <c r="H936" s="143">
        <v>0</v>
      </c>
      <c r="I936" s="143">
        <v>42643300</v>
      </c>
      <c r="J936" s="135">
        <v>0</v>
      </c>
    </row>
    <row r="937" spans="1:10" ht="34.5" customHeight="1" x14ac:dyDescent="0.25">
      <c r="A937" s="193" t="s">
        <v>284</v>
      </c>
      <c r="B937" s="194"/>
      <c r="C937" s="133" t="s">
        <v>230</v>
      </c>
      <c r="D937" s="133" t="s">
        <v>118</v>
      </c>
      <c r="E937" s="150" t="s">
        <v>283</v>
      </c>
      <c r="F937" s="151"/>
      <c r="G937" s="143">
        <v>29093500</v>
      </c>
      <c r="H937" s="143">
        <v>0</v>
      </c>
      <c r="I937" s="143">
        <v>29093500</v>
      </c>
      <c r="J937" s="135">
        <v>0</v>
      </c>
    </row>
    <row r="938" spans="1:10" ht="34.5" customHeight="1" x14ac:dyDescent="0.25">
      <c r="A938" s="193" t="s">
        <v>282</v>
      </c>
      <c r="B938" s="194"/>
      <c r="C938" s="133" t="s">
        <v>230</v>
      </c>
      <c r="D938" s="133" t="s">
        <v>118</v>
      </c>
      <c r="E938" s="150" t="s">
        <v>281</v>
      </c>
      <c r="F938" s="151"/>
      <c r="G938" s="143">
        <v>29093500</v>
      </c>
      <c r="H938" s="143">
        <v>0</v>
      </c>
      <c r="I938" s="143">
        <v>29093500</v>
      </c>
      <c r="J938" s="135">
        <v>0</v>
      </c>
    </row>
    <row r="939" spans="1:10" ht="23.25" customHeight="1" x14ac:dyDescent="0.25">
      <c r="A939" s="193" t="s">
        <v>132</v>
      </c>
      <c r="B939" s="194"/>
      <c r="C939" s="133" t="s">
        <v>230</v>
      </c>
      <c r="D939" s="133" t="s">
        <v>118</v>
      </c>
      <c r="E939" s="150" t="s">
        <v>281</v>
      </c>
      <c r="F939" s="150" t="s">
        <v>109</v>
      </c>
      <c r="G939" s="143">
        <v>29093500</v>
      </c>
      <c r="H939" s="143">
        <v>0</v>
      </c>
      <c r="I939" s="143">
        <v>29093500</v>
      </c>
      <c r="J939" s="135">
        <v>0</v>
      </c>
    </row>
    <row r="940" spans="1:10" ht="15" customHeight="1" x14ac:dyDescent="0.25">
      <c r="A940" s="193" t="s">
        <v>166</v>
      </c>
      <c r="B940" s="194"/>
      <c r="C940" s="133" t="s">
        <v>230</v>
      </c>
      <c r="D940" s="133" t="s">
        <v>118</v>
      </c>
      <c r="E940" s="150" t="s">
        <v>281</v>
      </c>
      <c r="F940" s="150" t="s">
        <v>112</v>
      </c>
      <c r="G940" s="143">
        <v>29093500</v>
      </c>
      <c r="H940" s="143">
        <v>0</v>
      </c>
      <c r="I940" s="143">
        <v>29093500</v>
      </c>
      <c r="J940" s="135">
        <v>0</v>
      </c>
    </row>
    <row r="941" spans="1:10" ht="15" customHeight="1" x14ac:dyDescent="0.25">
      <c r="A941" s="193" t="s">
        <v>163</v>
      </c>
      <c r="B941" s="194"/>
      <c r="C941" s="133" t="s">
        <v>230</v>
      </c>
      <c r="D941" s="133" t="s">
        <v>118</v>
      </c>
      <c r="E941" s="133" t="s">
        <v>162</v>
      </c>
      <c r="F941" s="133"/>
      <c r="G941" s="143">
        <v>700000</v>
      </c>
      <c r="H941" s="143">
        <v>0</v>
      </c>
      <c r="I941" s="143">
        <v>700000</v>
      </c>
      <c r="J941" s="135">
        <v>0</v>
      </c>
    </row>
    <row r="942" spans="1:10" ht="23.25" customHeight="1" x14ac:dyDescent="0.25">
      <c r="A942" s="193" t="s">
        <v>272</v>
      </c>
      <c r="B942" s="194"/>
      <c r="C942" s="133" t="s">
        <v>230</v>
      </c>
      <c r="D942" s="133" t="s">
        <v>118</v>
      </c>
      <c r="E942" s="150" t="s">
        <v>271</v>
      </c>
      <c r="F942" s="150"/>
      <c r="G942" s="143">
        <v>700000</v>
      </c>
      <c r="H942" s="143">
        <v>0</v>
      </c>
      <c r="I942" s="143">
        <v>700000</v>
      </c>
      <c r="J942" s="135">
        <v>0</v>
      </c>
    </row>
    <row r="943" spans="1:10" ht="34.5" customHeight="1" x14ac:dyDescent="0.25">
      <c r="A943" s="193" t="s">
        <v>270</v>
      </c>
      <c r="B943" s="194"/>
      <c r="C943" s="133" t="s">
        <v>230</v>
      </c>
      <c r="D943" s="133" t="s">
        <v>118</v>
      </c>
      <c r="E943" s="150" t="s">
        <v>269</v>
      </c>
      <c r="F943" s="151"/>
      <c r="G943" s="143">
        <v>700000</v>
      </c>
      <c r="H943" s="143">
        <v>0</v>
      </c>
      <c r="I943" s="143">
        <v>700000</v>
      </c>
      <c r="J943" s="135">
        <v>0</v>
      </c>
    </row>
    <row r="944" spans="1:10" ht="23.25" customHeight="1" x14ac:dyDescent="0.25">
      <c r="A944" s="193" t="s">
        <v>268</v>
      </c>
      <c r="B944" s="194"/>
      <c r="C944" s="133" t="s">
        <v>230</v>
      </c>
      <c r="D944" s="133" t="s">
        <v>118</v>
      </c>
      <c r="E944" s="150" t="s">
        <v>267</v>
      </c>
      <c r="F944" s="151"/>
      <c r="G944" s="143">
        <v>700000</v>
      </c>
      <c r="H944" s="143">
        <v>0</v>
      </c>
      <c r="I944" s="143">
        <v>700000</v>
      </c>
      <c r="J944" s="135">
        <v>0</v>
      </c>
    </row>
    <row r="945" spans="1:10" ht="23.25" customHeight="1" x14ac:dyDescent="0.25">
      <c r="A945" s="193" t="s">
        <v>132</v>
      </c>
      <c r="B945" s="194"/>
      <c r="C945" s="133" t="s">
        <v>230</v>
      </c>
      <c r="D945" s="133" t="s">
        <v>118</v>
      </c>
      <c r="E945" s="150" t="s">
        <v>267</v>
      </c>
      <c r="F945" s="150" t="s">
        <v>109</v>
      </c>
      <c r="G945" s="143">
        <v>700000</v>
      </c>
      <c r="H945" s="143">
        <v>0</v>
      </c>
      <c r="I945" s="143">
        <v>700000</v>
      </c>
      <c r="J945" s="135">
        <v>0</v>
      </c>
    </row>
    <row r="946" spans="1:10" ht="15" customHeight="1" x14ac:dyDescent="0.25">
      <c r="A946" s="193" t="s">
        <v>166</v>
      </c>
      <c r="B946" s="194"/>
      <c r="C946" s="133" t="s">
        <v>230</v>
      </c>
      <c r="D946" s="133" t="s">
        <v>118</v>
      </c>
      <c r="E946" s="150" t="s">
        <v>267</v>
      </c>
      <c r="F946" s="150" t="s">
        <v>112</v>
      </c>
      <c r="G946" s="143">
        <v>700000</v>
      </c>
      <c r="H946" s="143">
        <v>0</v>
      </c>
      <c r="I946" s="143">
        <v>700000</v>
      </c>
      <c r="J946" s="135">
        <v>0</v>
      </c>
    </row>
    <row r="947" spans="1:10" ht="23.25" customHeight="1" x14ac:dyDescent="0.25">
      <c r="A947" s="193" t="s">
        <v>489</v>
      </c>
      <c r="B947" s="194"/>
      <c r="C947" s="133" t="s">
        <v>230</v>
      </c>
      <c r="D947" s="133" t="s">
        <v>102</v>
      </c>
      <c r="E947" s="134"/>
      <c r="F947" s="134"/>
      <c r="G947" s="143">
        <v>250000</v>
      </c>
      <c r="H947" s="143">
        <v>0</v>
      </c>
      <c r="I947" s="143">
        <v>250000</v>
      </c>
      <c r="J947" s="135">
        <v>0</v>
      </c>
    </row>
    <row r="948" spans="1:10" ht="23.25" customHeight="1" x14ac:dyDescent="0.25">
      <c r="A948" s="193" t="s">
        <v>180</v>
      </c>
      <c r="B948" s="194"/>
      <c r="C948" s="133" t="s">
        <v>230</v>
      </c>
      <c r="D948" s="133" t="s">
        <v>102</v>
      </c>
      <c r="E948" s="133" t="s">
        <v>179</v>
      </c>
      <c r="F948" s="133"/>
      <c r="G948" s="143">
        <v>250000</v>
      </c>
      <c r="H948" s="143">
        <v>0</v>
      </c>
      <c r="I948" s="143">
        <v>250000</v>
      </c>
      <c r="J948" s="135">
        <v>0</v>
      </c>
    </row>
    <row r="949" spans="1:10" ht="23.25" customHeight="1" x14ac:dyDescent="0.25">
      <c r="A949" s="193" t="s">
        <v>488</v>
      </c>
      <c r="B949" s="194"/>
      <c r="C949" s="133" t="s">
        <v>230</v>
      </c>
      <c r="D949" s="133" t="s">
        <v>102</v>
      </c>
      <c r="E949" s="150" t="s">
        <v>487</v>
      </c>
      <c r="F949" s="150"/>
      <c r="G949" s="143">
        <v>250000</v>
      </c>
      <c r="H949" s="143">
        <v>0</v>
      </c>
      <c r="I949" s="143">
        <v>250000</v>
      </c>
      <c r="J949" s="135">
        <v>0</v>
      </c>
    </row>
    <row r="950" spans="1:10" ht="23.25" customHeight="1" x14ac:dyDescent="0.25">
      <c r="A950" s="193" t="s">
        <v>486</v>
      </c>
      <c r="B950" s="194"/>
      <c r="C950" s="133" t="s">
        <v>230</v>
      </c>
      <c r="D950" s="133" t="s">
        <v>102</v>
      </c>
      <c r="E950" s="150" t="s">
        <v>485</v>
      </c>
      <c r="F950" s="151"/>
      <c r="G950" s="143">
        <v>250000</v>
      </c>
      <c r="H950" s="143">
        <v>0</v>
      </c>
      <c r="I950" s="143">
        <v>250000</v>
      </c>
      <c r="J950" s="135">
        <v>0</v>
      </c>
    </row>
    <row r="951" spans="1:10" ht="90.75" customHeight="1" x14ac:dyDescent="0.25">
      <c r="A951" s="193" t="s">
        <v>484</v>
      </c>
      <c r="B951" s="194"/>
      <c r="C951" s="133" t="s">
        <v>230</v>
      </c>
      <c r="D951" s="133" t="s">
        <v>102</v>
      </c>
      <c r="E951" s="150" t="s">
        <v>483</v>
      </c>
      <c r="F951" s="151"/>
      <c r="G951" s="143">
        <v>250000</v>
      </c>
      <c r="H951" s="143">
        <v>0</v>
      </c>
      <c r="I951" s="143">
        <v>250000</v>
      </c>
      <c r="J951" s="135">
        <v>0</v>
      </c>
    </row>
    <row r="952" spans="1:10" ht="23.25" customHeight="1" x14ac:dyDescent="0.25">
      <c r="A952" s="193" t="s">
        <v>142</v>
      </c>
      <c r="B952" s="194"/>
      <c r="C952" s="133" t="s">
        <v>230</v>
      </c>
      <c r="D952" s="133" t="s">
        <v>102</v>
      </c>
      <c r="E952" s="150" t="s">
        <v>483</v>
      </c>
      <c r="F952" s="150" t="s">
        <v>141</v>
      </c>
      <c r="G952" s="143">
        <v>250000</v>
      </c>
      <c r="H952" s="143">
        <v>0</v>
      </c>
      <c r="I952" s="143">
        <v>250000</v>
      </c>
      <c r="J952" s="135">
        <v>0</v>
      </c>
    </row>
    <row r="953" spans="1:10" ht="23.25" customHeight="1" x14ac:dyDescent="0.25">
      <c r="A953" s="193" t="s">
        <v>140</v>
      </c>
      <c r="B953" s="194"/>
      <c r="C953" s="133" t="s">
        <v>230</v>
      </c>
      <c r="D953" s="133" t="s">
        <v>102</v>
      </c>
      <c r="E953" s="150" t="s">
        <v>483</v>
      </c>
      <c r="F953" s="150" t="s">
        <v>139</v>
      </c>
      <c r="G953" s="143">
        <v>250000</v>
      </c>
      <c r="H953" s="143">
        <v>0</v>
      </c>
      <c r="I953" s="143">
        <v>250000</v>
      </c>
      <c r="J953" s="135">
        <v>0</v>
      </c>
    </row>
    <row r="954" spans="1:10" ht="15" customHeight="1" x14ac:dyDescent="0.25">
      <c r="A954" s="193" t="s">
        <v>240</v>
      </c>
      <c r="B954" s="194"/>
      <c r="C954" s="133" t="s">
        <v>230</v>
      </c>
      <c r="D954" s="133" t="s">
        <v>230</v>
      </c>
      <c r="E954" s="134"/>
      <c r="F954" s="134"/>
      <c r="G954" s="143">
        <v>56357000</v>
      </c>
      <c r="H954" s="143">
        <v>0</v>
      </c>
      <c r="I954" s="143">
        <v>56357000</v>
      </c>
      <c r="J954" s="135">
        <v>0</v>
      </c>
    </row>
    <row r="955" spans="1:10" ht="34.5" customHeight="1" x14ac:dyDescent="0.25">
      <c r="A955" s="193" t="s">
        <v>239</v>
      </c>
      <c r="B955" s="194"/>
      <c r="C955" s="133" t="s">
        <v>230</v>
      </c>
      <c r="D955" s="133" t="s">
        <v>230</v>
      </c>
      <c r="E955" s="133" t="s">
        <v>238</v>
      </c>
      <c r="F955" s="133"/>
      <c r="G955" s="143">
        <v>56357000</v>
      </c>
      <c r="H955" s="143">
        <v>0</v>
      </c>
      <c r="I955" s="143">
        <v>56357000</v>
      </c>
      <c r="J955" s="135">
        <v>0</v>
      </c>
    </row>
    <row r="956" spans="1:10" ht="15" customHeight="1" x14ac:dyDescent="0.25">
      <c r="A956" s="193" t="s">
        <v>237</v>
      </c>
      <c r="B956" s="194"/>
      <c r="C956" s="133" t="s">
        <v>230</v>
      </c>
      <c r="D956" s="133" t="s">
        <v>230</v>
      </c>
      <c r="E956" s="150" t="s">
        <v>236</v>
      </c>
      <c r="F956" s="150"/>
      <c r="G956" s="143">
        <v>56357000</v>
      </c>
      <c r="H956" s="143">
        <v>0</v>
      </c>
      <c r="I956" s="143">
        <v>56357000</v>
      </c>
      <c r="J956" s="135">
        <v>0</v>
      </c>
    </row>
    <row r="957" spans="1:10" ht="57" customHeight="1" x14ac:dyDescent="0.25">
      <c r="A957" s="193" t="s">
        <v>235</v>
      </c>
      <c r="B957" s="194"/>
      <c r="C957" s="133" t="s">
        <v>230</v>
      </c>
      <c r="D957" s="133" t="s">
        <v>230</v>
      </c>
      <c r="E957" s="150" t="s">
        <v>234</v>
      </c>
      <c r="F957" s="151"/>
      <c r="G957" s="143">
        <v>56357000</v>
      </c>
      <c r="H957" s="143">
        <v>0</v>
      </c>
      <c r="I957" s="143">
        <v>56357000</v>
      </c>
      <c r="J957" s="135">
        <v>0</v>
      </c>
    </row>
    <row r="958" spans="1:10" ht="23.25" customHeight="1" x14ac:dyDescent="0.25">
      <c r="A958" s="193" t="s">
        <v>233</v>
      </c>
      <c r="B958" s="194"/>
      <c r="C958" s="133" t="s">
        <v>230</v>
      </c>
      <c r="D958" s="133" t="s">
        <v>230</v>
      </c>
      <c r="E958" s="150" t="s">
        <v>232</v>
      </c>
      <c r="F958" s="151"/>
      <c r="G958" s="143">
        <v>2013000</v>
      </c>
      <c r="H958" s="143">
        <v>0</v>
      </c>
      <c r="I958" s="143">
        <v>2013000</v>
      </c>
      <c r="J958" s="135">
        <v>0</v>
      </c>
    </row>
    <row r="959" spans="1:10" ht="23.25" customHeight="1" x14ac:dyDescent="0.25">
      <c r="A959" s="193" t="s">
        <v>142</v>
      </c>
      <c r="B959" s="194"/>
      <c r="C959" s="133" t="s">
        <v>230</v>
      </c>
      <c r="D959" s="133" t="s">
        <v>230</v>
      </c>
      <c r="E959" s="150" t="s">
        <v>232</v>
      </c>
      <c r="F959" s="150" t="s">
        <v>141</v>
      </c>
      <c r="G959" s="143">
        <v>1523000</v>
      </c>
      <c r="H959" s="143">
        <v>0</v>
      </c>
      <c r="I959" s="143">
        <v>1523000</v>
      </c>
      <c r="J959" s="135">
        <v>0</v>
      </c>
    </row>
    <row r="960" spans="1:10" ht="23.25" customHeight="1" x14ac:dyDescent="0.25">
      <c r="A960" s="193" t="s">
        <v>140</v>
      </c>
      <c r="B960" s="194"/>
      <c r="C960" s="133" t="s">
        <v>230</v>
      </c>
      <c r="D960" s="133" t="s">
        <v>230</v>
      </c>
      <c r="E960" s="150" t="s">
        <v>232</v>
      </c>
      <c r="F960" s="150" t="s">
        <v>139</v>
      </c>
      <c r="G960" s="143">
        <v>1523000</v>
      </c>
      <c r="H960" s="143">
        <v>0</v>
      </c>
      <c r="I960" s="143">
        <v>1523000</v>
      </c>
      <c r="J960" s="135">
        <v>0</v>
      </c>
    </row>
    <row r="961" spans="1:10" ht="23.25" customHeight="1" x14ac:dyDescent="0.25">
      <c r="A961" s="193" t="s">
        <v>132</v>
      </c>
      <c r="B961" s="194"/>
      <c r="C961" s="133" t="s">
        <v>230</v>
      </c>
      <c r="D961" s="133" t="s">
        <v>230</v>
      </c>
      <c r="E961" s="150" t="s">
        <v>232</v>
      </c>
      <c r="F961" s="150" t="s">
        <v>109</v>
      </c>
      <c r="G961" s="143">
        <v>490000</v>
      </c>
      <c r="H961" s="143">
        <v>0</v>
      </c>
      <c r="I961" s="143">
        <v>490000</v>
      </c>
      <c r="J961" s="135">
        <v>0</v>
      </c>
    </row>
    <row r="962" spans="1:10" ht="15" customHeight="1" x14ac:dyDescent="0.25">
      <c r="A962" s="193" t="s">
        <v>166</v>
      </c>
      <c r="B962" s="194"/>
      <c r="C962" s="133" t="s">
        <v>230</v>
      </c>
      <c r="D962" s="133" t="s">
        <v>230</v>
      </c>
      <c r="E962" s="150" t="s">
        <v>232</v>
      </c>
      <c r="F962" s="150" t="s">
        <v>112</v>
      </c>
      <c r="G962" s="143">
        <v>490000</v>
      </c>
      <c r="H962" s="143">
        <v>0</v>
      </c>
      <c r="I962" s="143">
        <v>490000</v>
      </c>
      <c r="J962" s="135">
        <v>0</v>
      </c>
    </row>
    <row r="963" spans="1:10" ht="23.25" customHeight="1" x14ac:dyDescent="0.25">
      <c r="A963" s="193" t="s">
        <v>231</v>
      </c>
      <c r="B963" s="194"/>
      <c r="C963" s="133" t="s">
        <v>230</v>
      </c>
      <c r="D963" s="133" t="s">
        <v>230</v>
      </c>
      <c r="E963" s="150" t="s">
        <v>229</v>
      </c>
      <c r="F963" s="151"/>
      <c r="G963" s="143">
        <v>54344000</v>
      </c>
      <c r="H963" s="143">
        <v>0</v>
      </c>
      <c r="I963" s="143">
        <v>54344000</v>
      </c>
      <c r="J963" s="135">
        <v>0</v>
      </c>
    </row>
    <row r="964" spans="1:10" ht="23.25" customHeight="1" x14ac:dyDescent="0.25">
      <c r="A964" s="193" t="s">
        <v>132</v>
      </c>
      <c r="B964" s="194"/>
      <c r="C964" s="133" t="s">
        <v>230</v>
      </c>
      <c r="D964" s="133" t="s">
        <v>230</v>
      </c>
      <c r="E964" s="150" t="s">
        <v>229</v>
      </c>
      <c r="F964" s="150" t="s">
        <v>109</v>
      </c>
      <c r="G964" s="143">
        <v>54344000</v>
      </c>
      <c r="H964" s="143">
        <v>0</v>
      </c>
      <c r="I964" s="143">
        <v>54344000</v>
      </c>
      <c r="J964" s="135">
        <v>0</v>
      </c>
    </row>
    <row r="965" spans="1:10" ht="15" customHeight="1" x14ac:dyDescent="0.25">
      <c r="A965" s="193" t="s">
        <v>166</v>
      </c>
      <c r="B965" s="194"/>
      <c r="C965" s="133" t="s">
        <v>230</v>
      </c>
      <c r="D965" s="133" t="s">
        <v>230</v>
      </c>
      <c r="E965" s="150" t="s">
        <v>229</v>
      </c>
      <c r="F965" s="150" t="s">
        <v>112</v>
      </c>
      <c r="G965" s="143">
        <v>54344000</v>
      </c>
      <c r="H965" s="143">
        <v>0</v>
      </c>
      <c r="I965" s="143">
        <v>54344000</v>
      </c>
      <c r="J965" s="135">
        <v>0</v>
      </c>
    </row>
    <row r="966" spans="1:10" ht="15" customHeight="1" x14ac:dyDescent="0.25">
      <c r="A966" s="193" t="s">
        <v>280</v>
      </c>
      <c r="B966" s="194"/>
      <c r="C966" s="133" t="s">
        <v>230</v>
      </c>
      <c r="D966" s="133" t="s">
        <v>255</v>
      </c>
      <c r="E966" s="134"/>
      <c r="F966" s="134"/>
      <c r="G966" s="143">
        <v>182682500</v>
      </c>
      <c r="H966" s="143">
        <v>0</v>
      </c>
      <c r="I966" s="143">
        <v>163468929</v>
      </c>
      <c r="J966" s="135">
        <v>0</v>
      </c>
    </row>
    <row r="967" spans="1:10" ht="15" customHeight="1" x14ac:dyDescent="0.25">
      <c r="A967" s="193" t="s">
        <v>252</v>
      </c>
      <c r="B967" s="194"/>
      <c r="C967" s="133" t="s">
        <v>230</v>
      </c>
      <c r="D967" s="133" t="s">
        <v>255</v>
      </c>
      <c r="E967" s="133" t="s">
        <v>251</v>
      </c>
      <c r="F967" s="133"/>
      <c r="G967" s="143">
        <v>82113500</v>
      </c>
      <c r="H967" s="143">
        <v>0</v>
      </c>
      <c r="I967" s="143">
        <v>82113500</v>
      </c>
      <c r="J967" s="135">
        <v>0</v>
      </c>
    </row>
    <row r="968" spans="1:10" ht="15" customHeight="1" x14ac:dyDescent="0.25">
      <c r="A968" s="193" t="s">
        <v>300</v>
      </c>
      <c r="B968" s="194"/>
      <c r="C968" s="133" t="s">
        <v>230</v>
      </c>
      <c r="D968" s="133" t="s">
        <v>255</v>
      </c>
      <c r="E968" s="150" t="s">
        <v>299</v>
      </c>
      <c r="F968" s="150"/>
      <c r="G968" s="143">
        <v>62730000</v>
      </c>
      <c r="H968" s="143">
        <v>0</v>
      </c>
      <c r="I968" s="143">
        <v>62730000</v>
      </c>
      <c r="J968" s="135">
        <v>0</v>
      </c>
    </row>
    <row r="969" spans="1:10" ht="23.25" customHeight="1" x14ac:dyDescent="0.25">
      <c r="A969" s="193" t="s">
        <v>298</v>
      </c>
      <c r="B969" s="194"/>
      <c r="C969" s="133" t="s">
        <v>230</v>
      </c>
      <c r="D969" s="133" t="s">
        <v>255</v>
      </c>
      <c r="E969" s="150" t="s">
        <v>297</v>
      </c>
      <c r="F969" s="151"/>
      <c r="G969" s="143">
        <v>62730000</v>
      </c>
      <c r="H969" s="143">
        <v>0</v>
      </c>
      <c r="I969" s="143">
        <v>62730000</v>
      </c>
      <c r="J969" s="135">
        <v>0</v>
      </c>
    </row>
    <row r="970" spans="1:10" ht="45.75" customHeight="1" x14ac:dyDescent="0.25">
      <c r="A970" s="193" t="s">
        <v>1130</v>
      </c>
      <c r="B970" s="194"/>
      <c r="C970" s="133" t="s">
        <v>230</v>
      </c>
      <c r="D970" s="133" t="s">
        <v>255</v>
      </c>
      <c r="E970" s="150" t="s">
        <v>319</v>
      </c>
      <c r="F970" s="151"/>
      <c r="G970" s="143">
        <v>62730000</v>
      </c>
      <c r="H970" s="143">
        <v>0</v>
      </c>
      <c r="I970" s="143">
        <v>62730000</v>
      </c>
      <c r="J970" s="135">
        <v>0</v>
      </c>
    </row>
    <row r="971" spans="1:10" ht="23.25" customHeight="1" x14ac:dyDescent="0.25">
      <c r="A971" s="193" t="s">
        <v>142</v>
      </c>
      <c r="B971" s="194"/>
      <c r="C971" s="133" t="s">
        <v>230</v>
      </c>
      <c r="D971" s="133" t="s">
        <v>255</v>
      </c>
      <c r="E971" s="150" t="s">
        <v>319</v>
      </c>
      <c r="F971" s="150" t="s">
        <v>141</v>
      </c>
      <c r="G971" s="143">
        <v>62730000</v>
      </c>
      <c r="H971" s="143">
        <v>0</v>
      </c>
      <c r="I971" s="143">
        <v>62730000</v>
      </c>
      <c r="J971" s="135">
        <v>0</v>
      </c>
    </row>
    <row r="972" spans="1:10" ht="23.25" customHeight="1" x14ac:dyDescent="0.25">
      <c r="A972" s="193" t="s">
        <v>140</v>
      </c>
      <c r="B972" s="194"/>
      <c r="C972" s="133" t="s">
        <v>230</v>
      </c>
      <c r="D972" s="133" t="s">
        <v>255</v>
      </c>
      <c r="E972" s="150" t="s">
        <v>319</v>
      </c>
      <c r="F972" s="150" t="s">
        <v>139</v>
      </c>
      <c r="G972" s="143">
        <v>62730000</v>
      </c>
      <c r="H972" s="143">
        <v>0</v>
      </c>
      <c r="I972" s="143">
        <v>62730000</v>
      </c>
      <c r="J972" s="135">
        <v>0</v>
      </c>
    </row>
    <row r="973" spans="1:10" ht="15" customHeight="1" x14ac:dyDescent="0.25">
      <c r="A973" s="193" t="s">
        <v>279</v>
      </c>
      <c r="B973" s="194"/>
      <c r="C973" s="133" t="s">
        <v>230</v>
      </c>
      <c r="D973" s="133" t="s">
        <v>255</v>
      </c>
      <c r="E973" s="150" t="s">
        <v>278</v>
      </c>
      <c r="F973" s="150"/>
      <c r="G973" s="143">
        <v>19383500</v>
      </c>
      <c r="H973" s="143">
        <v>0</v>
      </c>
      <c r="I973" s="143">
        <v>19383500</v>
      </c>
      <c r="J973" s="135">
        <v>0</v>
      </c>
    </row>
    <row r="974" spans="1:10" ht="23.25" customHeight="1" x14ac:dyDescent="0.25">
      <c r="A974" s="193" t="s">
        <v>176</v>
      </c>
      <c r="B974" s="194"/>
      <c r="C974" s="133" t="s">
        <v>230</v>
      </c>
      <c r="D974" s="133" t="s">
        <v>255</v>
      </c>
      <c r="E974" s="150" t="s">
        <v>277</v>
      </c>
      <c r="F974" s="151"/>
      <c r="G974" s="143">
        <v>19383500</v>
      </c>
      <c r="H974" s="143">
        <v>0</v>
      </c>
      <c r="I974" s="143">
        <v>19383500</v>
      </c>
      <c r="J974" s="135">
        <v>0</v>
      </c>
    </row>
    <row r="975" spans="1:10" ht="15" customHeight="1" x14ac:dyDescent="0.25">
      <c r="A975" s="193" t="s">
        <v>276</v>
      </c>
      <c r="B975" s="194"/>
      <c r="C975" s="133" t="s">
        <v>230</v>
      </c>
      <c r="D975" s="133" t="s">
        <v>255</v>
      </c>
      <c r="E975" s="150" t="s">
        <v>275</v>
      </c>
      <c r="F975" s="151"/>
      <c r="G975" s="143">
        <v>1918000</v>
      </c>
      <c r="H975" s="143">
        <v>0</v>
      </c>
      <c r="I975" s="143">
        <v>1918000</v>
      </c>
      <c r="J975" s="135">
        <v>0</v>
      </c>
    </row>
    <row r="976" spans="1:10" ht="23.25" customHeight="1" x14ac:dyDescent="0.25">
      <c r="A976" s="193" t="s">
        <v>132</v>
      </c>
      <c r="B976" s="194"/>
      <c r="C976" s="133" t="s">
        <v>230</v>
      </c>
      <c r="D976" s="133" t="s">
        <v>255</v>
      </c>
      <c r="E976" s="150" t="s">
        <v>275</v>
      </c>
      <c r="F976" s="150" t="s">
        <v>109</v>
      </c>
      <c r="G976" s="143">
        <v>1918000</v>
      </c>
      <c r="H976" s="143">
        <v>0</v>
      </c>
      <c r="I976" s="143">
        <v>1918000</v>
      </c>
      <c r="J976" s="135">
        <v>0</v>
      </c>
    </row>
    <row r="977" spans="1:10" ht="15" customHeight="1" x14ac:dyDescent="0.25">
      <c r="A977" s="193" t="s">
        <v>166</v>
      </c>
      <c r="B977" s="194"/>
      <c r="C977" s="133" t="s">
        <v>230</v>
      </c>
      <c r="D977" s="133" t="s">
        <v>255</v>
      </c>
      <c r="E977" s="150" t="s">
        <v>275</v>
      </c>
      <c r="F977" s="150" t="s">
        <v>112</v>
      </c>
      <c r="G977" s="143">
        <v>1918000</v>
      </c>
      <c r="H977" s="143">
        <v>0</v>
      </c>
      <c r="I977" s="143">
        <v>1918000</v>
      </c>
      <c r="J977" s="135">
        <v>0</v>
      </c>
    </row>
    <row r="978" spans="1:10" ht="15" customHeight="1" x14ac:dyDescent="0.25">
      <c r="A978" s="193" t="s">
        <v>274</v>
      </c>
      <c r="B978" s="194"/>
      <c r="C978" s="133" t="s">
        <v>230</v>
      </c>
      <c r="D978" s="133" t="s">
        <v>255</v>
      </c>
      <c r="E978" s="150" t="s">
        <v>273</v>
      </c>
      <c r="F978" s="151"/>
      <c r="G978" s="143">
        <v>17465500</v>
      </c>
      <c r="H978" s="143">
        <v>0</v>
      </c>
      <c r="I978" s="143">
        <v>17465500</v>
      </c>
      <c r="J978" s="135">
        <v>0</v>
      </c>
    </row>
    <row r="979" spans="1:10" ht="23.25" customHeight="1" x14ac:dyDescent="0.25">
      <c r="A979" s="193" t="s">
        <v>132</v>
      </c>
      <c r="B979" s="194"/>
      <c r="C979" s="133" t="s">
        <v>230</v>
      </c>
      <c r="D979" s="133" t="s">
        <v>255</v>
      </c>
      <c r="E979" s="150" t="s">
        <v>273</v>
      </c>
      <c r="F979" s="150" t="s">
        <v>109</v>
      </c>
      <c r="G979" s="143">
        <v>17465500</v>
      </c>
      <c r="H979" s="143">
        <v>0</v>
      </c>
      <c r="I979" s="143">
        <v>17465500</v>
      </c>
      <c r="J979" s="135">
        <v>0</v>
      </c>
    </row>
    <row r="980" spans="1:10" ht="15" customHeight="1" x14ac:dyDescent="0.25">
      <c r="A980" s="193" t="s">
        <v>166</v>
      </c>
      <c r="B980" s="194"/>
      <c r="C980" s="133" t="s">
        <v>230</v>
      </c>
      <c r="D980" s="133" t="s">
        <v>255</v>
      </c>
      <c r="E980" s="150" t="s">
        <v>273</v>
      </c>
      <c r="F980" s="150" t="s">
        <v>112</v>
      </c>
      <c r="G980" s="143">
        <v>17465500</v>
      </c>
      <c r="H980" s="143">
        <v>0</v>
      </c>
      <c r="I980" s="143">
        <v>17465500</v>
      </c>
      <c r="J980" s="135">
        <v>0</v>
      </c>
    </row>
    <row r="981" spans="1:10" ht="15" customHeight="1" x14ac:dyDescent="0.25">
      <c r="A981" s="193" t="s">
        <v>163</v>
      </c>
      <c r="B981" s="194"/>
      <c r="C981" s="133" t="s">
        <v>230</v>
      </c>
      <c r="D981" s="133" t="s">
        <v>255</v>
      </c>
      <c r="E981" s="133" t="s">
        <v>162</v>
      </c>
      <c r="F981" s="133"/>
      <c r="G981" s="143">
        <v>28185900</v>
      </c>
      <c r="H981" s="143">
        <v>0</v>
      </c>
      <c r="I981" s="143">
        <v>28185900</v>
      </c>
      <c r="J981" s="135">
        <v>0</v>
      </c>
    </row>
    <row r="982" spans="1:10" ht="23.25" customHeight="1" x14ac:dyDescent="0.25">
      <c r="A982" s="193" t="s">
        <v>272</v>
      </c>
      <c r="B982" s="194"/>
      <c r="C982" s="133" t="s">
        <v>230</v>
      </c>
      <c r="D982" s="133" t="s">
        <v>255</v>
      </c>
      <c r="E982" s="150" t="s">
        <v>271</v>
      </c>
      <c r="F982" s="150"/>
      <c r="G982" s="143">
        <v>28185900</v>
      </c>
      <c r="H982" s="143">
        <v>0</v>
      </c>
      <c r="I982" s="143">
        <v>28185900</v>
      </c>
      <c r="J982" s="135">
        <v>0</v>
      </c>
    </row>
    <row r="983" spans="1:10" ht="34.5" customHeight="1" x14ac:dyDescent="0.25">
      <c r="A983" s="193" t="s">
        <v>270</v>
      </c>
      <c r="B983" s="194"/>
      <c r="C983" s="133" t="s">
        <v>230</v>
      </c>
      <c r="D983" s="133" t="s">
        <v>255</v>
      </c>
      <c r="E983" s="150" t="s">
        <v>269</v>
      </c>
      <c r="F983" s="151"/>
      <c r="G983" s="143">
        <v>28185900</v>
      </c>
      <c r="H983" s="143">
        <v>0</v>
      </c>
      <c r="I983" s="143">
        <v>28185900</v>
      </c>
      <c r="J983" s="135">
        <v>0</v>
      </c>
    </row>
    <row r="984" spans="1:10" ht="23.25" customHeight="1" x14ac:dyDescent="0.25">
      <c r="A984" s="193" t="s">
        <v>268</v>
      </c>
      <c r="B984" s="194"/>
      <c r="C984" s="133" t="s">
        <v>230</v>
      </c>
      <c r="D984" s="133" t="s">
        <v>255</v>
      </c>
      <c r="E984" s="150" t="s">
        <v>267</v>
      </c>
      <c r="F984" s="151"/>
      <c r="G984" s="143">
        <v>28185900</v>
      </c>
      <c r="H984" s="143">
        <v>0</v>
      </c>
      <c r="I984" s="143">
        <v>28185900</v>
      </c>
      <c r="J984" s="135">
        <v>0</v>
      </c>
    </row>
    <row r="985" spans="1:10" ht="15" customHeight="1" x14ac:dyDescent="0.25">
      <c r="A985" s="193" t="s">
        <v>138</v>
      </c>
      <c r="B985" s="194"/>
      <c r="C985" s="133" t="s">
        <v>230</v>
      </c>
      <c r="D985" s="133" t="s">
        <v>255</v>
      </c>
      <c r="E985" s="150" t="s">
        <v>267</v>
      </c>
      <c r="F985" s="150" t="s">
        <v>137</v>
      </c>
      <c r="G985" s="143">
        <v>15547800</v>
      </c>
      <c r="H985" s="143">
        <v>0</v>
      </c>
      <c r="I985" s="143">
        <v>15547800</v>
      </c>
      <c r="J985" s="135">
        <v>0</v>
      </c>
    </row>
    <row r="986" spans="1:10" ht="23.25" customHeight="1" x14ac:dyDescent="0.25">
      <c r="A986" s="193" t="s">
        <v>432</v>
      </c>
      <c r="B986" s="194"/>
      <c r="C986" s="133" t="s">
        <v>230</v>
      </c>
      <c r="D986" s="133" t="s">
        <v>255</v>
      </c>
      <c r="E986" s="150" t="s">
        <v>267</v>
      </c>
      <c r="F986" s="150" t="s">
        <v>430</v>
      </c>
      <c r="G986" s="143">
        <v>15547800</v>
      </c>
      <c r="H986" s="143">
        <v>0</v>
      </c>
      <c r="I986" s="143">
        <v>15547800</v>
      </c>
      <c r="J986" s="135">
        <v>0</v>
      </c>
    </row>
    <row r="987" spans="1:10" ht="23.25" customHeight="1" x14ac:dyDescent="0.25">
      <c r="A987" s="193" t="s">
        <v>132</v>
      </c>
      <c r="B987" s="194"/>
      <c r="C987" s="133" t="s">
        <v>230</v>
      </c>
      <c r="D987" s="133" t="s">
        <v>255</v>
      </c>
      <c r="E987" s="150" t="s">
        <v>267</v>
      </c>
      <c r="F987" s="150" t="s">
        <v>109</v>
      </c>
      <c r="G987" s="143">
        <v>12638100</v>
      </c>
      <c r="H987" s="143">
        <v>0</v>
      </c>
      <c r="I987" s="143">
        <v>12638100</v>
      </c>
      <c r="J987" s="135">
        <v>0</v>
      </c>
    </row>
    <row r="988" spans="1:10" ht="15" customHeight="1" x14ac:dyDescent="0.25">
      <c r="A988" s="193" t="s">
        <v>166</v>
      </c>
      <c r="B988" s="194"/>
      <c r="C988" s="133" t="s">
        <v>230</v>
      </c>
      <c r="D988" s="133" t="s">
        <v>255</v>
      </c>
      <c r="E988" s="150" t="s">
        <v>267</v>
      </c>
      <c r="F988" s="150" t="s">
        <v>112</v>
      </c>
      <c r="G988" s="143">
        <v>11243070</v>
      </c>
      <c r="H988" s="143">
        <v>0</v>
      </c>
      <c r="I988" s="143">
        <v>11243070</v>
      </c>
      <c r="J988" s="135">
        <v>0</v>
      </c>
    </row>
    <row r="989" spans="1:10" ht="15" customHeight="1" x14ac:dyDescent="0.25">
      <c r="A989" s="193" t="s">
        <v>131</v>
      </c>
      <c r="B989" s="194"/>
      <c r="C989" s="133" t="s">
        <v>230</v>
      </c>
      <c r="D989" s="133" t="s">
        <v>255</v>
      </c>
      <c r="E989" s="150" t="s">
        <v>267</v>
      </c>
      <c r="F989" s="150" t="s">
        <v>127</v>
      </c>
      <c r="G989" s="143">
        <v>1395030</v>
      </c>
      <c r="H989" s="143">
        <v>0</v>
      </c>
      <c r="I989" s="143">
        <v>1395030</v>
      </c>
      <c r="J989" s="135">
        <v>0</v>
      </c>
    </row>
    <row r="990" spans="1:10" ht="23.25" customHeight="1" x14ac:dyDescent="0.25">
      <c r="A990" s="193" t="s">
        <v>180</v>
      </c>
      <c r="B990" s="194"/>
      <c r="C990" s="133" t="s">
        <v>230</v>
      </c>
      <c r="D990" s="133" t="s">
        <v>255</v>
      </c>
      <c r="E990" s="133" t="s">
        <v>179</v>
      </c>
      <c r="F990" s="133"/>
      <c r="G990" s="143">
        <v>30647100</v>
      </c>
      <c r="H990" s="143">
        <v>0</v>
      </c>
      <c r="I990" s="143">
        <v>30647100</v>
      </c>
      <c r="J990" s="135">
        <v>0</v>
      </c>
    </row>
    <row r="991" spans="1:10" ht="15" customHeight="1" x14ac:dyDescent="0.25">
      <c r="A991" s="193" t="s">
        <v>178</v>
      </c>
      <c r="B991" s="194"/>
      <c r="C991" s="133" t="s">
        <v>230</v>
      </c>
      <c r="D991" s="133" t="s">
        <v>255</v>
      </c>
      <c r="E991" s="150" t="s">
        <v>177</v>
      </c>
      <c r="F991" s="150"/>
      <c r="G991" s="143">
        <v>30647100</v>
      </c>
      <c r="H991" s="143">
        <v>0</v>
      </c>
      <c r="I991" s="143">
        <v>30647100</v>
      </c>
      <c r="J991" s="135">
        <v>0</v>
      </c>
    </row>
    <row r="992" spans="1:10" ht="23.25" customHeight="1" x14ac:dyDescent="0.25">
      <c r="A992" s="193" t="s">
        <v>176</v>
      </c>
      <c r="B992" s="194"/>
      <c r="C992" s="133" t="s">
        <v>230</v>
      </c>
      <c r="D992" s="133" t="s">
        <v>255</v>
      </c>
      <c r="E992" s="150" t="s">
        <v>175</v>
      </c>
      <c r="F992" s="151"/>
      <c r="G992" s="143">
        <v>30647100</v>
      </c>
      <c r="H992" s="143">
        <v>0</v>
      </c>
      <c r="I992" s="143">
        <v>30647100</v>
      </c>
      <c r="J992" s="135">
        <v>0</v>
      </c>
    </row>
    <row r="993" spans="1:10" ht="34.5" customHeight="1" x14ac:dyDescent="0.25">
      <c r="A993" s="193" t="s">
        <v>482</v>
      </c>
      <c r="B993" s="194"/>
      <c r="C993" s="133" t="s">
        <v>230</v>
      </c>
      <c r="D993" s="133" t="s">
        <v>255</v>
      </c>
      <c r="E993" s="150" t="s">
        <v>481</v>
      </c>
      <c r="F993" s="151"/>
      <c r="G993" s="143">
        <v>18582700</v>
      </c>
      <c r="H993" s="143">
        <v>0</v>
      </c>
      <c r="I993" s="143">
        <v>18582700</v>
      </c>
      <c r="J993" s="135">
        <v>0</v>
      </c>
    </row>
    <row r="994" spans="1:10" ht="23.25" customHeight="1" x14ac:dyDescent="0.25">
      <c r="A994" s="193" t="s">
        <v>132</v>
      </c>
      <c r="B994" s="194"/>
      <c r="C994" s="133" t="s">
        <v>230</v>
      </c>
      <c r="D994" s="133" t="s">
        <v>255</v>
      </c>
      <c r="E994" s="150" t="s">
        <v>481</v>
      </c>
      <c r="F994" s="150" t="s">
        <v>109</v>
      </c>
      <c r="G994" s="143">
        <v>18582700</v>
      </c>
      <c r="H994" s="143">
        <v>0</v>
      </c>
      <c r="I994" s="143">
        <v>18582700</v>
      </c>
      <c r="J994" s="135">
        <v>0</v>
      </c>
    </row>
    <row r="995" spans="1:10" ht="15" customHeight="1" x14ac:dyDescent="0.25">
      <c r="A995" s="193" t="s">
        <v>166</v>
      </c>
      <c r="B995" s="194"/>
      <c r="C995" s="133" t="s">
        <v>230</v>
      </c>
      <c r="D995" s="133" t="s">
        <v>255</v>
      </c>
      <c r="E995" s="150" t="s">
        <v>481</v>
      </c>
      <c r="F995" s="150" t="s">
        <v>112</v>
      </c>
      <c r="G995" s="143">
        <v>18582700</v>
      </c>
      <c r="H995" s="143">
        <v>0</v>
      </c>
      <c r="I995" s="143">
        <v>18582700</v>
      </c>
      <c r="J995" s="135">
        <v>0</v>
      </c>
    </row>
    <row r="996" spans="1:10" ht="34.5" customHeight="1" x14ac:dyDescent="0.25">
      <c r="A996" s="193" t="s">
        <v>480</v>
      </c>
      <c r="B996" s="194"/>
      <c r="C996" s="133" t="s">
        <v>230</v>
      </c>
      <c r="D996" s="133" t="s">
        <v>255</v>
      </c>
      <c r="E996" s="150" t="s">
        <v>479</v>
      </c>
      <c r="F996" s="151"/>
      <c r="G996" s="143">
        <v>12064400</v>
      </c>
      <c r="H996" s="143">
        <v>0</v>
      </c>
      <c r="I996" s="143">
        <v>12064400</v>
      </c>
      <c r="J996" s="135">
        <v>0</v>
      </c>
    </row>
    <row r="997" spans="1:10" ht="23.25" customHeight="1" x14ac:dyDescent="0.25">
      <c r="A997" s="193" t="s">
        <v>132</v>
      </c>
      <c r="B997" s="194"/>
      <c r="C997" s="133" t="s">
        <v>230</v>
      </c>
      <c r="D997" s="133" t="s">
        <v>255</v>
      </c>
      <c r="E997" s="150" t="s">
        <v>479</v>
      </c>
      <c r="F997" s="150" t="s">
        <v>109</v>
      </c>
      <c r="G997" s="143">
        <v>12064400</v>
      </c>
      <c r="H997" s="143">
        <v>0</v>
      </c>
      <c r="I997" s="143">
        <v>12064400</v>
      </c>
      <c r="J997" s="135">
        <v>0</v>
      </c>
    </row>
    <row r="998" spans="1:10" ht="15" customHeight="1" x14ac:dyDescent="0.25">
      <c r="A998" s="193" t="s">
        <v>166</v>
      </c>
      <c r="B998" s="194"/>
      <c r="C998" s="133" t="s">
        <v>230</v>
      </c>
      <c r="D998" s="133" t="s">
        <v>255</v>
      </c>
      <c r="E998" s="150" t="s">
        <v>479</v>
      </c>
      <c r="F998" s="150" t="s">
        <v>112</v>
      </c>
      <c r="G998" s="143">
        <v>12064400</v>
      </c>
      <c r="H998" s="143">
        <v>0</v>
      </c>
      <c r="I998" s="143">
        <v>12064400</v>
      </c>
      <c r="J998" s="135">
        <v>0</v>
      </c>
    </row>
    <row r="999" spans="1:10" ht="23.25" customHeight="1" x14ac:dyDescent="0.25">
      <c r="A999" s="193" t="s">
        <v>266</v>
      </c>
      <c r="B999" s="194"/>
      <c r="C999" s="133" t="s">
        <v>230</v>
      </c>
      <c r="D999" s="133" t="s">
        <v>255</v>
      </c>
      <c r="E999" s="133" t="s">
        <v>265</v>
      </c>
      <c r="F999" s="133"/>
      <c r="G999" s="143">
        <v>41736000</v>
      </c>
      <c r="H999" s="143">
        <v>0</v>
      </c>
      <c r="I999" s="143">
        <v>22522429</v>
      </c>
      <c r="J999" s="135">
        <v>0</v>
      </c>
    </row>
    <row r="1000" spans="1:10" ht="34.5" customHeight="1" x14ac:dyDescent="0.25">
      <c r="A1000" s="193" t="s">
        <v>264</v>
      </c>
      <c r="B1000" s="194"/>
      <c r="C1000" s="133" t="s">
        <v>230</v>
      </c>
      <c r="D1000" s="133" t="s">
        <v>255</v>
      </c>
      <c r="E1000" s="150" t="s">
        <v>263</v>
      </c>
      <c r="F1000" s="150"/>
      <c r="G1000" s="143">
        <v>41736000</v>
      </c>
      <c r="H1000" s="143">
        <v>0</v>
      </c>
      <c r="I1000" s="143">
        <v>22522429</v>
      </c>
      <c r="J1000" s="135">
        <v>0</v>
      </c>
    </row>
    <row r="1001" spans="1:10" ht="15" customHeight="1" x14ac:dyDescent="0.25">
      <c r="A1001" s="193" t="s">
        <v>262</v>
      </c>
      <c r="B1001" s="194"/>
      <c r="C1001" s="133" t="s">
        <v>230</v>
      </c>
      <c r="D1001" s="133" t="s">
        <v>255</v>
      </c>
      <c r="E1001" s="150" t="s">
        <v>261</v>
      </c>
      <c r="F1001" s="151"/>
      <c r="G1001" s="143">
        <v>41736000</v>
      </c>
      <c r="H1001" s="143">
        <v>0</v>
      </c>
      <c r="I1001" s="143">
        <v>22522429</v>
      </c>
      <c r="J1001" s="135">
        <v>0</v>
      </c>
    </row>
    <row r="1002" spans="1:10" ht="34.5" customHeight="1" x14ac:dyDescent="0.25">
      <c r="A1002" s="193" t="s">
        <v>922</v>
      </c>
      <c r="B1002" s="194"/>
      <c r="C1002" s="133" t="s">
        <v>230</v>
      </c>
      <c r="D1002" s="133" t="s">
        <v>255</v>
      </c>
      <c r="E1002" s="150" t="s">
        <v>923</v>
      </c>
      <c r="F1002" s="151"/>
      <c r="G1002" s="143">
        <v>0</v>
      </c>
      <c r="H1002" s="143">
        <v>0</v>
      </c>
      <c r="I1002" s="143">
        <v>19584429</v>
      </c>
      <c r="J1002" s="135">
        <v>0</v>
      </c>
    </row>
    <row r="1003" spans="1:10" ht="23.25" customHeight="1" x14ac:dyDescent="0.25">
      <c r="A1003" s="193" t="s">
        <v>142</v>
      </c>
      <c r="B1003" s="194"/>
      <c r="C1003" s="133" t="s">
        <v>230</v>
      </c>
      <c r="D1003" s="133" t="s">
        <v>255</v>
      </c>
      <c r="E1003" s="150" t="s">
        <v>923</v>
      </c>
      <c r="F1003" s="150" t="s">
        <v>141</v>
      </c>
      <c r="G1003" s="143">
        <v>0</v>
      </c>
      <c r="H1003" s="143">
        <v>0</v>
      </c>
      <c r="I1003" s="143">
        <v>19584429</v>
      </c>
      <c r="J1003" s="135">
        <v>0</v>
      </c>
    </row>
    <row r="1004" spans="1:10" ht="23.25" customHeight="1" x14ac:dyDescent="0.25">
      <c r="A1004" s="193" t="s">
        <v>140</v>
      </c>
      <c r="B1004" s="194"/>
      <c r="C1004" s="133" t="s">
        <v>230</v>
      </c>
      <c r="D1004" s="133" t="s">
        <v>255</v>
      </c>
      <c r="E1004" s="150" t="s">
        <v>923</v>
      </c>
      <c r="F1004" s="150" t="s">
        <v>139</v>
      </c>
      <c r="G1004" s="143">
        <v>0</v>
      </c>
      <c r="H1004" s="143">
        <v>0</v>
      </c>
      <c r="I1004" s="143">
        <v>19584429</v>
      </c>
      <c r="J1004" s="135">
        <v>0</v>
      </c>
    </row>
    <row r="1005" spans="1:10" ht="79.5" customHeight="1" x14ac:dyDescent="0.25">
      <c r="A1005" s="193" t="s">
        <v>924</v>
      </c>
      <c r="B1005" s="194"/>
      <c r="C1005" s="133" t="s">
        <v>230</v>
      </c>
      <c r="D1005" s="133" t="s">
        <v>255</v>
      </c>
      <c r="E1005" s="150" t="s">
        <v>925</v>
      </c>
      <c r="F1005" s="151"/>
      <c r="G1005" s="143">
        <v>0</v>
      </c>
      <c r="H1005" s="143">
        <v>0</v>
      </c>
      <c r="I1005" s="143">
        <v>2938000</v>
      </c>
      <c r="J1005" s="135">
        <v>0</v>
      </c>
    </row>
    <row r="1006" spans="1:10" ht="23.25" customHeight="1" x14ac:dyDescent="0.25">
      <c r="A1006" s="193" t="s">
        <v>142</v>
      </c>
      <c r="B1006" s="194"/>
      <c r="C1006" s="133" t="s">
        <v>230</v>
      </c>
      <c r="D1006" s="133" t="s">
        <v>255</v>
      </c>
      <c r="E1006" s="150" t="s">
        <v>925</v>
      </c>
      <c r="F1006" s="150" t="s">
        <v>141</v>
      </c>
      <c r="G1006" s="143">
        <v>0</v>
      </c>
      <c r="H1006" s="143">
        <v>0</v>
      </c>
      <c r="I1006" s="143">
        <v>2938000</v>
      </c>
      <c r="J1006" s="135">
        <v>0</v>
      </c>
    </row>
    <row r="1007" spans="1:10" ht="23.25" customHeight="1" x14ac:dyDescent="0.25">
      <c r="A1007" s="193" t="s">
        <v>140</v>
      </c>
      <c r="B1007" s="194"/>
      <c r="C1007" s="133" t="s">
        <v>230</v>
      </c>
      <c r="D1007" s="133" t="s">
        <v>255</v>
      </c>
      <c r="E1007" s="150" t="s">
        <v>925</v>
      </c>
      <c r="F1007" s="150" t="s">
        <v>139</v>
      </c>
      <c r="G1007" s="143">
        <v>0</v>
      </c>
      <c r="H1007" s="143">
        <v>0</v>
      </c>
      <c r="I1007" s="143">
        <v>2938000</v>
      </c>
      <c r="J1007" s="135">
        <v>0</v>
      </c>
    </row>
    <row r="1008" spans="1:10" ht="23.25" customHeight="1" x14ac:dyDescent="0.25">
      <c r="A1008" s="193" t="s">
        <v>258</v>
      </c>
      <c r="B1008" s="194"/>
      <c r="C1008" s="133" t="s">
        <v>230</v>
      </c>
      <c r="D1008" s="133" t="s">
        <v>255</v>
      </c>
      <c r="E1008" s="150" t="s">
        <v>257</v>
      </c>
      <c r="F1008" s="151"/>
      <c r="G1008" s="143">
        <v>3010000</v>
      </c>
      <c r="H1008" s="143">
        <v>0</v>
      </c>
      <c r="I1008" s="143">
        <v>0</v>
      </c>
      <c r="J1008" s="135">
        <v>0</v>
      </c>
    </row>
    <row r="1009" spans="1:10" ht="23.25" customHeight="1" x14ac:dyDescent="0.25">
      <c r="A1009" s="193" t="s">
        <v>142</v>
      </c>
      <c r="B1009" s="194"/>
      <c r="C1009" s="133" t="s">
        <v>230</v>
      </c>
      <c r="D1009" s="133" t="s">
        <v>255</v>
      </c>
      <c r="E1009" s="150" t="s">
        <v>257</v>
      </c>
      <c r="F1009" s="150" t="s">
        <v>141</v>
      </c>
      <c r="G1009" s="143">
        <v>3010000</v>
      </c>
      <c r="H1009" s="143">
        <v>0</v>
      </c>
      <c r="I1009" s="143">
        <v>0</v>
      </c>
      <c r="J1009" s="135">
        <v>0</v>
      </c>
    </row>
    <row r="1010" spans="1:10" ht="23.25" customHeight="1" x14ac:dyDescent="0.25">
      <c r="A1010" s="193" t="s">
        <v>140</v>
      </c>
      <c r="B1010" s="194"/>
      <c r="C1010" s="133" t="s">
        <v>230</v>
      </c>
      <c r="D1010" s="133" t="s">
        <v>255</v>
      </c>
      <c r="E1010" s="150" t="s">
        <v>257</v>
      </c>
      <c r="F1010" s="150" t="s">
        <v>139</v>
      </c>
      <c r="G1010" s="143">
        <v>3010000</v>
      </c>
      <c r="H1010" s="143">
        <v>0</v>
      </c>
      <c r="I1010" s="143">
        <v>0</v>
      </c>
      <c r="J1010" s="135">
        <v>0</v>
      </c>
    </row>
    <row r="1011" spans="1:10" ht="34.5" customHeight="1" x14ac:dyDescent="0.25">
      <c r="A1011" s="193" t="s">
        <v>926</v>
      </c>
      <c r="B1011" s="194"/>
      <c r="C1011" s="133" t="s">
        <v>230</v>
      </c>
      <c r="D1011" s="133" t="s">
        <v>255</v>
      </c>
      <c r="E1011" s="150" t="s">
        <v>927</v>
      </c>
      <c r="F1011" s="151"/>
      <c r="G1011" s="143">
        <v>38726000</v>
      </c>
      <c r="H1011" s="143">
        <v>0</v>
      </c>
      <c r="I1011" s="143">
        <v>0</v>
      </c>
      <c r="J1011" s="135">
        <v>0</v>
      </c>
    </row>
    <row r="1012" spans="1:10" ht="23.25" customHeight="1" x14ac:dyDescent="0.25">
      <c r="A1012" s="193" t="s">
        <v>142</v>
      </c>
      <c r="B1012" s="194"/>
      <c r="C1012" s="133" t="s">
        <v>230</v>
      </c>
      <c r="D1012" s="133" t="s">
        <v>255</v>
      </c>
      <c r="E1012" s="150" t="s">
        <v>927</v>
      </c>
      <c r="F1012" s="150" t="s">
        <v>141</v>
      </c>
      <c r="G1012" s="143">
        <v>38726000</v>
      </c>
      <c r="H1012" s="143">
        <v>0</v>
      </c>
      <c r="I1012" s="143">
        <v>0</v>
      </c>
      <c r="J1012" s="135">
        <v>0</v>
      </c>
    </row>
    <row r="1013" spans="1:10" ht="23.25" customHeight="1" x14ac:dyDescent="0.25">
      <c r="A1013" s="193" t="s">
        <v>140</v>
      </c>
      <c r="B1013" s="194"/>
      <c r="C1013" s="133" t="s">
        <v>230</v>
      </c>
      <c r="D1013" s="133" t="s">
        <v>255</v>
      </c>
      <c r="E1013" s="150" t="s">
        <v>927</v>
      </c>
      <c r="F1013" s="150" t="s">
        <v>139</v>
      </c>
      <c r="G1013" s="143">
        <v>38726000</v>
      </c>
      <c r="H1013" s="143">
        <v>0</v>
      </c>
      <c r="I1013" s="143">
        <v>0</v>
      </c>
      <c r="J1013" s="135">
        <v>0</v>
      </c>
    </row>
    <row r="1014" spans="1:10" ht="15" customHeight="1" x14ac:dyDescent="0.25">
      <c r="A1014" s="263" t="s">
        <v>1421</v>
      </c>
      <c r="B1014" s="264"/>
      <c r="C1014" s="152" t="s">
        <v>184</v>
      </c>
      <c r="D1014" s="152"/>
      <c r="E1014" s="152"/>
      <c r="F1014" s="152"/>
      <c r="G1014" s="144">
        <v>537659400.39999998</v>
      </c>
      <c r="H1014" s="144">
        <v>0</v>
      </c>
      <c r="I1014" s="144">
        <v>522067527.72000003</v>
      </c>
      <c r="J1014" s="138">
        <v>0</v>
      </c>
    </row>
    <row r="1015" spans="1:10" ht="15" customHeight="1" x14ac:dyDescent="0.25">
      <c r="A1015" s="193" t="s">
        <v>228</v>
      </c>
      <c r="B1015" s="194"/>
      <c r="C1015" s="133" t="s">
        <v>184</v>
      </c>
      <c r="D1015" s="133" t="s">
        <v>86</v>
      </c>
      <c r="E1015" s="134"/>
      <c r="F1015" s="134"/>
      <c r="G1015" s="143">
        <v>537659400.39999998</v>
      </c>
      <c r="H1015" s="143">
        <v>0</v>
      </c>
      <c r="I1015" s="143">
        <v>522067527.72000003</v>
      </c>
      <c r="J1015" s="135">
        <v>0</v>
      </c>
    </row>
    <row r="1016" spans="1:10" ht="15" customHeight="1" x14ac:dyDescent="0.25">
      <c r="A1016" s="193" t="s">
        <v>227</v>
      </c>
      <c r="B1016" s="194"/>
      <c r="C1016" s="133" t="s">
        <v>184</v>
      </c>
      <c r="D1016" s="133" t="s">
        <v>86</v>
      </c>
      <c r="E1016" s="133" t="s">
        <v>226</v>
      </c>
      <c r="F1016" s="133"/>
      <c r="G1016" s="143">
        <v>515662669.11000001</v>
      </c>
      <c r="H1016" s="143">
        <v>0</v>
      </c>
      <c r="I1016" s="143">
        <v>515692327.72000003</v>
      </c>
      <c r="J1016" s="135">
        <v>0</v>
      </c>
    </row>
    <row r="1017" spans="1:10" ht="23.25" customHeight="1" x14ac:dyDescent="0.25">
      <c r="A1017" s="193" t="s">
        <v>225</v>
      </c>
      <c r="B1017" s="194"/>
      <c r="C1017" s="133" t="s">
        <v>184</v>
      </c>
      <c r="D1017" s="133" t="s">
        <v>86</v>
      </c>
      <c r="E1017" s="150" t="s">
        <v>224</v>
      </c>
      <c r="F1017" s="150"/>
      <c r="G1017" s="143">
        <v>26834000</v>
      </c>
      <c r="H1017" s="143">
        <v>0</v>
      </c>
      <c r="I1017" s="143">
        <v>26834000</v>
      </c>
      <c r="J1017" s="135">
        <v>0</v>
      </c>
    </row>
    <row r="1018" spans="1:10" ht="23.25" customHeight="1" x14ac:dyDescent="0.25">
      <c r="A1018" s="193" t="s">
        <v>223</v>
      </c>
      <c r="B1018" s="194"/>
      <c r="C1018" s="133" t="s">
        <v>184</v>
      </c>
      <c r="D1018" s="133" t="s">
        <v>86</v>
      </c>
      <c r="E1018" s="150" t="s">
        <v>222</v>
      </c>
      <c r="F1018" s="151"/>
      <c r="G1018" s="143">
        <v>26834000</v>
      </c>
      <c r="H1018" s="143">
        <v>0</v>
      </c>
      <c r="I1018" s="143">
        <v>26834000</v>
      </c>
      <c r="J1018" s="135">
        <v>0</v>
      </c>
    </row>
    <row r="1019" spans="1:10" ht="23.25" customHeight="1" x14ac:dyDescent="0.25">
      <c r="A1019" s="193" t="s">
        <v>221</v>
      </c>
      <c r="B1019" s="194"/>
      <c r="C1019" s="133" t="s">
        <v>184</v>
      </c>
      <c r="D1019" s="133" t="s">
        <v>86</v>
      </c>
      <c r="E1019" s="150" t="s">
        <v>220</v>
      </c>
      <c r="F1019" s="151"/>
      <c r="G1019" s="143">
        <v>26834000</v>
      </c>
      <c r="H1019" s="143">
        <v>0</v>
      </c>
      <c r="I1019" s="143">
        <v>26834000</v>
      </c>
      <c r="J1019" s="135">
        <v>0</v>
      </c>
    </row>
    <row r="1020" spans="1:10" ht="23.25" customHeight="1" x14ac:dyDescent="0.25">
      <c r="A1020" s="193" t="s">
        <v>132</v>
      </c>
      <c r="B1020" s="194"/>
      <c r="C1020" s="133" t="s">
        <v>184</v>
      </c>
      <c r="D1020" s="133" t="s">
        <v>86</v>
      </c>
      <c r="E1020" s="150" t="s">
        <v>220</v>
      </c>
      <c r="F1020" s="150" t="s">
        <v>109</v>
      </c>
      <c r="G1020" s="143">
        <v>26834000</v>
      </c>
      <c r="H1020" s="143">
        <v>0</v>
      </c>
      <c r="I1020" s="143">
        <v>26834000</v>
      </c>
      <c r="J1020" s="135">
        <v>0</v>
      </c>
    </row>
    <row r="1021" spans="1:10" ht="15" customHeight="1" x14ac:dyDescent="0.25">
      <c r="A1021" s="193" t="s">
        <v>166</v>
      </c>
      <c r="B1021" s="194"/>
      <c r="C1021" s="133" t="s">
        <v>184</v>
      </c>
      <c r="D1021" s="133" t="s">
        <v>86</v>
      </c>
      <c r="E1021" s="150" t="s">
        <v>220</v>
      </c>
      <c r="F1021" s="150" t="s">
        <v>112</v>
      </c>
      <c r="G1021" s="143">
        <v>26834000</v>
      </c>
      <c r="H1021" s="143">
        <v>0</v>
      </c>
      <c r="I1021" s="143">
        <v>26834000</v>
      </c>
      <c r="J1021" s="135">
        <v>0</v>
      </c>
    </row>
    <row r="1022" spans="1:10" ht="23.25" customHeight="1" x14ac:dyDescent="0.25">
      <c r="A1022" s="193" t="s">
        <v>219</v>
      </c>
      <c r="B1022" s="194"/>
      <c r="C1022" s="133" t="s">
        <v>184</v>
      </c>
      <c r="D1022" s="133" t="s">
        <v>86</v>
      </c>
      <c r="E1022" s="150" t="s">
        <v>218</v>
      </c>
      <c r="F1022" s="150"/>
      <c r="G1022" s="143">
        <v>86539723.060000002</v>
      </c>
      <c r="H1022" s="143">
        <v>0</v>
      </c>
      <c r="I1022" s="143">
        <v>86550559.010000005</v>
      </c>
      <c r="J1022" s="135">
        <v>0</v>
      </c>
    </row>
    <row r="1023" spans="1:10" ht="34.5" customHeight="1" x14ac:dyDescent="0.25">
      <c r="A1023" s="193" t="s">
        <v>217</v>
      </c>
      <c r="B1023" s="194"/>
      <c r="C1023" s="133" t="s">
        <v>184</v>
      </c>
      <c r="D1023" s="133" t="s">
        <v>86</v>
      </c>
      <c r="E1023" s="150" t="s">
        <v>216</v>
      </c>
      <c r="F1023" s="151"/>
      <c r="G1023" s="143">
        <v>86539723.060000002</v>
      </c>
      <c r="H1023" s="143">
        <v>0</v>
      </c>
      <c r="I1023" s="143">
        <v>86550559.010000005</v>
      </c>
      <c r="J1023" s="135">
        <v>0</v>
      </c>
    </row>
    <row r="1024" spans="1:10" ht="23.25" customHeight="1" x14ac:dyDescent="0.25">
      <c r="A1024" s="193" t="s">
        <v>215</v>
      </c>
      <c r="B1024" s="194"/>
      <c r="C1024" s="133" t="s">
        <v>184</v>
      </c>
      <c r="D1024" s="133" t="s">
        <v>86</v>
      </c>
      <c r="E1024" s="150" t="s">
        <v>214</v>
      </c>
      <c r="F1024" s="151"/>
      <c r="G1024" s="143">
        <v>84683000</v>
      </c>
      <c r="H1024" s="143">
        <v>0</v>
      </c>
      <c r="I1024" s="143">
        <v>84683000</v>
      </c>
      <c r="J1024" s="135">
        <v>0</v>
      </c>
    </row>
    <row r="1025" spans="1:10" ht="23.25" customHeight="1" x14ac:dyDescent="0.25">
      <c r="A1025" s="193" t="s">
        <v>132</v>
      </c>
      <c r="B1025" s="194"/>
      <c r="C1025" s="133" t="s">
        <v>184</v>
      </c>
      <c r="D1025" s="133" t="s">
        <v>86</v>
      </c>
      <c r="E1025" s="150" t="s">
        <v>214</v>
      </c>
      <c r="F1025" s="150" t="s">
        <v>109</v>
      </c>
      <c r="G1025" s="143">
        <v>84683000</v>
      </c>
      <c r="H1025" s="143">
        <v>0</v>
      </c>
      <c r="I1025" s="143">
        <v>84683000</v>
      </c>
      <c r="J1025" s="135">
        <v>0</v>
      </c>
    </row>
    <row r="1026" spans="1:10" ht="15" customHeight="1" x14ac:dyDescent="0.25">
      <c r="A1026" s="193" t="s">
        <v>131</v>
      </c>
      <c r="B1026" s="194"/>
      <c r="C1026" s="133" t="s">
        <v>184</v>
      </c>
      <c r="D1026" s="133" t="s">
        <v>86</v>
      </c>
      <c r="E1026" s="150" t="s">
        <v>214</v>
      </c>
      <c r="F1026" s="150" t="s">
        <v>127</v>
      </c>
      <c r="G1026" s="143">
        <v>84683000</v>
      </c>
      <c r="H1026" s="143">
        <v>0</v>
      </c>
      <c r="I1026" s="143">
        <v>84683000</v>
      </c>
      <c r="J1026" s="135">
        <v>0</v>
      </c>
    </row>
    <row r="1027" spans="1:10" ht="45.75" customHeight="1" x14ac:dyDescent="0.25">
      <c r="A1027" s="193" t="s">
        <v>213</v>
      </c>
      <c r="B1027" s="194"/>
      <c r="C1027" s="133" t="s">
        <v>184</v>
      </c>
      <c r="D1027" s="133" t="s">
        <v>86</v>
      </c>
      <c r="E1027" s="150" t="s">
        <v>212</v>
      </c>
      <c r="F1027" s="151"/>
      <c r="G1027" s="143">
        <v>1856723.06</v>
      </c>
      <c r="H1027" s="143">
        <v>0</v>
      </c>
      <c r="I1027" s="143">
        <v>1867559.01</v>
      </c>
      <c r="J1027" s="135">
        <v>0</v>
      </c>
    </row>
    <row r="1028" spans="1:10" ht="23.25" customHeight="1" x14ac:dyDescent="0.25">
      <c r="A1028" s="193" t="s">
        <v>132</v>
      </c>
      <c r="B1028" s="194"/>
      <c r="C1028" s="133" t="s">
        <v>184</v>
      </c>
      <c r="D1028" s="133" t="s">
        <v>86</v>
      </c>
      <c r="E1028" s="150" t="s">
        <v>212</v>
      </c>
      <c r="F1028" s="150" t="s">
        <v>109</v>
      </c>
      <c r="G1028" s="143">
        <v>1856723.06</v>
      </c>
      <c r="H1028" s="143">
        <v>0</v>
      </c>
      <c r="I1028" s="143">
        <v>1867559.01</v>
      </c>
      <c r="J1028" s="135">
        <v>0</v>
      </c>
    </row>
    <row r="1029" spans="1:10" ht="15" customHeight="1" x14ac:dyDescent="0.25">
      <c r="A1029" s="193" t="s">
        <v>131</v>
      </c>
      <c r="B1029" s="194"/>
      <c r="C1029" s="133" t="s">
        <v>184</v>
      </c>
      <c r="D1029" s="133" t="s">
        <v>86</v>
      </c>
      <c r="E1029" s="150" t="s">
        <v>212</v>
      </c>
      <c r="F1029" s="150" t="s">
        <v>127</v>
      </c>
      <c r="G1029" s="143">
        <v>1856723.06</v>
      </c>
      <c r="H1029" s="143">
        <v>0</v>
      </c>
      <c r="I1029" s="143">
        <v>1867559.01</v>
      </c>
      <c r="J1029" s="135">
        <v>0</v>
      </c>
    </row>
    <row r="1030" spans="1:10" ht="34.5" customHeight="1" x14ac:dyDescent="0.25">
      <c r="A1030" s="193" t="s">
        <v>211</v>
      </c>
      <c r="B1030" s="194"/>
      <c r="C1030" s="133" t="s">
        <v>184</v>
      </c>
      <c r="D1030" s="133" t="s">
        <v>86</v>
      </c>
      <c r="E1030" s="150" t="s">
        <v>210</v>
      </c>
      <c r="F1030" s="150"/>
      <c r="G1030" s="143">
        <v>397558946.05000001</v>
      </c>
      <c r="H1030" s="143">
        <v>0</v>
      </c>
      <c r="I1030" s="143">
        <v>397577768.70999998</v>
      </c>
      <c r="J1030" s="135">
        <v>0</v>
      </c>
    </row>
    <row r="1031" spans="1:10" ht="34.5" customHeight="1" x14ac:dyDescent="0.25">
      <c r="A1031" s="193" t="s">
        <v>209</v>
      </c>
      <c r="B1031" s="194"/>
      <c r="C1031" s="133" t="s">
        <v>184</v>
      </c>
      <c r="D1031" s="133" t="s">
        <v>86</v>
      </c>
      <c r="E1031" s="150" t="s">
        <v>208</v>
      </c>
      <c r="F1031" s="151"/>
      <c r="G1031" s="143">
        <v>129858946.05</v>
      </c>
      <c r="H1031" s="143">
        <v>0</v>
      </c>
      <c r="I1031" s="143">
        <v>129877768.70999999</v>
      </c>
      <c r="J1031" s="135">
        <v>0</v>
      </c>
    </row>
    <row r="1032" spans="1:10" ht="15" customHeight="1" x14ac:dyDescent="0.25">
      <c r="A1032" s="193" t="s">
        <v>190</v>
      </c>
      <c r="B1032" s="194"/>
      <c r="C1032" s="133" t="s">
        <v>184</v>
      </c>
      <c r="D1032" s="133" t="s">
        <v>86</v>
      </c>
      <c r="E1032" s="150" t="s">
        <v>207</v>
      </c>
      <c r="F1032" s="151"/>
      <c r="G1032" s="143">
        <v>15163000</v>
      </c>
      <c r="H1032" s="143">
        <v>0</v>
      </c>
      <c r="I1032" s="143">
        <v>15163000</v>
      </c>
      <c r="J1032" s="135">
        <v>0</v>
      </c>
    </row>
    <row r="1033" spans="1:10" ht="23.25" customHeight="1" x14ac:dyDescent="0.25">
      <c r="A1033" s="193" t="s">
        <v>142</v>
      </c>
      <c r="B1033" s="194"/>
      <c r="C1033" s="133" t="s">
        <v>184</v>
      </c>
      <c r="D1033" s="133" t="s">
        <v>86</v>
      </c>
      <c r="E1033" s="150" t="s">
        <v>207</v>
      </c>
      <c r="F1033" s="150" t="s">
        <v>141</v>
      </c>
      <c r="G1033" s="143">
        <v>425000</v>
      </c>
      <c r="H1033" s="143">
        <v>0</v>
      </c>
      <c r="I1033" s="143">
        <v>425000</v>
      </c>
      <c r="J1033" s="135">
        <v>0</v>
      </c>
    </row>
    <row r="1034" spans="1:10" ht="23.25" customHeight="1" x14ac:dyDescent="0.25">
      <c r="A1034" s="193" t="s">
        <v>140</v>
      </c>
      <c r="B1034" s="194"/>
      <c r="C1034" s="133" t="s">
        <v>184</v>
      </c>
      <c r="D1034" s="133" t="s">
        <v>86</v>
      </c>
      <c r="E1034" s="150" t="s">
        <v>207</v>
      </c>
      <c r="F1034" s="150" t="s">
        <v>139</v>
      </c>
      <c r="G1034" s="143">
        <v>425000</v>
      </c>
      <c r="H1034" s="143">
        <v>0</v>
      </c>
      <c r="I1034" s="143">
        <v>425000</v>
      </c>
      <c r="J1034" s="135">
        <v>0</v>
      </c>
    </row>
    <row r="1035" spans="1:10" ht="23.25" customHeight="1" x14ac:dyDescent="0.25">
      <c r="A1035" s="193" t="s">
        <v>132</v>
      </c>
      <c r="B1035" s="194"/>
      <c r="C1035" s="133" t="s">
        <v>184</v>
      </c>
      <c r="D1035" s="133" t="s">
        <v>86</v>
      </c>
      <c r="E1035" s="150" t="s">
        <v>207</v>
      </c>
      <c r="F1035" s="150" t="s">
        <v>109</v>
      </c>
      <c r="G1035" s="143">
        <v>14738000</v>
      </c>
      <c r="H1035" s="143">
        <v>0</v>
      </c>
      <c r="I1035" s="143">
        <v>14738000</v>
      </c>
      <c r="J1035" s="135">
        <v>0</v>
      </c>
    </row>
    <row r="1036" spans="1:10" ht="15" customHeight="1" x14ac:dyDescent="0.25">
      <c r="A1036" s="193" t="s">
        <v>166</v>
      </c>
      <c r="B1036" s="194"/>
      <c r="C1036" s="133" t="s">
        <v>184</v>
      </c>
      <c r="D1036" s="133" t="s">
        <v>86</v>
      </c>
      <c r="E1036" s="150" t="s">
        <v>207</v>
      </c>
      <c r="F1036" s="150" t="s">
        <v>112</v>
      </c>
      <c r="G1036" s="143">
        <v>11488000</v>
      </c>
      <c r="H1036" s="143">
        <v>0</v>
      </c>
      <c r="I1036" s="143">
        <v>11488000</v>
      </c>
      <c r="J1036" s="135">
        <v>0</v>
      </c>
    </row>
    <row r="1037" spans="1:10" ht="15" customHeight="1" x14ac:dyDescent="0.25">
      <c r="A1037" s="193" t="s">
        <v>131</v>
      </c>
      <c r="B1037" s="194"/>
      <c r="C1037" s="133" t="s">
        <v>184</v>
      </c>
      <c r="D1037" s="133" t="s">
        <v>86</v>
      </c>
      <c r="E1037" s="150" t="s">
        <v>207</v>
      </c>
      <c r="F1037" s="150" t="s">
        <v>127</v>
      </c>
      <c r="G1037" s="143">
        <v>3250000</v>
      </c>
      <c r="H1037" s="143">
        <v>0</v>
      </c>
      <c r="I1037" s="143">
        <v>3250000</v>
      </c>
      <c r="J1037" s="135">
        <v>0</v>
      </c>
    </row>
    <row r="1038" spans="1:10" ht="34.5" customHeight="1" x14ac:dyDescent="0.25">
      <c r="A1038" s="193" t="s">
        <v>206</v>
      </c>
      <c r="B1038" s="194"/>
      <c r="C1038" s="133" t="s">
        <v>184</v>
      </c>
      <c r="D1038" s="133" t="s">
        <v>86</v>
      </c>
      <c r="E1038" s="150" t="s">
        <v>205</v>
      </c>
      <c r="F1038" s="151"/>
      <c r="G1038" s="143">
        <v>110193000</v>
      </c>
      <c r="H1038" s="143">
        <v>0</v>
      </c>
      <c r="I1038" s="143">
        <v>110193000</v>
      </c>
      <c r="J1038" s="135">
        <v>0</v>
      </c>
    </row>
    <row r="1039" spans="1:10" ht="23.25" customHeight="1" x14ac:dyDescent="0.25">
      <c r="A1039" s="193" t="s">
        <v>132</v>
      </c>
      <c r="B1039" s="194"/>
      <c r="C1039" s="133" t="s">
        <v>184</v>
      </c>
      <c r="D1039" s="133" t="s">
        <v>86</v>
      </c>
      <c r="E1039" s="150" t="s">
        <v>205</v>
      </c>
      <c r="F1039" s="150" t="s">
        <v>109</v>
      </c>
      <c r="G1039" s="143">
        <v>110193000</v>
      </c>
      <c r="H1039" s="143">
        <v>0</v>
      </c>
      <c r="I1039" s="143">
        <v>110193000</v>
      </c>
      <c r="J1039" s="135">
        <v>0</v>
      </c>
    </row>
    <row r="1040" spans="1:10" ht="15" customHeight="1" x14ac:dyDescent="0.25">
      <c r="A1040" s="193" t="s">
        <v>166</v>
      </c>
      <c r="B1040" s="194"/>
      <c r="C1040" s="133" t="s">
        <v>184</v>
      </c>
      <c r="D1040" s="133" t="s">
        <v>86</v>
      </c>
      <c r="E1040" s="150" t="s">
        <v>205</v>
      </c>
      <c r="F1040" s="150" t="s">
        <v>112</v>
      </c>
      <c r="G1040" s="143">
        <v>110193000</v>
      </c>
      <c r="H1040" s="143">
        <v>0</v>
      </c>
      <c r="I1040" s="143">
        <v>110193000</v>
      </c>
      <c r="J1040" s="135">
        <v>0</v>
      </c>
    </row>
    <row r="1041" spans="1:10" ht="45.75" customHeight="1" x14ac:dyDescent="0.25">
      <c r="A1041" s="193" t="s">
        <v>204</v>
      </c>
      <c r="B1041" s="194"/>
      <c r="C1041" s="133" t="s">
        <v>184</v>
      </c>
      <c r="D1041" s="133" t="s">
        <v>86</v>
      </c>
      <c r="E1041" s="150" t="s">
        <v>203</v>
      </c>
      <c r="F1041" s="151"/>
      <c r="G1041" s="143">
        <v>4502946.05</v>
      </c>
      <c r="H1041" s="143">
        <v>0</v>
      </c>
      <c r="I1041" s="143">
        <v>4521768.71</v>
      </c>
      <c r="J1041" s="135">
        <v>0</v>
      </c>
    </row>
    <row r="1042" spans="1:10" ht="23.25" customHeight="1" x14ac:dyDescent="0.25">
      <c r="A1042" s="193" t="s">
        <v>132</v>
      </c>
      <c r="B1042" s="194"/>
      <c r="C1042" s="133" t="s">
        <v>184</v>
      </c>
      <c r="D1042" s="133" t="s">
        <v>86</v>
      </c>
      <c r="E1042" s="150" t="s">
        <v>203</v>
      </c>
      <c r="F1042" s="150" t="s">
        <v>109</v>
      </c>
      <c r="G1042" s="143">
        <v>4502946.05</v>
      </c>
      <c r="H1042" s="143">
        <v>0</v>
      </c>
      <c r="I1042" s="143">
        <v>4521768.71</v>
      </c>
      <c r="J1042" s="135">
        <v>0</v>
      </c>
    </row>
    <row r="1043" spans="1:10" ht="15" customHeight="1" x14ac:dyDescent="0.25">
      <c r="A1043" s="193" t="s">
        <v>166</v>
      </c>
      <c r="B1043" s="194"/>
      <c r="C1043" s="133" t="s">
        <v>184</v>
      </c>
      <c r="D1043" s="133" t="s">
        <v>86</v>
      </c>
      <c r="E1043" s="150" t="s">
        <v>203</v>
      </c>
      <c r="F1043" s="150" t="s">
        <v>112</v>
      </c>
      <c r="G1043" s="143">
        <v>4502946.05</v>
      </c>
      <c r="H1043" s="143">
        <v>0</v>
      </c>
      <c r="I1043" s="143">
        <v>4521768.71</v>
      </c>
      <c r="J1043" s="135">
        <v>0</v>
      </c>
    </row>
    <row r="1044" spans="1:10" ht="23.25" customHeight="1" x14ac:dyDescent="0.25">
      <c r="A1044" s="193" t="s">
        <v>202</v>
      </c>
      <c r="B1044" s="194"/>
      <c r="C1044" s="133" t="s">
        <v>184</v>
      </c>
      <c r="D1044" s="133" t="s">
        <v>86</v>
      </c>
      <c r="E1044" s="150" t="s">
        <v>201</v>
      </c>
      <c r="F1044" s="151"/>
      <c r="G1044" s="143">
        <v>290000</v>
      </c>
      <c r="H1044" s="143">
        <v>0</v>
      </c>
      <c r="I1044" s="143">
        <v>290000</v>
      </c>
      <c r="J1044" s="135">
        <v>0</v>
      </c>
    </row>
    <row r="1045" spans="1:10" ht="15" customHeight="1" x14ac:dyDescent="0.25">
      <c r="A1045" s="193" t="s">
        <v>200</v>
      </c>
      <c r="B1045" s="194"/>
      <c r="C1045" s="133" t="s">
        <v>184</v>
      </c>
      <c r="D1045" s="133" t="s">
        <v>86</v>
      </c>
      <c r="E1045" s="150" t="s">
        <v>198</v>
      </c>
      <c r="F1045" s="151"/>
      <c r="G1045" s="143">
        <v>290000</v>
      </c>
      <c r="H1045" s="143">
        <v>0</v>
      </c>
      <c r="I1045" s="143">
        <v>290000</v>
      </c>
      <c r="J1045" s="135">
        <v>0</v>
      </c>
    </row>
    <row r="1046" spans="1:10" ht="23.25" customHeight="1" x14ac:dyDescent="0.25">
      <c r="A1046" s="193" t="s">
        <v>142</v>
      </c>
      <c r="B1046" s="194"/>
      <c r="C1046" s="133" t="s">
        <v>184</v>
      </c>
      <c r="D1046" s="133" t="s">
        <v>86</v>
      </c>
      <c r="E1046" s="150" t="s">
        <v>198</v>
      </c>
      <c r="F1046" s="150" t="s">
        <v>141</v>
      </c>
      <c r="G1046" s="143">
        <v>25000</v>
      </c>
      <c r="H1046" s="143">
        <v>0</v>
      </c>
      <c r="I1046" s="143">
        <v>25000</v>
      </c>
      <c r="J1046" s="135">
        <v>0</v>
      </c>
    </row>
    <row r="1047" spans="1:10" ht="23.25" customHeight="1" x14ac:dyDescent="0.25">
      <c r="A1047" s="193" t="s">
        <v>140</v>
      </c>
      <c r="B1047" s="194"/>
      <c r="C1047" s="133" t="s">
        <v>184</v>
      </c>
      <c r="D1047" s="133" t="s">
        <v>86</v>
      </c>
      <c r="E1047" s="150" t="s">
        <v>198</v>
      </c>
      <c r="F1047" s="150" t="s">
        <v>139</v>
      </c>
      <c r="G1047" s="143">
        <v>25000</v>
      </c>
      <c r="H1047" s="143">
        <v>0</v>
      </c>
      <c r="I1047" s="143">
        <v>25000</v>
      </c>
      <c r="J1047" s="135">
        <v>0</v>
      </c>
    </row>
    <row r="1048" spans="1:10" ht="15" customHeight="1" x14ac:dyDescent="0.25">
      <c r="A1048" s="193" t="s">
        <v>138</v>
      </c>
      <c r="B1048" s="194"/>
      <c r="C1048" s="133" t="s">
        <v>184</v>
      </c>
      <c r="D1048" s="133" t="s">
        <v>86</v>
      </c>
      <c r="E1048" s="150" t="s">
        <v>198</v>
      </c>
      <c r="F1048" s="150" t="s">
        <v>137</v>
      </c>
      <c r="G1048" s="143">
        <v>265000</v>
      </c>
      <c r="H1048" s="143">
        <v>0</v>
      </c>
      <c r="I1048" s="143">
        <v>265000</v>
      </c>
      <c r="J1048" s="135">
        <v>0</v>
      </c>
    </row>
    <row r="1049" spans="1:10" ht="15" customHeight="1" x14ac:dyDescent="0.25">
      <c r="A1049" s="193" t="s">
        <v>199</v>
      </c>
      <c r="B1049" s="194"/>
      <c r="C1049" s="133" t="s">
        <v>184</v>
      </c>
      <c r="D1049" s="133" t="s">
        <v>86</v>
      </c>
      <c r="E1049" s="150" t="s">
        <v>198</v>
      </c>
      <c r="F1049" s="150" t="s">
        <v>197</v>
      </c>
      <c r="G1049" s="143">
        <v>265000</v>
      </c>
      <c r="H1049" s="143">
        <v>0</v>
      </c>
      <c r="I1049" s="143">
        <v>265000</v>
      </c>
      <c r="J1049" s="135">
        <v>0</v>
      </c>
    </row>
    <row r="1050" spans="1:10" ht="23.25" customHeight="1" x14ac:dyDescent="0.25">
      <c r="A1050" s="193" t="s">
        <v>196</v>
      </c>
      <c r="B1050" s="194"/>
      <c r="C1050" s="133" t="s">
        <v>184</v>
      </c>
      <c r="D1050" s="133" t="s">
        <v>86</v>
      </c>
      <c r="E1050" s="150" t="s">
        <v>195</v>
      </c>
      <c r="F1050" s="151"/>
      <c r="G1050" s="143">
        <v>267410000</v>
      </c>
      <c r="H1050" s="143">
        <v>0</v>
      </c>
      <c r="I1050" s="143">
        <v>267410000</v>
      </c>
      <c r="J1050" s="135">
        <v>0</v>
      </c>
    </row>
    <row r="1051" spans="1:10" ht="34.5" customHeight="1" x14ac:dyDescent="0.25">
      <c r="A1051" s="193" t="s">
        <v>194</v>
      </c>
      <c r="B1051" s="194"/>
      <c r="C1051" s="133" t="s">
        <v>184</v>
      </c>
      <c r="D1051" s="133" t="s">
        <v>86</v>
      </c>
      <c r="E1051" s="150" t="s">
        <v>193</v>
      </c>
      <c r="F1051" s="151"/>
      <c r="G1051" s="143">
        <v>267410000</v>
      </c>
      <c r="H1051" s="143">
        <v>0</v>
      </c>
      <c r="I1051" s="143">
        <v>267410000</v>
      </c>
      <c r="J1051" s="135">
        <v>0</v>
      </c>
    </row>
    <row r="1052" spans="1:10" ht="23.25" customHeight="1" x14ac:dyDescent="0.25">
      <c r="A1052" s="193" t="s">
        <v>132</v>
      </c>
      <c r="B1052" s="194"/>
      <c r="C1052" s="133" t="s">
        <v>184</v>
      </c>
      <c r="D1052" s="133" t="s">
        <v>86</v>
      </c>
      <c r="E1052" s="150" t="s">
        <v>193</v>
      </c>
      <c r="F1052" s="150" t="s">
        <v>109</v>
      </c>
      <c r="G1052" s="143">
        <v>267410000</v>
      </c>
      <c r="H1052" s="143">
        <v>0</v>
      </c>
      <c r="I1052" s="143">
        <v>267410000</v>
      </c>
      <c r="J1052" s="135">
        <v>0</v>
      </c>
    </row>
    <row r="1053" spans="1:10" ht="15" customHeight="1" x14ac:dyDescent="0.25">
      <c r="A1053" s="193" t="s">
        <v>166</v>
      </c>
      <c r="B1053" s="194"/>
      <c r="C1053" s="133" t="s">
        <v>184</v>
      </c>
      <c r="D1053" s="133" t="s">
        <v>86</v>
      </c>
      <c r="E1053" s="150" t="s">
        <v>193</v>
      </c>
      <c r="F1053" s="150" t="s">
        <v>112</v>
      </c>
      <c r="G1053" s="143">
        <v>155719000</v>
      </c>
      <c r="H1053" s="143">
        <v>0</v>
      </c>
      <c r="I1053" s="143">
        <v>155719000</v>
      </c>
      <c r="J1053" s="135">
        <v>0</v>
      </c>
    </row>
    <row r="1054" spans="1:10" ht="15" customHeight="1" x14ac:dyDescent="0.25">
      <c r="A1054" s="193" t="s">
        <v>131</v>
      </c>
      <c r="B1054" s="194"/>
      <c r="C1054" s="133" t="s">
        <v>184</v>
      </c>
      <c r="D1054" s="133" t="s">
        <v>86</v>
      </c>
      <c r="E1054" s="150" t="s">
        <v>193</v>
      </c>
      <c r="F1054" s="150" t="s">
        <v>127</v>
      </c>
      <c r="G1054" s="143">
        <v>111691000</v>
      </c>
      <c r="H1054" s="143">
        <v>0</v>
      </c>
      <c r="I1054" s="143">
        <v>111691000</v>
      </c>
      <c r="J1054" s="135">
        <v>0</v>
      </c>
    </row>
    <row r="1055" spans="1:10" ht="15" customHeight="1" x14ac:dyDescent="0.25">
      <c r="A1055" s="193" t="s">
        <v>178</v>
      </c>
      <c r="B1055" s="194"/>
      <c r="C1055" s="133" t="s">
        <v>184</v>
      </c>
      <c r="D1055" s="133" t="s">
        <v>86</v>
      </c>
      <c r="E1055" s="150" t="s">
        <v>192</v>
      </c>
      <c r="F1055" s="150"/>
      <c r="G1055" s="143">
        <v>4730000</v>
      </c>
      <c r="H1055" s="143">
        <v>0</v>
      </c>
      <c r="I1055" s="143">
        <v>4730000</v>
      </c>
      <c r="J1055" s="135">
        <v>0</v>
      </c>
    </row>
    <row r="1056" spans="1:10" ht="23.25" customHeight="1" x14ac:dyDescent="0.25">
      <c r="A1056" s="193" t="s">
        <v>176</v>
      </c>
      <c r="B1056" s="194"/>
      <c r="C1056" s="133" t="s">
        <v>184</v>
      </c>
      <c r="D1056" s="133" t="s">
        <v>86</v>
      </c>
      <c r="E1056" s="150" t="s">
        <v>191</v>
      </c>
      <c r="F1056" s="151"/>
      <c r="G1056" s="143">
        <v>4730000</v>
      </c>
      <c r="H1056" s="143">
        <v>0</v>
      </c>
      <c r="I1056" s="143">
        <v>4730000</v>
      </c>
      <c r="J1056" s="135">
        <v>0</v>
      </c>
    </row>
    <row r="1057" spans="1:10" ht="15" customHeight="1" x14ac:dyDescent="0.25">
      <c r="A1057" s="193" t="s">
        <v>190</v>
      </c>
      <c r="B1057" s="194"/>
      <c r="C1057" s="133" t="s">
        <v>184</v>
      </c>
      <c r="D1057" s="133" t="s">
        <v>86</v>
      </c>
      <c r="E1057" s="150" t="s">
        <v>189</v>
      </c>
      <c r="F1057" s="151"/>
      <c r="G1057" s="143">
        <v>4730000</v>
      </c>
      <c r="H1057" s="143">
        <v>0</v>
      </c>
      <c r="I1057" s="143">
        <v>4730000</v>
      </c>
      <c r="J1057" s="135">
        <v>0</v>
      </c>
    </row>
    <row r="1058" spans="1:10" ht="23.25" customHeight="1" x14ac:dyDescent="0.25">
      <c r="A1058" s="193" t="s">
        <v>142</v>
      </c>
      <c r="B1058" s="194"/>
      <c r="C1058" s="133" t="s">
        <v>184</v>
      </c>
      <c r="D1058" s="133" t="s">
        <v>86</v>
      </c>
      <c r="E1058" s="150" t="s">
        <v>189</v>
      </c>
      <c r="F1058" s="150" t="s">
        <v>141</v>
      </c>
      <c r="G1058" s="143">
        <v>4730000</v>
      </c>
      <c r="H1058" s="143">
        <v>0</v>
      </c>
      <c r="I1058" s="143">
        <v>4730000</v>
      </c>
      <c r="J1058" s="135">
        <v>0</v>
      </c>
    </row>
    <row r="1059" spans="1:10" ht="23.25" customHeight="1" x14ac:dyDescent="0.25">
      <c r="A1059" s="193" t="s">
        <v>140</v>
      </c>
      <c r="B1059" s="194"/>
      <c r="C1059" s="133" t="s">
        <v>184</v>
      </c>
      <c r="D1059" s="133" t="s">
        <v>86</v>
      </c>
      <c r="E1059" s="150" t="s">
        <v>189</v>
      </c>
      <c r="F1059" s="150" t="s">
        <v>139</v>
      </c>
      <c r="G1059" s="143">
        <v>4730000</v>
      </c>
      <c r="H1059" s="143">
        <v>0</v>
      </c>
      <c r="I1059" s="143">
        <v>4730000</v>
      </c>
      <c r="J1059" s="135">
        <v>0</v>
      </c>
    </row>
    <row r="1060" spans="1:10" ht="15" customHeight="1" x14ac:dyDescent="0.25">
      <c r="A1060" s="193" t="s">
        <v>163</v>
      </c>
      <c r="B1060" s="194"/>
      <c r="C1060" s="133" t="s">
        <v>184</v>
      </c>
      <c r="D1060" s="133" t="s">
        <v>86</v>
      </c>
      <c r="E1060" s="133" t="s">
        <v>162</v>
      </c>
      <c r="F1060" s="133"/>
      <c r="G1060" s="143">
        <v>2054720</v>
      </c>
      <c r="H1060" s="143">
        <v>0</v>
      </c>
      <c r="I1060" s="143">
        <v>510000</v>
      </c>
      <c r="J1060" s="135">
        <v>0</v>
      </c>
    </row>
    <row r="1061" spans="1:10" ht="15" customHeight="1" x14ac:dyDescent="0.25">
      <c r="A1061" s="193" t="s">
        <v>161</v>
      </c>
      <c r="B1061" s="194"/>
      <c r="C1061" s="133" t="s">
        <v>184</v>
      </c>
      <c r="D1061" s="133" t="s">
        <v>86</v>
      </c>
      <c r="E1061" s="150" t="s">
        <v>160</v>
      </c>
      <c r="F1061" s="150"/>
      <c r="G1061" s="143">
        <v>2054720</v>
      </c>
      <c r="H1061" s="143">
        <v>0</v>
      </c>
      <c r="I1061" s="143">
        <v>510000</v>
      </c>
      <c r="J1061" s="135">
        <v>0</v>
      </c>
    </row>
    <row r="1062" spans="1:10" ht="34.5" customHeight="1" x14ac:dyDescent="0.25">
      <c r="A1062" s="193" t="s">
        <v>188</v>
      </c>
      <c r="B1062" s="194"/>
      <c r="C1062" s="133" t="s">
        <v>184</v>
      </c>
      <c r="D1062" s="133" t="s">
        <v>86</v>
      </c>
      <c r="E1062" s="150" t="s">
        <v>187</v>
      </c>
      <c r="F1062" s="151"/>
      <c r="G1062" s="143">
        <v>1954720</v>
      </c>
      <c r="H1062" s="143">
        <v>0</v>
      </c>
      <c r="I1062" s="143">
        <v>410000</v>
      </c>
      <c r="J1062" s="135">
        <v>0</v>
      </c>
    </row>
    <row r="1063" spans="1:10" ht="57" customHeight="1" x14ac:dyDescent="0.25">
      <c r="A1063" s="193" t="s">
        <v>186</v>
      </c>
      <c r="B1063" s="194"/>
      <c r="C1063" s="133" t="s">
        <v>184</v>
      </c>
      <c r="D1063" s="133" t="s">
        <v>86</v>
      </c>
      <c r="E1063" s="150" t="s">
        <v>183</v>
      </c>
      <c r="F1063" s="151"/>
      <c r="G1063" s="143">
        <v>10000</v>
      </c>
      <c r="H1063" s="143">
        <v>0</v>
      </c>
      <c r="I1063" s="143">
        <v>410000</v>
      </c>
      <c r="J1063" s="135">
        <v>0</v>
      </c>
    </row>
    <row r="1064" spans="1:10" ht="23.25" customHeight="1" x14ac:dyDescent="0.25">
      <c r="A1064" s="193" t="s">
        <v>132</v>
      </c>
      <c r="B1064" s="194"/>
      <c r="C1064" s="133" t="s">
        <v>184</v>
      </c>
      <c r="D1064" s="133" t="s">
        <v>86</v>
      </c>
      <c r="E1064" s="150" t="s">
        <v>183</v>
      </c>
      <c r="F1064" s="150" t="s">
        <v>109</v>
      </c>
      <c r="G1064" s="143">
        <v>10000</v>
      </c>
      <c r="H1064" s="143">
        <v>0</v>
      </c>
      <c r="I1064" s="143">
        <v>410000</v>
      </c>
      <c r="J1064" s="135">
        <v>0</v>
      </c>
    </row>
    <row r="1065" spans="1:10" ht="15" customHeight="1" x14ac:dyDescent="0.25">
      <c r="A1065" s="193" t="s">
        <v>166</v>
      </c>
      <c r="B1065" s="194"/>
      <c r="C1065" s="133" t="s">
        <v>184</v>
      </c>
      <c r="D1065" s="133" t="s">
        <v>86</v>
      </c>
      <c r="E1065" s="150" t="s">
        <v>183</v>
      </c>
      <c r="F1065" s="150" t="s">
        <v>112</v>
      </c>
      <c r="G1065" s="143">
        <v>10000</v>
      </c>
      <c r="H1065" s="143">
        <v>0</v>
      </c>
      <c r="I1065" s="143">
        <v>200000</v>
      </c>
      <c r="J1065" s="135">
        <v>0</v>
      </c>
    </row>
    <row r="1066" spans="1:10" ht="15" customHeight="1" x14ac:dyDescent="0.25">
      <c r="A1066" s="193" t="s">
        <v>131</v>
      </c>
      <c r="B1066" s="194"/>
      <c r="C1066" s="133" t="s">
        <v>184</v>
      </c>
      <c r="D1066" s="133" t="s">
        <v>86</v>
      </c>
      <c r="E1066" s="150" t="s">
        <v>183</v>
      </c>
      <c r="F1066" s="150" t="s">
        <v>127</v>
      </c>
      <c r="G1066" s="143">
        <v>0</v>
      </c>
      <c r="H1066" s="143">
        <v>0</v>
      </c>
      <c r="I1066" s="143">
        <v>210000</v>
      </c>
      <c r="J1066" s="135">
        <v>0</v>
      </c>
    </row>
    <row r="1067" spans="1:10" ht="45.75" customHeight="1" x14ac:dyDescent="0.25">
      <c r="A1067" s="193" t="s">
        <v>928</v>
      </c>
      <c r="B1067" s="194"/>
      <c r="C1067" s="133" t="s">
        <v>184</v>
      </c>
      <c r="D1067" s="133" t="s">
        <v>86</v>
      </c>
      <c r="E1067" s="150" t="s">
        <v>929</v>
      </c>
      <c r="F1067" s="151"/>
      <c r="G1067" s="143">
        <v>1944720</v>
      </c>
      <c r="H1067" s="143">
        <v>0</v>
      </c>
      <c r="I1067" s="143">
        <v>0</v>
      </c>
      <c r="J1067" s="135">
        <v>0</v>
      </c>
    </row>
    <row r="1068" spans="1:10" ht="23.25" customHeight="1" x14ac:dyDescent="0.25">
      <c r="A1068" s="193" t="s">
        <v>132</v>
      </c>
      <c r="B1068" s="194"/>
      <c r="C1068" s="133" t="s">
        <v>184</v>
      </c>
      <c r="D1068" s="133" t="s">
        <v>86</v>
      </c>
      <c r="E1068" s="150" t="s">
        <v>929</v>
      </c>
      <c r="F1068" s="150" t="s">
        <v>109</v>
      </c>
      <c r="G1068" s="143">
        <v>1944720</v>
      </c>
      <c r="H1068" s="143">
        <v>0</v>
      </c>
      <c r="I1068" s="143">
        <v>0</v>
      </c>
      <c r="J1068" s="135">
        <v>0</v>
      </c>
    </row>
    <row r="1069" spans="1:10" ht="15" customHeight="1" x14ac:dyDescent="0.25">
      <c r="A1069" s="193" t="s">
        <v>131</v>
      </c>
      <c r="B1069" s="194"/>
      <c r="C1069" s="133" t="s">
        <v>184</v>
      </c>
      <c r="D1069" s="133" t="s">
        <v>86</v>
      </c>
      <c r="E1069" s="150" t="s">
        <v>929</v>
      </c>
      <c r="F1069" s="150" t="s">
        <v>127</v>
      </c>
      <c r="G1069" s="143">
        <v>1944720</v>
      </c>
      <c r="H1069" s="143">
        <v>0</v>
      </c>
      <c r="I1069" s="143">
        <v>0</v>
      </c>
      <c r="J1069" s="135">
        <v>0</v>
      </c>
    </row>
    <row r="1070" spans="1:10" ht="34.5" customHeight="1" x14ac:dyDescent="0.25">
      <c r="A1070" s="193" t="s">
        <v>159</v>
      </c>
      <c r="B1070" s="194"/>
      <c r="C1070" s="133" t="s">
        <v>184</v>
      </c>
      <c r="D1070" s="133" t="s">
        <v>86</v>
      </c>
      <c r="E1070" s="150" t="s">
        <v>158</v>
      </c>
      <c r="F1070" s="151"/>
      <c r="G1070" s="143">
        <v>100000</v>
      </c>
      <c r="H1070" s="143">
        <v>0</v>
      </c>
      <c r="I1070" s="143">
        <v>100000</v>
      </c>
      <c r="J1070" s="135">
        <v>0</v>
      </c>
    </row>
    <row r="1071" spans="1:10" ht="34.5" customHeight="1" x14ac:dyDescent="0.25">
      <c r="A1071" s="193" t="s">
        <v>157</v>
      </c>
      <c r="B1071" s="194"/>
      <c r="C1071" s="133" t="s">
        <v>184</v>
      </c>
      <c r="D1071" s="133" t="s">
        <v>86</v>
      </c>
      <c r="E1071" s="150" t="s">
        <v>156</v>
      </c>
      <c r="F1071" s="151"/>
      <c r="G1071" s="143">
        <v>100000</v>
      </c>
      <c r="H1071" s="143">
        <v>0</v>
      </c>
      <c r="I1071" s="143">
        <v>100000</v>
      </c>
      <c r="J1071" s="135">
        <v>0</v>
      </c>
    </row>
    <row r="1072" spans="1:10" ht="23.25" customHeight="1" x14ac:dyDescent="0.25">
      <c r="A1072" s="193" t="s">
        <v>132</v>
      </c>
      <c r="B1072" s="194"/>
      <c r="C1072" s="133" t="s">
        <v>184</v>
      </c>
      <c r="D1072" s="133" t="s">
        <v>86</v>
      </c>
      <c r="E1072" s="150" t="s">
        <v>156</v>
      </c>
      <c r="F1072" s="150" t="s">
        <v>109</v>
      </c>
      <c r="G1072" s="143">
        <v>100000</v>
      </c>
      <c r="H1072" s="143">
        <v>0</v>
      </c>
      <c r="I1072" s="143">
        <v>100000</v>
      </c>
      <c r="J1072" s="135">
        <v>0</v>
      </c>
    </row>
    <row r="1073" spans="1:10" ht="15" customHeight="1" x14ac:dyDescent="0.25">
      <c r="A1073" s="193" t="s">
        <v>166</v>
      </c>
      <c r="B1073" s="194"/>
      <c r="C1073" s="133" t="s">
        <v>184</v>
      </c>
      <c r="D1073" s="133" t="s">
        <v>86</v>
      </c>
      <c r="E1073" s="150" t="s">
        <v>156</v>
      </c>
      <c r="F1073" s="150" t="s">
        <v>112</v>
      </c>
      <c r="G1073" s="143">
        <v>100000</v>
      </c>
      <c r="H1073" s="143">
        <v>0</v>
      </c>
      <c r="I1073" s="143">
        <v>100000</v>
      </c>
      <c r="J1073" s="135">
        <v>0</v>
      </c>
    </row>
    <row r="1074" spans="1:10" ht="15" customHeight="1" x14ac:dyDescent="0.25">
      <c r="A1074" s="193" t="s">
        <v>478</v>
      </c>
      <c r="B1074" s="194"/>
      <c r="C1074" s="133" t="s">
        <v>184</v>
      </c>
      <c r="D1074" s="133" t="s">
        <v>86</v>
      </c>
      <c r="E1074" s="133" t="s">
        <v>477</v>
      </c>
      <c r="F1074" s="133"/>
      <c r="G1074" s="143">
        <v>3100000</v>
      </c>
      <c r="H1074" s="143">
        <v>0</v>
      </c>
      <c r="I1074" s="143">
        <v>3100000</v>
      </c>
      <c r="J1074" s="135">
        <v>0</v>
      </c>
    </row>
    <row r="1075" spans="1:10" ht="23.25" customHeight="1" x14ac:dyDescent="0.25">
      <c r="A1075" s="193" t="s">
        <v>476</v>
      </c>
      <c r="B1075" s="194"/>
      <c r="C1075" s="133" t="s">
        <v>184</v>
      </c>
      <c r="D1075" s="133" t="s">
        <v>86</v>
      </c>
      <c r="E1075" s="150" t="s">
        <v>475</v>
      </c>
      <c r="F1075" s="150"/>
      <c r="G1075" s="143">
        <v>3100000</v>
      </c>
      <c r="H1075" s="143">
        <v>0</v>
      </c>
      <c r="I1075" s="143">
        <v>3100000</v>
      </c>
      <c r="J1075" s="135">
        <v>0</v>
      </c>
    </row>
    <row r="1076" spans="1:10" ht="34.5" customHeight="1" x14ac:dyDescent="0.25">
      <c r="A1076" s="193" t="s">
        <v>474</v>
      </c>
      <c r="B1076" s="194"/>
      <c r="C1076" s="133" t="s">
        <v>184</v>
      </c>
      <c r="D1076" s="133" t="s">
        <v>86</v>
      </c>
      <c r="E1076" s="150" t="s">
        <v>473</v>
      </c>
      <c r="F1076" s="151"/>
      <c r="G1076" s="143">
        <v>3100000</v>
      </c>
      <c r="H1076" s="143">
        <v>0</v>
      </c>
      <c r="I1076" s="143">
        <v>3100000</v>
      </c>
      <c r="J1076" s="135">
        <v>0</v>
      </c>
    </row>
    <row r="1077" spans="1:10" ht="34.5" customHeight="1" x14ac:dyDescent="0.25">
      <c r="A1077" s="193" t="s">
        <v>472</v>
      </c>
      <c r="B1077" s="194"/>
      <c r="C1077" s="133" t="s">
        <v>184</v>
      </c>
      <c r="D1077" s="133" t="s">
        <v>86</v>
      </c>
      <c r="E1077" s="150" t="s">
        <v>471</v>
      </c>
      <c r="F1077" s="151"/>
      <c r="G1077" s="143">
        <v>3100000</v>
      </c>
      <c r="H1077" s="143">
        <v>0</v>
      </c>
      <c r="I1077" s="143">
        <v>3100000</v>
      </c>
      <c r="J1077" s="135">
        <v>0</v>
      </c>
    </row>
    <row r="1078" spans="1:10" ht="23.25" customHeight="1" x14ac:dyDescent="0.25">
      <c r="A1078" s="193" t="s">
        <v>142</v>
      </c>
      <c r="B1078" s="194"/>
      <c r="C1078" s="133" t="s">
        <v>184</v>
      </c>
      <c r="D1078" s="133" t="s">
        <v>86</v>
      </c>
      <c r="E1078" s="150" t="s">
        <v>471</v>
      </c>
      <c r="F1078" s="150" t="s">
        <v>141</v>
      </c>
      <c r="G1078" s="143">
        <v>3100000</v>
      </c>
      <c r="H1078" s="143">
        <v>0</v>
      </c>
      <c r="I1078" s="143">
        <v>3100000</v>
      </c>
      <c r="J1078" s="135">
        <v>0</v>
      </c>
    </row>
    <row r="1079" spans="1:10" ht="23.25" customHeight="1" x14ac:dyDescent="0.25">
      <c r="A1079" s="193" t="s">
        <v>140</v>
      </c>
      <c r="B1079" s="194"/>
      <c r="C1079" s="133" t="s">
        <v>184</v>
      </c>
      <c r="D1079" s="133" t="s">
        <v>86</v>
      </c>
      <c r="E1079" s="150" t="s">
        <v>471</v>
      </c>
      <c r="F1079" s="150" t="s">
        <v>139</v>
      </c>
      <c r="G1079" s="143">
        <v>3100000</v>
      </c>
      <c r="H1079" s="143">
        <v>0</v>
      </c>
      <c r="I1079" s="143">
        <v>3100000</v>
      </c>
      <c r="J1079" s="135">
        <v>0</v>
      </c>
    </row>
    <row r="1080" spans="1:10" ht="23.25" customHeight="1" x14ac:dyDescent="0.25">
      <c r="A1080" s="193" t="s">
        <v>416</v>
      </c>
      <c r="B1080" s="194"/>
      <c r="C1080" s="133" t="s">
        <v>184</v>
      </c>
      <c r="D1080" s="133" t="s">
        <v>86</v>
      </c>
      <c r="E1080" s="133" t="s">
        <v>415</v>
      </c>
      <c r="F1080" s="133"/>
      <c r="G1080" s="143">
        <v>14076811.289999999</v>
      </c>
      <c r="H1080" s="143">
        <v>0</v>
      </c>
      <c r="I1080" s="143">
        <v>0</v>
      </c>
      <c r="J1080" s="135">
        <v>0</v>
      </c>
    </row>
    <row r="1081" spans="1:10" ht="23.25" customHeight="1" x14ac:dyDescent="0.25">
      <c r="A1081" s="193" t="s">
        <v>1436</v>
      </c>
      <c r="B1081" s="194"/>
      <c r="C1081" s="133" t="s">
        <v>184</v>
      </c>
      <c r="D1081" s="133" t="s">
        <v>86</v>
      </c>
      <c r="E1081" s="150" t="s">
        <v>1437</v>
      </c>
      <c r="F1081" s="150"/>
      <c r="G1081" s="143">
        <v>14076811.289999999</v>
      </c>
      <c r="H1081" s="143">
        <v>0</v>
      </c>
      <c r="I1081" s="143">
        <v>0</v>
      </c>
      <c r="J1081" s="135">
        <v>0</v>
      </c>
    </row>
    <row r="1082" spans="1:10" ht="23.25" customHeight="1" x14ac:dyDescent="0.25">
      <c r="A1082" s="193" t="s">
        <v>1438</v>
      </c>
      <c r="B1082" s="194"/>
      <c r="C1082" s="133" t="s">
        <v>184</v>
      </c>
      <c r="D1082" s="133" t="s">
        <v>86</v>
      </c>
      <c r="E1082" s="150" t="s">
        <v>1439</v>
      </c>
      <c r="F1082" s="151"/>
      <c r="G1082" s="143">
        <v>14076811.289999999</v>
      </c>
      <c r="H1082" s="143">
        <v>0</v>
      </c>
      <c r="I1082" s="143">
        <v>0</v>
      </c>
      <c r="J1082" s="135">
        <v>0</v>
      </c>
    </row>
    <row r="1083" spans="1:10" ht="23.25" customHeight="1" x14ac:dyDescent="0.25">
      <c r="A1083" s="193" t="s">
        <v>1440</v>
      </c>
      <c r="B1083" s="194"/>
      <c r="C1083" s="133" t="s">
        <v>184</v>
      </c>
      <c r="D1083" s="133" t="s">
        <v>86</v>
      </c>
      <c r="E1083" s="150" t="s">
        <v>1441</v>
      </c>
      <c r="F1083" s="151"/>
      <c r="G1083" s="143">
        <v>14076811.289999999</v>
      </c>
      <c r="H1083" s="143">
        <v>0</v>
      </c>
      <c r="I1083" s="143">
        <v>0</v>
      </c>
      <c r="J1083" s="135">
        <v>0</v>
      </c>
    </row>
    <row r="1084" spans="1:10" ht="23.25" customHeight="1" x14ac:dyDescent="0.25">
      <c r="A1084" s="193" t="s">
        <v>142</v>
      </c>
      <c r="B1084" s="194"/>
      <c r="C1084" s="133" t="s">
        <v>184</v>
      </c>
      <c r="D1084" s="133" t="s">
        <v>86</v>
      </c>
      <c r="E1084" s="150" t="s">
        <v>1441</v>
      </c>
      <c r="F1084" s="150" t="s">
        <v>141</v>
      </c>
      <c r="G1084" s="143">
        <v>14076811.289999999</v>
      </c>
      <c r="H1084" s="143">
        <v>0</v>
      </c>
      <c r="I1084" s="143">
        <v>0</v>
      </c>
      <c r="J1084" s="135">
        <v>0</v>
      </c>
    </row>
    <row r="1085" spans="1:10" ht="23.25" customHeight="1" x14ac:dyDescent="0.25">
      <c r="A1085" s="193" t="s">
        <v>140</v>
      </c>
      <c r="B1085" s="194"/>
      <c r="C1085" s="133" t="s">
        <v>184</v>
      </c>
      <c r="D1085" s="133" t="s">
        <v>86</v>
      </c>
      <c r="E1085" s="150" t="s">
        <v>1441</v>
      </c>
      <c r="F1085" s="150" t="s">
        <v>139</v>
      </c>
      <c r="G1085" s="143">
        <v>14076811.289999999</v>
      </c>
      <c r="H1085" s="143">
        <v>0</v>
      </c>
      <c r="I1085" s="143">
        <v>0</v>
      </c>
      <c r="J1085" s="135">
        <v>0</v>
      </c>
    </row>
    <row r="1086" spans="1:10" ht="15" customHeight="1" x14ac:dyDescent="0.25">
      <c r="A1086" s="193" t="s">
        <v>443</v>
      </c>
      <c r="B1086" s="194"/>
      <c r="C1086" s="133" t="s">
        <v>184</v>
      </c>
      <c r="D1086" s="133" t="s">
        <v>86</v>
      </c>
      <c r="E1086" s="133" t="s">
        <v>442</v>
      </c>
      <c r="F1086" s="133"/>
      <c r="G1086" s="143">
        <v>2765200</v>
      </c>
      <c r="H1086" s="143">
        <v>0</v>
      </c>
      <c r="I1086" s="143">
        <v>2765200</v>
      </c>
      <c r="J1086" s="135">
        <v>0</v>
      </c>
    </row>
    <row r="1087" spans="1:10" ht="15" customHeight="1" x14ac:dyDescent="0.25">
      <c r="A1087" s="193" t="s">
        <v>1099</v>
      </c>
      <c r="B1087" s="194"/>
      <c r="C1087" s="133" t="s">
        <v>184</v>
      </c>
      <c r="D1087" s="133" t="s">
        <v>86</v>
      </c>
      <c r="E1087" s="150" t="s">
        <v>470</v>
      </c>
      <c r="F1087" s="151"/>
      <c r="G1087" s="143">
        <v>2765200</v>
      </c>
      <c r="H1087" s="143">
        <v>0</v>
      </c>
      <c r="I1087" s="143">
        <v>2765200</v>
      </c>
      <c r="J1087" s="135">
        <v>0</v>
      </c>
    </row>
    <row r="1088" spans="1:10" ht="23.25" customHeight="1" x14ac:dyDescent="0.25">
      <c r="A1088" s="193" t="s">
        <v>142</v>
      </c>
      <c r="B1088" s="194"/>
      <c r="C1088" s="133" t="s">
        <v>184</v>
      </c>
      <c r="D1088" s="133" t="s">
        <v>86</v>
      </c>
      <c r="E1088" s="150" t="s">
        <v>470</v>
      </c>
      <c r="F1088" s="150" t="s">
        <v>141</v>
      </c>
      <c r="G1088" s="143">
        <v>2765200</v>
      </c>
      <c r="H1088" s="143">
        <v>0</v>
      </c>
      <c r="I1088" s="143">
        <v>2765200</v>
      </c>
      <c r="J1088" s="135">
        <v>0</v>
      </c>
    </row>
    <row r="1089" spans="1:10" ht="23.25" customHeight="1" x14ac:dyDescent="0.25">
      <c r="A1089" s="193" t="s">
        <v>140</v>
      </c>
      <c r="B1089" s="194"/>
      <c r="C1089" s="133" t="s">
        <v>184</v>
      </c>
      <c r="D1089" s="133" t="s">
        <v>86</v>
      </c>
      <c r="E1089" s="150" t="s">
        <v>470</v>
      </c>
      <c r="F1089" s="150" t="s">
        <v>139</v>
      </c>
      <c r="G1089" s="143">
        <v>2765200</v>
      </c>
      <c r="H1089" s="143">
        <v>0</v>
      </c>
      <c r="I1089" s="143">
        <v>2765200</v>
      </c>
      <c r="J1089" s="135">
        <v>0</v>
      </c>
    </row>
    <row r="1090" spans="1:10" ht="15" customHeight="1" x14ac:dyDescent="0.25">
      <c r="A1090" s="263" t="s">
        <v>1422</v>
      </c>
      <c r="B1090" s="264"/>
      <c r="C1090" s="152" t="s">
        <v>243</v>
      </c>
      <c r="D1090" s="152"/>
      <c r="E1090" s="152"/>
      <c r="F1090" s="152"/>
      <c r="G1090" s="144">
        <v>215374000</v>
      </c>
      <c r="H1090" s="144">
        <v>159855000</v>
      </c>
      <c r="I1090" s="144">
        <v>211213800</v>
      </c>
      <c r="J1090" s="138">
        <v>146013000</v>
      </c>
    </row>
    <row r="1091" spans="1:10" ht="15" customHeight="1" x14ac:dyDescent="0.25">
      <c r="A1091" s="193" t="s">
        <v>469</v>
      </c>
      <c r="B1091" s="194"/>
      <c r="C1091" s="133" t="s">
        <v>243</v>
      </c>
      <c r="D1091" s="133" t="s">
        <v>86</v>
      </c>
      <c r="E1091" s="134"/>
      <c r="F1091" s="134"/>
      <c r="G1091" s="143">
        <v>26400000</v>
      </c>
      <c r="H1091" s="143">
        <v>0</v>
      </c>
      <c r="I1091" s="143">
        <v>26400000</v>
      </c>
      <c r="J1091" s="135">
        <v>0</v>
      </c>
    </row>
    <row r="1092" spans="1:10" ht="15" customHeight="1" x14ac:dyDescent="0.25">
      <c r="A1092" s="193" t="s">
        <v>163</v>
      </c>
      <c r="B1092" s="194"/>
      <c r="C1092" s="133" t="s">
        <v>243</v>
      </c>
      <c r="D1092" s="133" t="s">
        <v>86</v>
      </c>
      <c r="E1092" s="133" t="s">
        <v>162</v>
      </c>
      <c r="F1092" s="133"/>
      <c r="G1092" s="143">
        <v>26400000</v>
      </c>
      <c r="H1092" s="143">
        <v>0</v>
      </c>
      <c r="I1092" s="143">
        <v>26400000</v>
      </c>
      <c r="J1092" s="135">
        <v>0</v>
      </c>
    </row>
    <row r="1093" spans="1:10" ht="15" customHeight="1" x14ac:dyDescent="0.25">
      <c r="A1093" s="193" t="s">
        <v>463</v>
      </c>
      <c r="B1093" s="194"/>
      <c r="C1093" s="133" t="s">
        <v>243</v>
      </c>
      <c r="D1093" s="133" t="s">
        <v>86</v>
      </c>
      <c r="E1093" s="150" t="s">
        <v>462</v>
      </c>
      <c r="F1093" s="150"/>
      <c r="G1093" s="143">
        <v>26400000</v>
      </c>
      <c r="H1093" s="143">
        <v>0</v>
      </c>
      <c r="I1093" s="143">
        <v>26400000</v>
      </c>
      <c r="J1093" s="135">
        <v>0</v>
      </c>
    </row>
    <row r="1094" spans="1:10" ht="34.5" customHeight="1" x14ac:dyDescent="0.25">
      <c r="A1094" s="193" t="s">
        <v>468</v>
      </c>
      <c r="B1094" s="194"/>
      <c r="C1094" s="133" t="s">
        <v>243</v>
      </c>
      <c r="D1094" s="133" t="s">
        <v>86</v>
      </c>
      <c r="E1094" s="150" t="s">
        <v>467</v>
      </c>
      <c r="F1094" s="151"/>
      <c r="G1094" s="143">
        <v>26400000</v>
      </c>
      <c r="H1094" s="143">
        <v>0</v>
      </c>
      <c r="I1094" s="143">
        <v>26400000</v>
      </c>
      <c r="J1094" s="135">
        <v>0</v>
      </c>
    </row>
    <row r="1095" spans="1:10" ht="23.25" customHeight="1" x14ac:dyDescent="0.25">
      <c r="A1095" s="193" t="s">
        <v>466</v>
      </c>
      <c r="B1095" s="194"/>
      <c r="C1095" s="133" t="s">
        <v>243</v>
      </c>
      <c r="D1095" s="133" t="s">
        <v>86</v>
      </c>
      <c r="E1095" s="150" t="s">
        <v>465</v>
      </c>
      <c r="F1095" s="151"/>
      <c r="G1095" s="143">
        <v>26400000</v>
      </c>
      <c r="H1095" s="143">
        <v>0</v>
      </c>
      <c r="I1095" s="143">
        <v>26400000</v>
      </c>
      <c r="J1095" s="135">
        <v>0</v>
      </c>
    </row>
    <row r="1096" spans="1:10" ht="15" customHeight="1" x14ac:dyDescent="0.25">
      <c r="A1096" s="193" t="s">
        <v>138</v>
      </c>
      <c r="B1096" s="194"/>
      <c r="C1096" s="133" t="s">
        <v>243</v>
      </c>
      <c r="D1096" s="133" t="s">
        <v>86</v>
      </c>
      <c r="E1096" s="150" t="s">
        <v>465</v>
      </c>
      <c r="F1096" s="150" t="s">
        <v>137</v>
      </c>
      <c r="G1096" s="143">
        <v>26400000</v>
      </c>
      <c r="H1096" s="143">
        <v>0</v>
      </c>
      <c r="I1096" s="143">
        <v>26400000</v>
      </c>
      <c r="J1096" s="135">
        <v>0</v>
      </c>
    </row>
    <row r="1097" spans="1:10" ht="23.25" customHeight="1" x14ac:dyDescent="0.25">
      <c r="A1097" s="193" t="s">
        <v>432</v>
      </c>
      <c r="B1097" s="194"/>
      <c r="C1097" s="133" t="s">
        <v>243</v>
      </c>
      <c r="D1097" s="133" t="s">
        <v>86</v>
      </c>
      <c r="E1097" s="150" t="s">
        <v>465</v>
      </c>
      <c r="F1097" s="150" t="s">
        <v>430</v>
      </c>
      <c r="G1097" s="143">
        <v>26400000</v>
      </c>
      <c r="H1097" s="143">
        <v>0</v>
      </c>
      <c r="I1097" s="143">
        <v>26400000</v>
      </c>
      <c r="J1097" s="135">
        <v>0</v>
      </c>
    </row>
    <row r="1098" spans="1:10" ht="15" customHeight="1" x14ac:dyDescent="0.25">
      <c r="A1098" s="193" t="s">
        <v>464</v>
      </c>
      <c r="B1098" s="194"/>
      <c r="C1098" s="133" t="s">
        <v>243</v>
      </c>
      <c r="D1098" s="133" t="s">
        <v>118</v>
      </c>
      <c r="E1098" s="134"/>
      <c r="F1098" s="134"/>
      <c r="G1098" s="143">
        <v>14964000</v>
      </c>
      <c r="H1098" s="143">
        <v>0</v>
      </c>
      <c r="I1098" s="143">
        <v>18757500</v>
      </c>
      <c r="J1098" s="135">
        <v>1366000</v>
      </c>
    </row>
    <row r="1099" spans="1:10" ht="15" customHeight="1" x14ac:dyDescent="0.25">
      <c r="A1099" s="193" t="s">
        <v>163</v>
      </c>
      <c r="B1099" s="194"/>
      <c r="C1099" s="133" t="s">
        <v>243</v>
      </c>
      <c r="D1099" s="133" t="s">
        <v>118</v>
      </c>
      <c r="E1099" s="133" t="s">
        <v>162</v>
      </c>
      <c r="F1099" s="133"/>
      <c r="G1099" s="143">
        <v>5000000</v>
      </c>
      <c r="H1099" s="143">
        <v>0</v>
      </c>
      <c r="I1099" s="143">
        <v>6077500</v>
      </c>
      <c r="J1099" s="135">
        <v>0</v>
      </c>
    </row>
    <row r="1100" spans="1:10" ht="15" customHeight="1" x14ac:dyDescent="0.25">
      <c r="A1100" s="193" t="s">
        <v>463</v>
      </c>
      <c r="B1100" s="194"/>
      <c r="C1100" s="133" t="s">
        <v>243</v>
      </c>
      <c r="D1100" s="133" t="s">
        <v>118</v>
      </c>
      <c r="E1100" s="150" t="s">
        <v>462</v>
      </c>
      <c r="F1100" s="150"/>
      <c r="G1100" s="143">
        <v>5000000</v>
      </c>
      <c r="H1100" s="143">
        <v>0</v>
      </c>
      <c r="I1100" s="143">
        <v>6077500</v>
      </c>
      <c r="J1100" s="135">
        <v>0</v>
      </c>
    </row>
    <row r="1101" spans="1:10" ht="23.25" customHeight="1" x14ac:dyDescent="0.25">
      <c r="A1101" s="193" t="s">
        <v>906</v>
      </c>
      <c r="B1101" s="194"/>
      <c r="C1101" s="133" t="s">
        <v>243</v>
      </c>
      <c r="D1101" s="133" t="s">
        <v>118</v>
      </c>
      <c r="E1101" s="150" t="s">
        <v>907</v>
      </c>
      <c r="F1101" s="151"/>
      <c r="G1101" s="143">
        <v>5000000</v>
      </c>
      <c r="H1101" s="143">
        <v>0</v>
      </c>
      <c r="I1101" s="143">
        <v>6077500</v>
      </c>
      <c r="J1101" s="135">
        <v>0</v>
      </c>
    </row>
    <row r="1102" spans="1:10" ht="23.25" customHeight="1" x14ac:dyDescent="0.25">
      <c r="A1102" s="193" t="s">
        <v>908</v>
      </c>
      <c r="B1102" s="194"/>
      <c r="C1102" s="133" t="s">
        <v>243</v>
      </c>
      <c r="D1102" s="133" t="s">
        <v>118</v>
      </c>
      <c r="E1102" s="150" t="s">
        <v>909</v>
      </c>
      <c r="F1102" s="151"/>
      <c r="G1102" s="143">
        <v>5000000</v>
      </c>
      <c r="H1102" s="143">
        <v>0</v>
      </c>
      <c r="I1102" s="143">
        <v>6077500</v>
      </c>
      <c r="J1102" s="135">
        <v>0</v>
      </c>
    </row>
    <row r="1103" spans="1:10" ht="15" customHeight="1" x14ac:dyDescent="0.25">
      <c r="A1103" s="193" t="s">
        <v>138</v>
      </c>
      <c r="B1103" s="194"/>
      <c r="C1103" s="133" t="s">
        <v>243</v>
      </c>
      <c r="D1103" s="133" t="s">
        <v>118</v>
      </c>
      <c r="E1103" s="150" t="s">
        <v>909</v>
      </c>
      <c r="F1103" s="150" t="s">
        <v>137</v>
      </c>
      <c r="G1103" s="143">
        <v>5000000</v>
      </c>
      <c r="H1103" s="143">
        <v>0</v>
      </c>
      <c r="I1103" s="143">
        <v>6077500</v>
      </c>
      <c r="J1103" s="135">
        <v>0</v>
      </c>
    </row>
    <row r="1104" spans="1:10" ht="23.25" customHeight="1" x14ac:dyDescent="0.25">
      <c r="A1104" s="193" t="s">
        <v>432</v>
      </c>
      <c r="B1104" s="194"/>
      <c r="C1104" s="133" t="s">
        <v>243</v>
      </c>
      <c r="D1104" s="133" t="s">
        <v>118</v>
      </c>
      <c r="E1104" s="150" t="s">
        <v>909</v>
      </c>
      <c r="F1104" s="150" t="s">
        <v>430</v>
      </c>
      <c r="G1104" s="143">
        <v>5000000</v>
      </c>
      <c r="H1104" s="143">
        <v>0</v>
      </c>
      <c r="I1104" s="143">
        <v>6077500</v>
      </c>
      <c r="J1104" s="135">
        <v>0</v>
      </c>
    </row>
    <row r="1105" spans="1:10" ht="15" customHeight="1" x14ac:dyDescent="0.25">
      <c r="A1105" s="193" t="s">
        <v>440</v>
      </c>
      <c r="B1105" s="194"/>
      <c r="C1105" s="133" t="s">
        <v>243</v>
      </c>
      <c r="D1105" s="133" t="s">
        <v>118</v>
      </c>
      <c r="E1105" s="133" t="s">
        <v>439</v>
      </c>
      <c r="F1105" s="133"/>
      <c r="G1105" s="143">
        <v>1960000</v>
      </c>
      <c r="H1105" s="143">
        <v>0</v>
      </c>
      <c r="I1105" s="143">
        <v>4676000</v>
      </c>
      <c r="J1105" s="135">
        <v>1366000</v>
      </c>
    </row>
    <row r="1106" spans="1:10" ht="15" customHeight="1" x14ac:dyDescent="0.25">
      <c r="A1106" s="193" t="s">
        <v>455</v>
      </c>
      <c r="B1106" s="194"/>
      <c r="C1106" s="133" t="s">
        <v>243</v>
      </c>
      <c r="D1106" s="133" t="s">
        <v>118</v>
      </c>
      <c r="E1106" s="150" t="s">
        <v>454</v>
      </c>
      <c r="F1106" s="150"/>
      <c r="G1106" s="143">
        <v>52000</v>
      </c>
      <c r="H1106" s="143">
        <v>0</v>
      </c>
      <c r="I1106" s="143">
        <v>0</v>
      </c>
      <c r="J1106" s="135">
        <v>0</v>
      </c>
    </row>
    <row r="1107" spans="1:10" ht="34.5" customHeight="1" x14ac:dyDescent="0.25">
      <c r="A1107" s="193" t="s">
        <v>453</v>
      </c>
      <c r="B1107" s="194"/>
      <c r="C1107" s="133" t="s">
        <v>243</v>
      </c>
      <c r="D1107" s="133" t="s">
        <v>118</v>
      </c>
      <c r="E1107" s="150" t="s">
        <v>452</v>
      </c>
      <c r="F1107" s="151"/>
      <c r="G1107" s="143">
        <v>52000</v>
      </c>
      <c r="H1107" s="143">
        <v>0</v>
      </c>
      <c r="I1107" s="143">
        <v>0</v>
      </c>
      <c r="J1107" s="135">
        <v>0</v>
      </c>
    </row>
    <row r="1108" spans="1:10" ht="23.25" customHeight="1" x14ac:dyDescent="0.25">
      <c r="A1108" s="193" t="s">
        <v>451</v>
      </c>
      <c r="B1108" s="194"/>
      <c r="C1108" s="133" t="s">
        <v>243</v>
      </c>
      <c r="D1108" s="133" t="s">
        <v>118</v>
      </c>
      <c r="E1108" s="150" t="s">
        <v>450</v>
      </c>
      <c r="F1108" s="151"/>
      <c r="G1108" s="143">
        <v>52000</v>
      </c>
      <c r="H1108" s="143">
        <v>0</v>
      </c>
      <c r="I1108" s="143">
        <v>0</v>
      </c>
      <c r="J1108" s="135">
        <v>0</v>
      </c>
    </row>
    <row r="1109" spans="1:10" ht="15" customHeight="1" x14ac:dyDescent="0.25">
      <c r="A1109" s="193" t="s">
        <v>138</v>
      </c>
      <c r="B1109" s="194"/>
      <c r="C1109" s="133" t="s">
        <v>243</v>
      </c>
      <c r="D1109" s="133" t="s">
        <v>118</v>
      </c>
      <c r="E1109" s="150" t="s">
        <v>450</v>
      </c>
      <c r="F1109" s="150" t="s">
        <v>137</v>
      </c>
      <c r="G1109" s="143">
        <v>52000</v>
      </c>
      <c r="H1109" s="143">
        <v>0</v>
      </c>
      <c r="I1109" s="143">
        <v>0</v>
      </c>
      <c r="J1109" s="135">
        <v>0</v>
      </c>
    </row>
    <row r="1110" spans="1:10" ht="23.25" customHeight="1" x14ac:dyDescent="0.25">
      <c r="A1110" s="193" t="s">
        <v>432</v>
      </c>
      <c r="B1110" s="194"/>
      <c r="C1110" s="133" t="s">
        <v>243</v>
      </c>
      <c r="D1110" s="133" t="s">
        <v>118</v>
      </c>
      <c r="E1110" s="150" t="s">
        <v>450</v>
      </c>
      <c r="F1110" s="150" t="s">
        <v>430</v>
      </c>
      <c r="G1110" s="143">
        <v>52000</v>
      </c>
      <c r="H1110" s="143">
        <v>0</v>
      </c>
      <c r="I1110" s="143">
        <v>0</v>
      </c>
      <c r="J1110" s="135">
        <v>0</v>
      </c>
    </row>
    <row r="1111" spans="1:10" ht="23.25" customHeight="1" x14ac:dyDescent="0.25">
      <c r="A1111" s="193" t="s">
        <v>910</v>
      </c>
      <c r="B1111" s="194"/>
      <c r="C1111" s="133" t="s">
        <v>243</v>
      </c>
      <c r="D1111" s="133" t="s">
        <v>118</v>
      </c>
      <c r="E1111" s="150" t="s">
        <v>911</v>
      </c>
      <c r="F1111" s="150"/>
      <c r="G1111" s="143">
        <v>1908000</v>
      </c>
      <c r="H1111" s="143">
        <v>0</v>
      </c>
      <c r="I1111" s="143">
        <v>3310000</v>
      </c>
      <c r="J1111" s="135">
        <v>0</v>
      </c>
    </row>
    <row r="1112" spans="1:10" ht="34.5" customHeight="1" x14ac:dyDescent="0.25">
      <c r="A1112" s="193" t="s">
        <v>912</v>
      </c>
      <c r="B1112" s="194"/>
      <c r="C1112" s="133" t="s">
        <v>243</v>
      </c>
      <c r="D1112" s="133" t="s">
        <v>118</v>
      </c>
      <c r="E1112" s="150" t="s">
        <v>913</v>
      </c>
      <c r="F1112" s="151"/>
      <c r="G1112" s="143">
        <v>1908000</v>
      </c>
      <c r="H1112" s="143">
        <v>0</v>
      </c>
      <c r="I1112" s="143">
        <v>3310000</v>
      </c>
      <c r="J1112" s="135">
        <v>0</v>
      </c>
    </row>
    <row r="1113" spans="1:10" ht="23.25" customHeight="1" x14ac:dyDescent="0.25">
      <c r="A1113" s="193" t="s">
        <v>914</v>
      </c>
      <c r="B1113" s="194"/>
      <c r="C1113" s="133" t="s">
        <v>243</v>
      </c>
      <c r="D1113" s="133" t="s">
        <v>118</v>
      </c>
      <c r="E1113" s="150" t="s">
        <v>915</v>
      </c>
      <c r="F1113" s="151"/>
      <c r="G1113" s="143">
        <v>1908000</v>
      </c>
      <c r="H1113" s="143">
        <v>0</v>
      </c>
      <c r="I1113" s="143">
        <v>3310000</v>
      </c>
      <c r="J1113" s="135">
        <v>0</v>
      </c>
    </row>
    <row r="1114" spans="1:10" ht="15" customHeight="1" x14ac:dyDescent="0.25">
      <c r="A1114" s="193" t="s">
        <v>138</v>
      </c>
      <c r="B1114" s="194"/>
      <c r="C1114" s="133" t="s">
        <v>243</v>
      </c>
      <c r="D1114" s="133" t="s">
        <v>118</v>
      </c>
      <c r="E1114" s="150" t="s">
        <v>915</v>
      </c>
      <c r="F1114" s="150" t="s">
        <v>137</v>
      </c>
      <c r="G1114" s="143">
        <v>1908000</v>
      </c>
      <c r="H1114" s="143">
        <v>0</v>
      </c>
      <c r="I1114" s="143">
        <v>3310000</v>
      </c>
      <c r="J1114" s="135">
        <v>0</v>
      </c>
    </row>
    <row r="1115" spans="1:10" ht="23.25" customHeight="1" x14ac:dyDescent="0.25">
      <c r="A1115" s="193" t="s">
        <v>432</v>
      </c>
      <c r="B1115" s="194"/>
      <c r="C1115" s="133" t="s">
        <v>243</v>
      </c>
      <c r="D1115" s="133" t="s">
        <v>118</v>
      </c>
      <c r="E1115" s="150" t="s">
        <v>915</v>
      </c>
      <c r="F1115" s="150" t="s">
        <v>430</v>
      </c>
      <c r="G1115" s="143">
        <v>1908000</v>
      </c>
      <c r="H1115" s="143">
        <v>0</v>
      </c>
      <c r="I1115" s="143">
        <v>3310000</v>
      </c>
      <c r="J1115" s="135">
        <v>0</v>
      </c>
    </row>
    <row r="1116" spans="1:10" ht="23.25" customHeight="1" x14ac:dyDescent="0.25">
      <c r="A1116" s="193" t="s">
        <v>449</v>
      </c>
      <c r="B1116" s="194"/>
      <c r="C1116" s="133" t="s">
        <v>243</v>
      </c>
      <c r="D1116" s="133" t="s">
        <v>118</v>
      </c>
      <c r="E1116" s="150" t="s">
        <v>448</v>
      </c>
      <c r="F1116" s="150"/>
      <c r="G1116" s="143">
        <v>0</v>
      </c>
      <c r="H1116" s="143">
        <v>0</v>
      </c>
      <c r="I1116" s="143">
        <v>1366000</v>
      </c>
      <c r="J1116" s="135">
        <v>1366000</v>
      </c>
    </row>
    <row r="1117" spans="1:10" ht="57" customHeight="1" x14ac:dyDescent="0.25">
      <c r="A1117" s="193" t="s">
        <v>1145</v>
      </c>
      <c r="B1117" s="194"/>
      <c r="C1117" s="133" t="s">
        <v>243</v>
      </c>
      <c r="D1117" s="133" t="s">
        <v>118</v>
      </c>
      <c r="E1117" s="150" t="s">
        <v>1146</v>
      </c>
      <c r="F1117" s="151"/>
      <c r="G1117" s="143">
        <v>0</v>
      </c>
      <c r="H1117" s="143">
        <v>0</v>
      </c>
      <c r="I1117" s="143">
        <v>1366000</v>
      </c>
      <c r="J1117" s="135">
        <v>1366000</v>
      </c>
    </row>
    <row r="1118" spans="1:10" ht="45.75" customHeight="1" x14ac:dyDescent="0.25">
      <c r="A1118" s="193" t="s">
        <v>1147</v>
      </c>
      <c r="B1118" s="194"/>
      <c r="C1118" s="133" t="s">
        <v>243</v>
      </c>
      <c r="D1118" s="133" t="s">
        <v>118</v>
      </c>
      <c r="E1118" s="150" t="s">
        <v>1148</v>
      </c>
      <c r="F1118" s="151"/>
      <c r="G1118" s="143">
        <v>0</v>
      </c>
      <c r="H1118" s="143">
        <v>0</v>
      </c>
      <c r="I1118" s="143">
        <v>1366000</v>
      </c>
      <c r="J1118" s="135">
        <v>1366000</v>
      </c>
    </row>
    <row r="1119" spans="1:10" ht="15" customHeight="1" x14ac:dyDescent="0.25">
      <c r="A1119" s="193" t="s">
        <v>138</v>
      </c>
      <c r="B1119" s="194"/>
      <c r="C1119" s="133" t="s">
        <v>243</v>
      </c>
      <c r="D1119" s="133" t="s">
        <v>118</v>
      </c>
      <c r="E1119" s="150" t="s">
        <v>1148</v>
      </c>
      <c r="F1119" s="150" t="s">
        <v>137</v>
      </c>
      <c r="G1119" s="143">
        <v>0</v>
      </c>
      <c r="H1119" s="143">
        <v>0</v>
      </c>
      <c r="I1119" s="143">
        <v>1366000</v>
      </c>
      <c r="J1119" s="135">
        <v>1366000</v>
      </c>
    </row>
    <row r="1120" spans="1:10" ht="23.25" customHeight="1" x14ac:dyDescent="0.25">
      <c r="A1120" s="193" t="s">
        <v>432</v>
      </c>
      <c r="B1120" s="194"/>
      <c r="C1120" s="133" t="s">
        <v>243</v>
      </c>
      <c r="D1120" s="133" t="s">
        <v>118</v>
      </c>
      <c r="E1120" s="150" t="s">
        <v>1148</v>
      </c>
      <c r="F1120" s="150" t="s">
        <v>430</v>
      </c>
      <c r="G1120" s="143">
        <v>0</v>
      </c>
      <c r="H1120" s="143">
        <v>0</v>
      </c>
      <c r="I1120" s="143">
        <v>1366000</v>
      </c>
      <c r="J1120" s="135">
        <v>1366000</v>
      </c>
    </row>
    <row r="1121" spans="1:10" ht="15" customHeight="1" x14ac:dyDescent="0.25">
      <c r="A1121" s="193" t="s">
        <v>443</v>
      </c>
      <c r="B1121" s="194"/>
      <c r="C1121" s="133" t="s">
        <v>243</v>
      </c>
      <c r="D1121" s="133" t="s">
        <v>118</v>
      </c>
      <c r="E1121" s="133" t="s">
        <v>442</v>
      </c>
      <c r="F1121" s="133"/>
      <c r="G1121" s="143">
        <v>8004000</v>
      </c>
      <c r="H1121" s="143">
        <v>0</v>
      </c>
      <c r="I1121" s="143">
        <v>8004000</v>
      </c>
      <c r="J1121" s="135">
        <v>0</v>
      </c>
    </row>
    <row r="1122" spans="1:10" ht="15" customHeight="1" x14ac:dyDescent="0.25">
      <c r="A1122" s="193" t="s">
        <v>1132</v>
      </c>
      <c r="B1122" s="194"/>
      <c r="C1122" s="133" t="s">
        <v>243</v>
      </c>
      <c r="D1122" s="133" t="s">
        <v>118</v>
      </c>
      <c r="E1122" s="150" t="s">
        <v>441</v>
      </c>
      <c r="F1122" s="151"/>
      <c r="G1122" s="143">
        <v>8004000</v>
      </c>
      <c r="H1122" s="143">
        <v>0</v>
      </c>
      <c r="I1122" s="143">
        <v>8004000</v>
      </c>
      <c r="J1122" s="135">
        <v>0</v>
      </c>
    </row>
    <row r="1123" spans="1:10" ht="15" customHeight="1" x14ac:dyDescent="0.25">
      <c r="A1123" s="193" t="s">
        <v>138</v>
      </c>
      <c r="B1123" s="194"/>
      <c r="C1123" s="133" t="s">
        <v>243</v>
      </c>
      <c r="D1123" s="133" t="s">
        <v>118</v>
      </c>
      <c r="E1123" s="150" t="s">
        <v>441</v>
      </c>
      <c r="F1123" s="150" t="s">
        <v>137</v>
      </c>
      <c r="G1123" s="143">
        <v>8004000</v>
      </c>
      <c r="H1123" s="143">
        <v>0</v>
      </c>
      <c r="I1123" s="143">
        <v>8004000</v>
      </c>
      <c r="J1123" s="135">
        <v>0</v>
      </c>
    </row>
    <row r="1124" spans="1:10" ht="23.25" customHeight="1" x14ac:dyDescent="0.25">
      <c r="A1124" s="193" t="s">
        <v>432</v>
      </c>
      <c r="B1124" s="194"/>
      <c r="C1124" s="133" t="s">
        <v>243</v>
      </c>
      <c r="D1124" s="133" t="s">
        <v>118</v>
      </c>
      <c r="E1124" s="150" t="s">
        <v>441</v>
      </c>
      <c r="F1124" s="150" t="s">
        <v>430</v>
      </c>
      <c r="G1124" s="143">
        <v>8004000</v>
      </c>
      <c r="H1124" s="143">
        <v>0</v>
      </c>
      <c r="I1124" s="143">
        <v>8004000</v>
      </c>
      <c r="J1124" s="135">
        <v>0</v>
      </c>
    </row>
    <row r="1125" spans="1:10" ht="15" customHeight="1" x14ac:dyDescent="0.25">
      <c r="A1125" s="193" t="s">
        <v>253</v>
      </c>
      <c r="B1125" s="194"/>
      <c r="C1125" s="133" t="s">
        <v>243</v>
      </c>
      <c r="D1125" s="133" t="s">
        <v>95</v>
      </c>
      <c r="E1125" s="134"/>
      <c r="F1125" s="134"/>
      <c r="G1125" s="143">
        <v>173710000</v>
      </c>
      <c r="H1125" s="143">
        <v>159855000</v>
      </c>
      <c r="I1125" s="143">
        <v>158476000</v>
      </c>
      <c r="J1125" s="135">
        <v>144647000</v>
      </c>
    </row>
    <row r="1126" spans="1:10" ht="15" customHeight="1" x14ac:dyDescent="0.25">
      <c r="A1126" s="193" t="s">
        <v>252</v>
      </c>
      <c r="B1126" s="194"/>
      <c r="C1126" s="133" t="s">
        <v>243</v>
      </c>
      <c r="D1126" s="133" t="s">
        <v>95</v>
      </c>
      <c r="E1126" s="133" t="s">
        <v>251</v>
      </c>
      <c r="F1126" s="133"/>
      <c r="G1126" s="143">
        <v>93951000</v>
      </c>
      <c r="H1126" s="143">
        <v>93951000</v>
      </c>
      <c r="I1126" s="143">
        <v>93951000</v>
      </c>
      <c r="J1126" s="135">
        <v>93951000</v>
      </c>
    </row>
    <row r="1127" spans="1:10" ht="15" customHeight="1" x14ac:dyDescent="0.25">
      <c r="A1127" s="193" t="s">
        <v>250</v>
      </c>
      <c r="B1127" s="194"/>
      <c r="C1127" s="133" t="s">
        <v>243</v>
      </c>
      <c r="D1127" s="133" t="s">
        <v>95</v>
      </c>
      <c r="E1127" s="150" t="s">
        <v>249</v>
      </c>
      <c r="F1127" s="150"/>
      <c r="G1127" s="143">
        <v>93951000</v>
      </c>
      <c r="H1127" s="143">
        <v>93951000</v>
      </c>
      <c r="I1127" s="143">
        <v>93951000</v>
      </c>
      <c r="J1127" s="135">
        <v>93951000</v>
      </c>
    </row>
    <row r="1128" spans="1:10" ht="34.5" customHeight="1" x14ac:dyDescent="0.25">
      <c r="A1128" s="193" t="s">
        <v>248</v>
      </c>
      <c r="B1128" s="194"/>
      <c r="C1128" s="133" t="s">
        <v>243</v>
      </c>
      <c r="D1128" s="133" t="s">
        <v>95</v>
      </c>
      <c r="E1128" s="150" t="s">
        <v>247</v>
      </c>
      <c r="F1128" s="151"/>
      <c r="G1128" s="143">
        <v>93951000</v>
      </c>
      <c r="H1128" s="143">
        <v>93951000</v>
      </c>
      <c r="I1128" s="143">
        <v>93951000</v>
      </c>
      <c r="J1128" s="135">
        <v>93951000</v>
      </c>
    </row>
    <row r="1129" spans="1:10" ht="45.75" customHeight="1" x14ac:dyDescent="0.25">
      <c r="A1129" s="193" t="s">
        <v>246</v>
      </c>
      <c r="B1129" s="194"/>
      <c r="C1129" s="133" t="s">
        <v>243</v>
      </c>
      <c r="D1129" s="133" t="s">
        <v>95</v>
      </c>
      <c r="E1129" s="150" t="s">
        <v>242</v>
      </c>
      <c r="F1129" s="151"/>
      <c r="G1129" s="143">
        <v>93951000</v>
      </c>
      <c r="H1129" s="143">
        <v>93951000</v>
      </c>
      <c r="I1129" s="143">
        <v>93951000</v>
      </c>
      <c r="J1129" s="135">
        <v>93951000</v>
      </c>
    </row>
    <row r="1130" spans="1:10" ht="23.25" customHeight="1" x14ac:dyDescent="0.25">
      <c r="A1130" s="193" t="s">
        <v>142</v>
      </c>
      <c r="B1130" s="194"/>
      <c r="C1130" s="133" t="s">
        <v>243</v>
      </c>
      <c r="D1130" s="133" t="s">
        <v>95</v>
      </c>
      <c r="E1130" s="150" t="s">
        <v>242</v>
      </c>
      <c r="F1130" s="150" t="s">
        <v>141</v>
      </c>
      <c r="G1130" s="143">
        <v>930000</v>
      </c>
      <c r="H1130" s="143">
        <v>930000</v>
      </c>
      <c r="I1130" s="143">
        <v>930000</v>
      </c>
      <c r="J1130" s="135">
        <v>930000</v>
      </c>
    </row>
    <row r="1131" spans="1:10" ht="23.25" customHeight="1" x14ac:dyDescent="0.25">
      <c r="A1131" s="193" t="s">
        <v>140</v>
      </c>
      <c r="B1131" s="194"/>
      <c r="C1131" s="133" t="s">
        <v>243</v>
      </c>
      <c r="D1131" s="133" t="s">
        <v>95</v>
      </c>
      <c r="E1131" s="150" t="s">
        <v>242</v>
      </c>
      <c r="F1131" s="150" t="s">
        <v>139</v>
      </c>
      <c r="G1131" s="143">
        <v>930000</v>
      </c>
      <c r="H1131" s="143">
        <v>930000</v>
      </c>
      <c r="I1131" s="143">
        <v>930000</v>
      </c>
      <c r="J1131" s="135">
        <v>930000</v>
      </c>
    </row>
    <row r="1132" spans="1:10" ht="15" customHeight="1" x14ac:dyDescent="0.25">
      <c r="A1132" s="193" t="s">
        <v>138</v>
      </c>
      <c r="B1132" s="194"/>
      <c r="C1132" s="133" t="s">
        <v>243</v>
      </c>
      <c r="D1132" s="133" t="s">
        <v>95</v>
      </c>
      <c r="E1132" s="150" t="s">
        <v>242</v>
      </c>
      <c r="F1132" s="150" t="s">
        <v>137</v>
      </c>
      <c r="G1132" s="143">
        <v>93021000</v>
      </c>
      <c r="H1132" s="143">
        <v>93021000</v>
      </c>
      <c r="I1132" s="143">
        <v>93021000</v>
      </c>
      <c r="J1132" s="135">
        <v>93021000</v>
      </c>
    </row>
    <row r="1133" spans="1:10" ht="15" customHeight="1" x14ac:dyDescent="0.25">
      <c r="A1133" s="193" t="s">
        <v>245</v>
      </c>
      <c r="B1133" s="194"/>
      <c r="C1133" s="133" t="s">
        <v>243</v>
      </c>
      <c r="D1133" s="133" t="s">
        <v>95</v>
      </c>
      <c r="E1133" s="150" t="s">
        <v>242</v>
      </c>
      <c r="F1133" s="150" t="s">
        <v>241</v>
      </c>
      <c r="G1133" s="143">
        <v>93021000</v>
      </c>
      <c r="H1133" s="143">
        <v>93021000</v>
      </c>
      <c r="I1133" s="143">
        <v>93021000</v>
      </c>
      <c r="J1133" s="135">
        <v>93021000</v>
      </c>
    </row>
    <row r="1134" spans="1:10" ht="15" customHeight="1" x14ac:dyDescent="0.25">
      <c r="A1134" s="193" t="s">
        <v>440</v>
      </c>
      <c r="B1134" s="194"/>
      <c r="C1134" s="133" t="s">
        <v>243</v>
      </c>
      <c r="D1134" s="133" t="s">
        <v>95</v>
      </c>
      <c r="E1134" s="133" t="s">
        <v>439</v>
      </c>
      <c r="F1134" s="133"/>
      <c r="G1134" s="143">
        <v>79759000</v>
      </c>
      <c r="H1134" s="143">
        <v>65904000</v>
      </c>
      <c r="I1134" s="143">
        <v>64525000</v>
      </c>
      <c r="J1134" s="135">
        <v>50696000</v>
      </c>
    </row>
    <row r="1135" spans="1:10" ht="15" customHeight="1" x14ac:dyDescent="0.25">
      <c r="A1135" s="193" t="s">
        <v>438</v>
      </c>
      <c r="B1135" s="194"/>
      <c r="C1135" s="133" t="s">
        <v>243</v>
      </c>
      <c r="D1135" s="133" t="s">
        <v>95</v>
      </c>
      <c r="E1135" s="150" t="s">
        <v>437</v>
      </c>
      <c r="F1135" s="150"/>
      <c r="G1135" s="143">
        <v>13855000</v>
      </c>
      <c r="H1135" s="143">
        <v>0</v>
      </c>
      <c r="I1135" s="143">
        <v>13829000</v>
      </c>
      <c r="J1135" s="135">
        <v>0</v>
      </c>
    </row>
    <row r="1136" spans="1:10" ht="45.75" customHeight="1" x14ac:dyDescent="0.25">
      <c r="A1136" s="193" t="s">
        <v>1264</v>
      </c>
      <c r="B1136" s="194"/>
      <c r="C1136" s="133" t="s">
        <v>243</v>
      </c>
      <c r="D1136" s="133" t="s">
        <v>95</v>
      </c>
      <c r="E1136" s="150" t="s">
        <v>436</v>
      </c>
      <c r="F1136" s="151"/>
      <c r="G1136" s="143">
        <v>13855000</v>
      </c>
      <c r="H1136" s="143">
        <v>0</v>
      </c>
      <c r="I1136" s="143">
        <v>13829000</v>
      </c>
      <c r="J1136" s="135">
        <v>0</v>
      </c>
    </row>
    <row r="1137" spans="1:10" ht="23.25" customHeight="1" x14ac:dyDescent="0.25">
      <c r="A1137" s="193" t="s">
        <v>435</v>
      </c>
      <c r="B1137" s="194"/>
      <c r="C1137" s="133" t="s">
        <v>243</v>
      </c>
      <c r="D1137" s="133" t="s">
        <v>95</v>
      </c>
      <c r="E1137" s="150" t="s">
        <v>434</v>
      </c>
      <c r="F1137" s="151"/>
      <c r="G1137" s="143">
        <v>2051000</v>
      </c>
      <c r="H1137" s="143">
        <v>0</v>
      </c>
      <c r="I1137" s="143">
        <v>2252000</v>
      </c>
      <c r="J1137" s="135">
        <v>0</v>
      </c>
    </row>
    <row r="1138" spans="1:10" ht="15" customHeight="1" x14ac:dyDescent="0.25">
      <c r="A1138" s="193" t="s">
        <v>138</v>
      </c>
      <c r="B1138" s="194"/>
      <c r="C1138" s="133" t="s">
        <v>243</v>
      </c>
      <c r="D1138" s="133" t="s">
        <v>95</v>
      </c>
      <c r="E1138" s="150" t="s">
        <v>434</v>
      </c>
      <c r="F1138" s="150" t="s">
        <v>137</v>
      </c>
      <c r="G1138" s="143">
        <v>2051000</v>
      </c>
      <c r="H1138" s="143">
        <v>0</v>
      </c>
      <c r="I1138" s="143">
        <v>2252000</v>
      </c>
      <c r="J1138" s="135">
        <v>0</v>
      </c>
    </row>
    <row r="1139" spans="1:10" ht="23.25" customHeight="1" x14ac:dyDescent="0.25">
      <c r="A1139" s="193" t="s">
        <v>432</v>
      </c>
      <c r="B1139" s="194"/>
      <c r="C1139" s="133" t="s">
        <v>243</v>
      </c>
      <c r="D1139" s="133" t="s">
        <v>95</v>
      </c>
      <c r="E1139" s="150" t="s">
        <v>434</v>
      </c>
      <c r="F1139" s="150" t="s">
        <v>430</v>
      </c>
      <c r="G1139" s="143">
        <v>2051000</v>
      </c>
      <c r="H1139" s="143">
        <v>0</v>
      </c>
      <c r="I1139" s="143">
        <v>2252000</v>
      </c>
      <c r="J1139" s="135">
        <v>0</v>
      </c>
    </row>
    <row r="1140" spans="1:10" ht="23.25" customHeight="1" x14ac:dyDescent="0.25">
      <c r="A1140" s="193" t="s">
        <v>433</v>
      </c>
      <c r="B1140" s="194"/>
      <c r="C1140" s="133" t="s">
        <v>243</v>
      </c>
      <c r="D1140" s="133" t="s">
        <v>95</v>
      </c>
      <c r="E1140" s="150" t="s">
        <v>431</v>
      </c>
      <c r="F1140" s="151"/>
      <c r="G1140" s="143">
        <v>11804000</v>
      </c>
      <c r="H1140" s="143">
        <v>0</v>
      </c>
      <c r="I1140" s="143">
        <v>11577000</v>
      </c>
      <c r="J1140" s="135">
        <v>0</v>
      </c>
    </row>
    <row r="1141" spans="1:10" ht="15" customHeight="1" x14ac:dyDescent="0.25">
      <c r="A1141" s="193" t="s">
        <v>138</v>
      </c>
      <c r="B1141" s="194"/>
      <c r="C1141" s="133" t="s">
        <v>243</v>
      </c>
      <c r="D1141" s="133" t="s">
        <v>95</v>
      </c>
      <c r="E1141" s="150" t="s">
        <v>431</v>
      </c>
      <c r="F1141" s="150" t="s">
        <v>137</v>
      </c>
      <c r="G1141" s="143">
        <v>11804000</v>
      </c>
      <c r="H1141" s="143">
        <v>0</v>
      </c>
      <c r="I1141" s="143">
        <v>11577000</v>
      </c>
      <c r="J1141" s="135">
        <v>0</v>
      </c>
    </row>
    <row r="1142" spans="1:10" ht="23.25" customHeight="1" x14ac:dyDescent="0.25">
      <c r="A1142" s="193" t="s">
        <v>432</v>
      </c>
      <c r="B1142" s="194"/>
      <c r="C1142" s="133" t="s">
        <v>243</v>
      </c>
      <c r="D1142" s="133" t="s">
        <v>95</v>
      </c>
      <c r="E1142" s="150" t="s">
        <v>431</v>
      </c>
      <c r="F1142" s="150" t="s">
        <v>430</v>
      </c>
      <c r="G1142" s="143">
        <v>11804000</v>
      </c>
      <c r="H1142" s="143">
        <v>0</v>
      </c>
      <c r="I1142" s="143">
        <v>11577000</v>
      </c>
      <c r="J1142" s="135">
        <v>0</v>
      </c>
    </row>
    <row r="1143" spans="1:10" ht="34.5" customHeight="1" x14ac:dyDescent="0.25">
      <c r="A1143" s="193" t="s">
        <v>429</v>
      </c>
      <c r="B1143" s="194"/>
      <c r="C1143" s="133" t="s">
        <v>243</v>
      </c>
      <c r="D1143" s="133" t="s">
        <v>95</v>
      </c>
      <c r="E1143" s="150" t="s">
        <v>428</v>
      </c>
      <c r="F1143" s="150"/>
      <c r="G1143" s="143">
        <v>65904000</v>
      </c>
      <c r="H1143" s="143">
        <v>65904000</v>
      </c>
      <c r="I1143" s="143">
        <v>50696000</v>
      </c>
      <c r="J1143" s="135">
        <v>50696000</v>
      </c>
    </row>
    <row r="1144" spans="1:10" ht="45.75" customHeight="1" x14ac:dyDescent="0.25">
      <c r="A1144" s="193" t="s">
        <v>427</v>
      </c>
      <c r="B1144" s="194"/>
      <c r="C1144" s="133" t="s">
        <v>243</v>
      </c>
      <c r="D1144" s="133" t="s">
        <v>95</v>
      </c>
      <c r="E1144" s="150" t="s">
        <v>426</v>
      </c>
      <c r="F1144" s="151"/>
      <c r="G1144" s="143">
        <v>65904000</v>
      </c>
      <c r="H1144" s="143">
        <v>65904000</v>
      </c>
      <c r="I1144" s="143">
        <v>50696000</v>
      </c>
      <c r="J1144" s="135">
        <v>50696000</v>
      </c>
    </row>
    <row r="1145" spans="1:10" ht="45.75" customHeight="1" x14ac:dyDescent="0.25">
      <c r="A1145" s="193" t="s">
        <v>425</v>
      </c>
      <c r="B1145" s="194"/>
      <c r="C1145" s="133" t="s">
        <v>243</v>
      </c>
      <c r="D1145" s="133" t="s">
        <v>95</v>
      </c>
      <c r="E1145" s="150" t="s">
        <v>424</v>
      </c>
      <c r="F1145" s="151"/>
      <c r="G1145" s="143">
        <v>65904000</v>
      </c>
      <c r="H1145" s="143">
        <v>65904000</v>
      </c>
      <c r="I1145" s="143">
        <v>50696000</v>
      </c>
      <c r="J1145" s="135">
        <v>50696000</v>
      </c>
    </row>
    <row r="1146" spans="1:10" ht="23.25" customHeight="1" x14ac:dyDescent="0.25">
      <c r="A1146" s="193" t="s">
        <v>405</v>
      </c>
      <c r="B1146" s="194"/>
      <c r="C1146" s="133" t="s">
        <v>243</v>
      </c>
      <c r="D1146" s="133" t="s">
        <v>95</v>
      </c>
      <c r="E1146" s="150" t="s">
        <v>424</v>
      </c>
      <c r="F1146" s="150" t="s">
        <v>404</v>
      </c>
      <c r="G1146" s="143">
        <v>65904000</v>
      </c>
      <c r="H1146" s="143">
        <v>65904000</v>
      </c>
      <c r="I1146" s="143">
        <v>50696000</v>
      </c>
      <c r="J1146" s="135">
        <v>50696000</v>
      </c>
    </row>
    <row r="1147" spans="1:10" ht="15" customHeight="1" x14ac:dyDescent="0.25">
      <c r="A1147" s="193" t="s">
        <v>403</v>
      </c>
      <c r="B1147" s="194"/>
      <c r="C1147" s="133" t="s">
        <v>243</v>
      </c>
      <c r="D1147" s="133" t="s">
        <v>95</v>
      </c>
      <c r="E1147" s="150" t="s">
        <v>424</v>
      </c>
      <c r="F1147" s="150" t="s">
        <v>401</v>
      </c>
      <c r="G1147" s="143">
        <v>65904000</v>
      </c>
      <c r="H1147" s="143">
        <v>65904000</v>
      </c>
      <c r="I1147" s="143">
        <v>50696000</v>
      </c>
      <c r="J1147" s="135">
        <v>50696000</v>
      </c>
    </row>
    <row r="1148" spans="1:10" ht="15" customHeight="1" x14ac:dyDescent="0.25">
      <c r="A1148" s="193" t="s">
        <v>423</v>
      </c>
      <c r="B1148" s="194"/>
      <c r="C1148" s="133" t="s">
        <v>243</v>
      </c>
      <c r="D1148" s="133" t="s">
        <v>335</v>
      </c>
      <c r="E1148" s="134"/>
      <c r="F1148" s="134"/>
      <c r="G1148" s="143">
        <v>300000</v>
      </c>
      <c r="H1148" s="143">
        <v>0</v>
      </c>
      <c r="I1148" s="143">
        <v>7580300</v>
      </c>
      <c r="J1148" s="135">
        <v>0</v>
      </c>
    </row>
    <row r="1149" spans="1:10" ht="15" customHeight="1" x14ac:dyDescent="0.25">
      <c r="A1149" s="193" t="s">
        <v>163</v>
      </c>
      <c r="B1149" s="194"/>
      <c r="C1149" s="133" t="s">
        <v>243</v>
      </c>
      <c r="D1149" s="133" t="s">
        <v>335</v>
      </c>
      <c r="E1149" s="133" t="s">
        <v>162</v>
      </c>
      <c r="F1149" s="133"/>
      <c r="G1149" s="143">
        <v>300000</v>
      </c>
      <c r="H1149" s="143">
        <v>0</v>
      </c>
      <c r="I1149" s="143">
        <v>7580300</v>
      </c>
      <c r="J1149" s="135">
        <v>0</v>
      </c>
    </row>
    <row r="1150" spans="1:10" ht="15" customHeight="1" x14ac:dyDescent="0.25">
      <c r="A1150" s="193" t="s">
        <v>463</v>
      </c>
      <c r="B1150" s="194"/>
      <c r="C1150" s="133" t="s">
        <v>243</v>
      </c>
      <c r="D1150" s="133" t="s">
        <v>335</v>
      </c>
      <c r="E1150" s="150" t="s">
        <v>462</v>
      </c>
      <c r="F1150" s="150"/>
      <c r="G1150" s="143">
        <v>0</v>
      </c>
      <c r="H1150" s="143">
        <v>0</v>
      </c>
      <c r="I1150" s="143">
        <v>7280300</v>
      </c>
      <c r="J1150" s="135">
        <v>0</v>
      </c>
    </row>
    <row r="1151" spans="1:10" ht="23.25" customHeight="1" x14ac:dyDescent="0.25">
      <c r="A1151" s="193" t="s">
        <v>916</v>
      </c>
      <c r="B1151" s="194"/>
      <c r="C1151" s="133" t="s">
        <v>243</v>
      </c>
      <c r="D1151" s="133" t="s">
        <v>335</v>
      </c>
      <c r="E1151" s="150" t="s">
        <v>917</v>
      </c>
      <c r="F1151" s="151"/>
      <c r="G1151" s="143">
        <v>0</v>
      </c>
      <c r="H1151" s="143">
        <v>0</v>
      </c>
      <c r="I1151" s="143">
        <v>7280300</v>
      </c>
      <c r="J1151" s="135">
        <v>0</v>
      </c>
    </row>
    <row r="1152" spans="1:10" ht="15" customHeight="1" x14ac:dyDescent="0.25">
      <c r="A1152" s="193" t="s">
        <v>918</v>
      </c>
      <c r="B1152" s="194"/>
      <c r="C1152" s="133" t="s">
        <v>243</v>
      </c>
      <c r="D1152" s="133" t="s">
        <v>335</v>
      </c>
      <c r="E1152" s="150" t="s">
        <v>919</v>
      </c>
      <c r="F1152" s="151"/>
      <c r="G1152" s="143">
        <v>0</v>
      </c>
      <c r="H1152" s="143">
        <v>0</v>
      </c>
      <c r="I1152" s="143">
        <v>7280300</v>
      </c>
      <c r="J1152" s="135">
        <v>0</v>
      </c>
    </row>
    <row r="1153" spans="1:10" ht="15" customHeight="1" x14ac:dyDescent="0.25">
      <c r="A1153" s="193" t="s">
        <v>138</v>
      </c>
      <c r="B1153" s="194"/>
      <c r="C1153" s="133" t="s">
        <v>243</v>
      </c>
      <c r="D1153" s="133" t="s">
        <v>335</v>
      </c>
      <c r="E1153" s="150" t="s">
        <v>919</v>
      </c>
      <c r="F1153" s="150" t="s">
        <v>137</v>
      </c>
      <c r="G1153" s="143">
        <v>0</v>
      </c>
      <c r="H1153" s="143">
        <v>0</v>
      </c>
      <c r="I1153" s="143">
        <v>7280300</v>
      </c>
      <c r="J1153" s="135">
        <v>0</v>
      </c>
    </row>
    <row r="1154" spans="1:10" ht="23.25" customHeight="1" x14ac:dyDescent="0.25">
      <c r="A1154" s="193" t="s">
        <v>432</v>
      </c>
      <c r="B1154" s="194"/>
      <c r="C1154" s="133" t="s">
        <v>243</v>
      </c>
      <c r="D1154" s="133" t="s">
        <v>335</v>
      </c>
      <c r="E1154" s="150" t="s">
        <v>919</v>
      </c>
      <c r="F1154" s="150" t="s">
        <v>430</v>
      </c>
      <c r="G1154" s="143">
        <v>0</v>
      </c>
      <c r="H1154" s="143">
        <v>0</v>
      </c>
      <c r="I1154" s="143">
        <v>7280300</v>
      </c>
      <c r="J1154" s="135">
        <v>0</v>
      </c>
    </row>
    <row r="1155" spans="1:10" ht="23.25" customHeight="1" x14ac:dyDescent="0.25">
      <c r="A1155" s="193" t="s">
        <v>422</v>
      </c>
      <c r="B1155" s="194"/>
      <c r="C1155" s="133" t="s">
        <v>243</v>
      </c>
      <c r="D1155" s="133" t="s">
        <v>335</v>
      </c>
      <c r="E1155" s="150" t="s">
        <v>421</v>
      </c>
      <c r="F1155" s="150"/>
      <c r="G1155" s="143">
        <v>300000</v>
      </c>
      <c r="H1155" s="143">
        <v>0</v>
      </c>
      <c r="I1155" s="143">
        <v>300000</v>
      </c>
      <c r="J1155" s="135">
        <v>0</v>
      </c>
    </row>
    <row r="1156" spans="1:10" ht="23.25" customHeight="1" x14ac:dyDescent="0.25">
      <c r="A1156" s="193" t="s">
        <v>420</v>
      </c>
      <c r="B1156" s="194"/>
      <c r="C1156" s="133" t="s">
        <v>243</v>
      </c>
      <c r="D1156" s="133" t="s">
        <v>335</v>
      </c>
      <c r="E1156" s="150" t="s">
        <v>419</v>
      </c>
      <c r="F1156" s="151"/>
      <c r="G1156" s="143">
        <v>300000</v>
      </c>
      <c r="H1156" s="143">
        <v>0</v>
      </c>
      <c r="I1156" s="143">
        <v>300000</v>
      </c>
      <c r="J1156" s="135">
        <v>0</v>
      </c>
    </row>
    <row r="1157" spans="1:10" ht="23.25" customHeight="1" x14ac:dyDescent="0.25">
      <c r="A1157" s="193" t="s">
        <v>418</v>
      </c>
      <c r="B1157" s="194"/>
      <c r="C1157" s="133" t="s">
        <v>243</v>
      </c>
      <c r="D1157" s="133" t="s">
        <v>335</v>
      </c>
      <c r="E1157" s="150" t="s">
        <v>417</v>
      </c>
      <c r="F1157" s="151"/>
      <c r="G1157" s="143">
        <v>300000</v>
      </c>
      <c r="H1157" s="143">
        <v>0</v>
      </c>
      <c r="I1157" s="143">
        <v>300000</v>
      </c>
      <c r="J1157" s="135">
        <v>0</v>
      </c>
    </row>
    <row r="1158" spans="1:10" ht="23.25" customHeight="1" x14ac:dyDescent="0.25">
      <c r="A1158" s="193" t="s">
        <v>132</v>
      </c>
      <c r="B1158" s="194"/>
      <c r="C1158" s="133" t="s">
        <v>243</v>
      </c>
      <c r="D1158" s="133" t="s">
        <v>335</v>
      </c>
      <c r="E1158" s="150" t="s">
        <v>417</v>
      </c>
      <c r="F1158" s="150" t="s">
        <v>109</v>
      </c>
      <c r="G1158" s="143">
        <v>300000</v>
      </c>
      <c r="H1158" s="143">
        <v>0</v>
      </c>
      <c r="I1158" s="143">
        <v>300000</v>
      </c>
      <c r="J1158" s="135">
        <v>0</v>
      </c>
    </row>
    <row r="1159" spans="1:10" ht="45.75" customHeight="1" x14ac:dyDescent="0.25">
      <c r="A1159" s="193" t="s">
        <v>293</v>
      </c>
      <c r="B1159" s="194"/>
      <c r="C1159" s="133" t="s">
        <v>243</v>
      </c>
      <c r="D1159" s="133" t="s">
        <v>335</v>
      </c>
      <c r="E1159" s="150" t="s">
        <v>417</v>
      </c>
      <c r="F1159" s="150" t="s">
        <v>291</v>
      </c>
      <c r="G1159" s="143">
        <v>300000</v>
      </c>
      <c r="H1159" s="143">
        <v>0</v>
      </c>
      <c r="I1159" s="143">
        <v>300000</v>
      </c>
      <c r="J1159" s="135">
        <v>0</v>
      </c>
    </row>
    <row r="1160" spans="1:10" ht="15" customHeight="1" x14ac:dyDescent="0.25">
      <c r="A1160" s="263" t="s">
        <v>1423</v>
      </c>
      <c r="B1160" s="264"/>
      <c r="C1160" s="152" t="s">
        <v>129</v>
      </c>
      <c r="D1160" s="152"/>
      <c r="E1160" s="152"/>
      <c r="F1160" s="152"/>
      <c r="G1160" s="144">
        <v>454127100</v>
      </c>
      <c r="H1160" s="144">
        <v>0</v>
      </c>
      <c r="I1160" s="144">
        <v>454127100</v>
      </c>
      <c r="J1160" s="138">
        <v>0</v>
      </c>
    </row>
    <row r="1161" spans="1:10" ht="15" customHeight="1" x14ac:dyDescent="0.25">
      <c r="A1161" s="193" t="s">
        <v>172</v>
      </c>
      <c r="B1161" s="194"/>
      <c r="C1161" s="133" t="s">
        <v>129</v>
      </c>
      <c r="D1161" s="133" t="s">
        <v>86</v>
      </c>
      <c r="E1161" s="134"/>
      <c r="F1161" s="134"/>
      <c r="G1161" s="143">
        <v>417818600</v>
      </c>
      <c r="H1161" s="143">
        <v>0</v>
      </c>
      <c r="I1161" s="143">
        <v>417818600</v>
      </c>
      <c r="J1161" s="135">
        <v>0</v>
      </c>
    </row>
    <row r="1162" spans="1:10" ht="15" customHeight="1" x14ac:dyDescent="0.25">
      <c r="A1162" s="193" t="s">
        <v>163</v>
      </c>
      <c r="B1162" s="194"/>
      <c r="C1162" s="133" t="s">
        <v>129</v>
      </c>
      <c r="D1162" s="133" t="s">
        <v>86</v>
      </c>
      <c r="E1162" s="133" t="s">
        <v>162</v>
      </c>
      <c r="F1162" s="133"/>
      <c r="G1162" s="143">
        <v>385000</v>
      </c>
      <c r="H1162" s="143">
        <v>0</v>
      </c>
      <c r="I1162" s="143">
        <v>385000</v>
      </c>
      <c r="J1162" s="135">
        <v>0</v>
      </c>
    </row>
    <row r="1163" spans="1:10" ht="15" customHeight="1" x14ac:dyDescent="0.25">
      <c r="A1163" s="193" t="s">
        <v>161</v>
      </c>
      <c r="B1163" s="194"/>
      <c r="C1163" s="133" t="s">
        <v>129</v>
      </c>
      <c r="D1163" s="133" t="s">
        <v>86</v>
      </c>
      <c r="E1163" s="150" t="s">
        <v>160</v>
      </c>
      <c r="F1163" s="150"/>
      <c r="G1163" s="143">
        <v>385000</v>
      </c>
      <c r="H1163" s="143">
        <v>0</v>
      </c>
      <c r="I1163" s="143">
        <v>385000</v>
      </c>
      <c r="J1163" s="135">
        <v>0</v>
      </c>
    </row>
    <row r="1164" spans="1:10" ht="34.5" customHeight="1" x14ac:dyDescent="0.25">
      <c r="A1164" s="193" t="s">
        <v>188</v>
      </c>
      <c r="B1164" s="194"/>
      <c r="C1164" s="133" t="s">
        <v>129</v>
      </c>
      <c r="D1164" s="133" t="s">
        <v>86</v>
      </c>
      <c r="E1164" s="150" t="s">
        <v>187</v>
      </c>
      <c r="F1164" s="151"/>
      <c r="G1164" s="143">
        <v>385000</v>
      </c>
      <c r="H1164" s="143">
        <v>0</v>
      </c>
      <c r="I1164" s="143">
        <v>385000</v>
      </c>
      <c r="J1164" s="135">
        <v>0</v>
      </c>
    </row>
    <row r="1165" spans="1:10" ht="57" customHeight="1" x14ac:dyDescent="0.25">
      <c r="A1165" s="193" t="s">
        <v>186</v>
      </c>
      <c r="B1165" s="194"/>
      <c r="C1165" s="133" t="s">
        <v>129</v>
      </c>
      <c r="D1165" s="133" t="s">
        <v>86</v>
      </c>
      <c r="E1165" s="150" t="s">
        <v>183</v>
      </c>
      <c r="F1165" s="151"/>
      <c r="G1165" s="143">
        <v>385000</v>
      </c>
      <c r="H1165" s="143">
        <v>0</v>
      </c>
      <c r="I1165" s="143">
        <v>385000</v>
      </c>
      <c r="J1165" s="135">
        <v>0</v>
      </c>
    </row>
    <row r="1166" spans="1:10" ht="23.25" customHeight="1" x14ac:dyDescent="0.25">
      <c r="A1166" s="193" t="s">
        <v>132</v>
      </c>
      <c r="B1166" s="194"/>
      <c r="C1166" s="133" t="s">
        <v>129</v>
      </c>
      <c r="D1166" s="133" t="s">
        <v>86</v>
      </c>
      <c r="E1166" s="150" t="s">
        <v>183</v>
      </c>
      <c r="F1166" s="150" t="s">
        <v>109</v>
      </c>
      <c r="G1166" s="143">
        <v>385000</v>
      </c>
      <c r="H1166" s="143">
        <v>0</v>
      </c>
      <c r="I1166" s="143">
        <v>385000</v>
      </c>
      <c r="J1166" s="135">
        <v>0</v>
      </c>
    </row>
    <row r="1167" spans="1:10" ht="15" customHeight="1" x14ac:dyDescent="0.25">
      <c r="A1167" s="193" t="s">
        <v>166</v>
      </c>
      <c r="B1167" s="194"/>
      <c r="C1167" s="133" t="s">
        <v>129</v>
      </c>
      <c r="D1167" s="133" t="s">
        <v>86</v>
      </c>
      <c r="E1167" s="150" t="s">
        <v>183</v>
      </c>
      <c r="F1167" s="150" t="s">
        <v>112</v>
      </c>
      <c r="G1167" s="143">
        <v>385000</v>
      </c>
      <c r="H1167" s="143">
        <v>0</v>
      </c>
      <c r="I1167" s="143">
        <v>385000</v>
      </c>
      <c r="J1167" s="135">
        <v>0</v>
      </c>
    </row>
    <row r="1168" spans="1:10" ht="15" customHeight="1" x14ac:dyDescent="0.25">
      <c r="A1168" s="193" t="s">
        <v>155</v>
      </c>
      <c r="B1168" s="194"/>
      <c r="C1168" s="133" t="s">
        <v>129</v>
      </c>
      <c r="D1168" s="133" t="s">
        <v>86</v>
      </c>
      <c r="E1168" s="133" t="s">
        <v>154</v>
      </c>
      <c r="F1168" s="133"/>
      <c r="G1168" s="143">
        <v>417433600</v>
      </c>
      <c r="H1168" s="143">
        <v>0</v>
      </c>
      <c r="I1168" s="143">
        <v>417433600</v>
      </c>
      <c r="J1168" s="135">
        <v>0</v>
      </c>
    </row>
    <row r="1169" spans="1:10" ht="15" customHeight="1" x14ac:dyDescent="0.25">
      <c r="A1169" s="193" t="s">
        <v>153</v>
      </c>
      <c r="B1169" s="194"/>
      <c r="C1169" s="133" t="s">
        <v>129</v>
      </c>
      <c r="D1169" s="133" t="s">
        <v>86</v>
      </c>
      <c r="E1169" s="150" t="s">
        <v>152</v>
      </c>
      <c r="F1169" s="150"/>
      <c r="G1169" s="143">
        <v>225631500</v>
      </c>
      <c r="H1169" s="143">
        <v>0</v>
      </c>
      <c r="I1169" s="143">
        <v>225631500</v>
      </c>
      <c r="J1169" s="135">
        <v>0</v>
      </c>
    </row>
    <row r="1170" spans="1:10" ht="34.5" customHeight="1" x14ac:dyDescent="0.25">
      <c r="A1170" s="193" t="s">
        <v>151</v>
      </c>
      <c r="B1170" s="194"/>
      <c r="C1170" s="133" t="s">
        <v>129</v>
      </c>
      <c r="D1170" s="133" t="s">
        <v>86</v>
      </c>
      <c r="E1170" s="150" t="s">
        <v>150</v>
      </c>
      <c r="F1170" s="151"/>
      <c r="G1170" s="143">
        <v>225631500</v>
      </c>
      <c r="H1170" s="143">
        <v>0</v>
      </c>
      <c r="I1170" s="143">
        <v>225631500</v>
      </c>
      <c r="J1170" s="135">
        <v>0</v>
      </c>
    </row>
    <row r="1171" spans="1:10" ht="34.5" customHeight="1" x14ac:dyDescent="0.25">
      <c r="A1171" s="193" t="s">
        <v>133</v>
      </c>
      <c r="B1171" s="194"/>
      <c r="C1171" s="133" t="s">
        <v>129</v>
      </c>
      <c r="D1171" s="133" t="s">
        <v>86</v>
      </c>
      <c r="E1171" s="150" t="s">
        <v>128</v>
      </c>
      <c r="F1171" s="151"/>
      <c r="G1171" s="143">
        <v>225631500</v>
      </c>
      <c r="H1171" s="143">
        <v>0</v>
      </c>
      <c r="I1171" s="143">
        <v>225631500</v>
      </c>
      <c r="J1171" s="135">
        <v>0</v>
      </c>
    </row>
    <row r="1172" spans="1:10" ht="23.25" customHeight="1" x14ac:dyDescent="0.25">
      <c r="A1172" s="193" t="s">
        <v>132</v>
      </c>
      <c r="B1172" s="194"/>
      <c r="C1172" s="133" t="s">
        <v>129</v>
      </c>
      <c r="D1172" s="133" t="s">
        <v>86</v>
      </c>
      <c r="E1172" s="150" t="s">
        <v>128</v>
      </c>
      <c r="F1172" s="150" t="s">
        <v>109</v>
      </c>
      <c r="G1172" s="143">
        <v>225631500</v>
      </c>
      <c r="H1172" s="143">
        <v>0</v>
      </c>
      <c r="I1172" s="143">
        <v>225631500</v>
      </c>
      <c r="J1172" s="135">
        <v>0</v>
      </c>
    </row>
    <row r="1173" spans="1:10" ht="15" customHeight="1" x14ac:dyDescent="0.25">
      <c r="A1173" s="193" t="s">
        <v>166</v>
      </c>
      <c r="B1173" s="194"/>
      <c r="C1173" s="133" t="s">
        <v>129</v>
      </c>
      <c r="D1173" s="133" t="s">
        <v>86</v>
      </c>
      <c r="E1173" s="150" t="s">
        <v>128</v>
      </c>
      <c r="F1173" s="150" t="s">
        <v>112</v>
      </c>
      <c r="G1173" s="143">
        <v>14894000</v>
      </c>
      <c r="H1173" s="143">
        <v>0</v>
      </c>
      <c r="I1173" s="143">
        <v>14894000</v>
      </c>
      <c r="J1173" s="135">
        <v>0</v>
      </c>
    </row>
    <row r="1174" spans="1:10" ht="15" customHeight="1" x14ac:dyDescent="0.25">
      <c r="A1174" s="193" t="s">
        <v>131</v>
      </c>
      <c r="B1174" s="194"/>
      <c r="C1174" s="133" t="s">
        <v>129</v>
      </c>
      <c r="D1174" s="133" t="s">
        <v>86</v>
      </c>
      <c r="E1174" s="150" t="s">
        <v>128</v>
      </c>
      <c r="F1174" s="150" t="s">
        <v>127</v>
      </c>
      <c r="G1174" s="143">
        <v>210737500</v>
      </c>
      <c r="H1174" s="143">
        <v>0</v>
      </c>
      <c r="I1174" s="143">
        <v>210737500</v>
      </c>
      <c r="J1174" s="135">
        <v>0</v>
      </c>
    </row>
    <row r="1175" spans="1:10" ht="15" customHeight="1" x14ac:dyDescent="0.25">
      <c r="A1175" s="193" t="s">
        <v>171</v>
      </c>
      <c r="B1175" s="194"/>
      <c r="C1175" s="133" t="s">
        <v>129</v>
      </c>
      <c r="D1175" s="133" t="s">
        <v>86</v>
      </c>
      <c r="E1175" s="150" t="s">
        <v>170</v>
      </c>
      <c r="F1175" s="150"/>
      <c r="G1175" s="143">
        <v>191802100</v>
      </c>
      <c r="H1175" s="143">
        <v>0</v>
      </c>
      <c r="I1175" s="143">
        <v>191802100</v>
      </c>
      <c r="J1175" s="135">
        <v>0</v>
      </c>
    </row>
    <row r="1176" spans="1:10" ht="15" customHeight="1" x14ac:dyDescent="0.25">
      <c r="A1176" s="193" t="s">
        <v>169</v>
      </c>
      <c r="B1176" s="194"/>
      <c r="C1176" s="133" t="s">
        <v>129</v>
      </c>
      <c r="D1176" s="133" t="s">
        <v>86</v>
      </c>
      <c r="E1176" s="150" t="s">
        <v>168</v>
      </c>
      <c r="F1176" s="151"/>
      <c r="G1176" s="143">
        <v>191802100</v>
      </c>
      <c r="H1176" s="143">
        <v>0</v>
      </c>
      <c r="I1176" s="143">
        <v>191802100</v>
      </c>
      <c r="J1176" s="135">
        <v>0</v>
      </c>
    </row>
    <row r="1177" spans="1:10" ht="34.5" customHeight="1" x14ac:dyDescent="0.25">
      <c r="A1177" s="193" t="s">
        <v>167</v>
      </c>
      <c r="B1177" s="194"/>
      <c r="C1177" s="133" t="s">
        <v>129</v>
      </c>
      <c r="D1177" s="133" t="s">
        <v>86</v>
      </c>
      <c r="E1177" s="150" t="s">
        <v>165</v>
      </c>
      <c r="F1177" s="151"/>
      <c r="G1177" s="143">
        <v>191802100</v>
      </c>
      <c r="H1177" s="143">
        <v>0</v>
      </c>
      <c r="I1177" s="143">
        <v>191802100</v>
      </c>
      <c r="J1177" s="135">
        <v>0</v>
      </c>
    </row>
    <row r="1178" spans="1:10" ht="23.25" customHeight="1" x14ac:dyDescent="0.25">
      <c r="A1178" s="193" t="s">
        <v>132</v>
      </c>
      <c r="B1178" s="194"/>
      <c r="C1178" s="133" t="s">
        <v>129</v>
      </c>
      <c r="D1178" s="133" t="s">
        <v>86</v>
      </c>
      <c r="E1178" s="150" t="s">
        <v>165</v>
      </c>
      <c r="F1178" s="150" t="s">
        <v>109</v>
      </c>
      <c r="G1178" s="143">
        <v>191802100</v>
      </c>
      <c r="H1178" s="143">
        <v>0</v>
      </c>
      <c r="I1178" s="143">
        <v>191802100</v>
      </c>
      <c r="J1178" s="135">
        <v>0</v>
      </c>
    </row>
    <row r="1179" spans="1:10" ht="15" customHeight="1" x14ac:dyDescent="0.25">
      <c r="A1179" s="193" t="s">
        <v>166</v>
      </c>
      <c r="B1179" s="194"/>
      <c r="C1179" s="133" t="s">
        <v>129</v>
      </c>
      <c r="D1179" s="133" t="s">
        <v>86</v>
      </c>
      <c r="E1179" s="150" t="s">
        <v>165</v>
      </c>
      <c r="F1179" s="150" t="s">
        <v>112</v>
      </c>
      <c r="G1179" s="143">
        <v>140803800</v>
      </c>
      <c r="H1179" s="143">
        <v>0</v>
      </c>
      <c r="I1179" s="143">
        <v>140803800</v>
      </c>
      <c r="J1179" s="135">
        <v>0</v>
      </c>
    </row>
    <row r="1180" spans="1:10" ht="15" customHeight="1" x14ac:dyDescent="0.25">
      <c r="A1180" s="193" t="s">
        <v>131</v>
      </c>
      <c r="B1180" s="194"/>
      <c r="C1180" s="133" t="s">
        <v>129</v>
      </c>
      <c r="D1180" s="133" t="s">
        <v>86</v>
      </c>
      <c r="E1180" s="150" t="s">
        <v>165</v>
      </c>
      <c r="F1180" s="150" t="s">
        <v>127</v>
      </c>
      <c r="G1180" s="143">
        <v>50998300</v>
      </c>
      <c r="H1180" s="143">
        <v>0</v>
      </c>
      <c r="I1180" s="143">
        <v>50998300</v>
      </c>
      <c r="J1180" s="135">
        <v>0</v>
      </c>
    </row>
    <row r="1181" spans="1:10" ht="15" customHeight="1" x14ac:dyDescent="0.25">
      <c r="A1181" s="193" t="s">
        <v>164</v>
      </c>
      <c r="B1181" s="194"/>
      <c r="C1181" s="133" t="s">
        <v>129</v>
      </c>
      <c r="D1181" s="133" t="s">
        <v>90</v>
      </c>
      <c r="E1181" s="134"/>
      <c r="F1181" s="134"/>
      <c r="G1181" s="143">
        <v>36308500</v>
      </c>
      <c r="H1181" s="143">
        <v>0</v>
      </c>
      <c r="I1181" s="143">
        <v>36308500</v>
      </c>
      <c r="J1181" s="135">
        <v>0</v>
      </c>
    </row>
    <row r="1182" spans="1:10" ht="15" customHeight="1" x14ac:dyDescent="0.25">
      <c r="A1182" s="193" t="s">
        <v>163</v>
      </c>
      <c r="B1182" s="194"/>
      <c r="C1182" s="133" t="s">
        <v>129</v>
      </c>
      <c r="D1182" s="133" t="s">
        <v>90</v>
      </c>
      <c r="E1182" s="133" t="s">
        <v>162</v>
      </c>
      <c r="F1182" s="133"/>
      <c r="G1182" s="143">
        <v>315000</v>
      </c>
      <c r="H1182" s="143">
        <v>0</v>
      </c>
      <c r="I1182" s="143">
        <v>315000</v>
      </c>
      <c r="J1182" s="135">
        <v>0</v>
      </c>
    </row>
    <row r="1183" spans="1:10" ht="15" customHeight="1" x14ac:dyDescent="0.25">
      <c r="A1183" s="193" t="s">
        <v>161</v>
      </c>
      <c r="B1183" s="194"/>
      <c r="C1183" s="133" t="s">
        <v>129</v>
      </c>
      <c r="D1183" s="133" t="s">
        <v>90</v>
      </c>
      <c r="E1183" s="150" t="s">
        <v>160</v>
      </c>
      <c r="F1183" s="150"/>
      <c r="G1183" s="143">
        <v>315000</v>
      </c>
      <c r="H1183" s="143">
        <v>0</v>
      </c>
      <c r="I1183" s="143">
        <v>315000</v>
      </c>
      <c r="J1183" s="135">
        <v>0</v>
      </c>
    </row>
    <row r="1184" spans="1:10" ht="34.5" customHeight="1" x14ac:dyDescent="0.25">
      <c r="A1184" s="193" t="s">
        <v>159</v>
      </c>
      <c r="B1184" s="194"/>
      <c r="C1184" s="133" t="s">
        <v>129</v>
      </c>
      <c r="D1184" s="133" t="s">
        <v>90</v>
      </c>
      <c r="E1184" s="150" t="s">
        <v>158</v>
      </c>
      <c r="F1184" s="151"/>
      <c r="G1184" s="143">
        <v>315000</v>
      </c>
      <c r="H1184" s="143">
        <v>0</v>
      </c>
      <c r="I1184" s="143">
        <v>315000</v>
      </c>
      <c r="J1184" s="135">
        <v>0</v>
      </c>
    </row>
    <row r="1185" spans="1:10" ht="34.5" customHeight="1" x14ac:dyDescent="0.25">
      <c r="A1185" s="193" t="s">
        <v>157</v>
      </c>
      <c r="B1185" s="194"/>
      <c r="C1185" s="133" t="s">
        <v>129</v>
      </c>
      <c r="D1185" s="133" t="s">
        <v>90</v>
      </c>
      <c r="E1185" s="150" t="s">
        <v>156</v>
      </c>
      <c r="F1185" s="151"/>
      <c r="G1185" s="143">
        <v>315000</v>
      </c>
      <c r="H1185" s="143">
        <v>0</v>
      </c>
      <c r="I1185" s="143">
        <v>315000</v>
      </c>
      <c r="J1185" s="135">
        <v>0</v>
      </c>
    </row>
    <row r="1186" spans="1:10" ht="45.75" customHeight="1" x14ac:dyDescent="0.25">
      <c r="A1186" s="193" t="s">
        <v>146</v>
      </c>
      <c r="B1186" s="194"/>
      <c r="C1186" s="133" t="s">
        <v>129</v>
      </c>
      <c r="D1186" s="133" t="s">
        <v>90</v>
      </c>
      <c r="E1186" s="150" t="s">
        <v>156</v>
      </c>
      <c r="F1186" s="150" t="s">
        <v>145</v>
      </c>
      <c r="G1186" s="143">
        <v>315000</v>
      </c>
      <c r="H1186" s="143">
        <v>0</v>
      </c>
      <c r="I1186" s="143">
        <v>315000</v>
      </c>
      <c r="J1186" s="135">
        <v>0</v>
      </c>
    </row>
    <row r="1187" spans="1:10" ht="15" customHeight="1" x14ac:dyDescent="0.25">
      <c r="A1187" s="193" t="s">
        <v>144</v>
      </c>
      <c r="B1187" s="194"/>
      <c r="C1187" s="133" t="s">
        <v>129</v>
      </c>
      <c r="D1187" s="133" t="s">
        <v>90</v>
      </c>
      <c r="E1187" s="150" t="s">
        <v>156</v>
      </c>
      <c r="F1187" s="150" t="s">
        <v>143</v>
      </c>
      <c r="G1187" s="143">
        <v>315000</v>
      </c>
      <c r="H1187" s="143">
        <v>0</v>
      </c>
      <c r="I1187" s="143">
        <v>315000</v>
      </c>
      <c r="J1187" s="135">
        <v>0</v>
      </c>
    </row>
    <row r="1188" spans="1:10" ht="15" customHeight="1" x14ac:dyDescent="0.25">
      <c r="A1188" s="193" t="s">
        <v>155</v>
      </c>
      <c r="B1188" s="194"/>
      <c r="C1188" s="133" t="s">
        <v>129</v>
      </c>
      <c r="D1188" s="133" t="s">
        <v>90</v>
      </c>
      <c r="E1188" s="133" t="s">
        <v>154</v>
      </c>
      <c r="F1188" s="133"/>
      <c r="G1188" s="143">
        <v>35993500</v>
      </c>
      <c r="H1188" s="143">
        <v>0</v>
      </c>
      <c r="I1188" s="143">
        <v>35993500</v>
      </c>
      <c r="J1188" s="135">
        <v>0</v>
      </c>
    </row>
    <row r="1189" spans="1:10" ht="15" customHeight="1" x14ac:dyDescent="0.25">
      <c r="A1189" s="193" t="s">
        <v>153</v>
      </c>
      <c r="B1189" s="194"/>
      <c r="C1189" s="133" t="s">
        <v>129</v>
      </c>
      <c r="D1189" s="133" t="s">
        <v>90</v>
      </c>
      <c r="E1189" s="150" t="s">
        <v>152</v>
      </c>
      <c r="F1189" s="150"/>
      <c r="G1189" s="143">
        <v>35993500</v>
      </c>
      <c r="H1189" s="143">
        <v>0</v>
      </c>
      <c r="I1189" s="143">
        <v>35993500</v>
      </c>
      <c r="J1189" s="135">
        <v>0</v>
      </c>
    </row>
    <row r="1190" spans="1:10" ht="34.5" customHeight="1" x14ac:dyDescent="0.25">
      <c r="A1190" s="193" t="s">
        <v>151</v>
      </c>
      <c r="B1190" s="194"/>
      <c r="C1190" s="133" t="s">
        <v>129</v>
      </c>
      <c r="D1190" s="133" t="s">
        <v>90</v>
      </c>
      <c r="E1190" s="150" t="s">
        <v>150</v>
      </c>
      <c r="F1190" s="151"/>
      <c r="G1190" s="143">
        <v>35993500</v>
      </c>
      <c r="H1190" s="143">
        <v>0</v>
      </c>
      <c r="I1190" s="143">
        <v>35993500</v>
      </c>
      <c r="J1190" s="135">
        <v>0</v>
      </c>
    </row>
    <row r="1191" spans="1:10" ht="23.25" customHeight="1" x14ac:dyDescent="0.25">
      <c r="A1191" s="193" t="s">
        <v>147</v>
      </c>
      <c r="B1191" s="194"/>
      <c r="C1191" s="133" t="s">
        <v>129</v>
      </c>
      <c r="D1191" s="133" t="s">
        <v>90</v>
      </c>
      <c r="E1191" s="150" t="s">
        <v>135</v>
      </c>
      <c r="F1191" s="151"/>
      <c r="G1191" s="143">
        <v>7335000</v>
      </c>
      <c r="H1191" s="143">
        <v>0</v>
      </c>
      <c r="I1191" s="143">
        <v>7335000</v>
      </c>
      <c r="J1191" s="135">
        <v>0</v>
      </c>
    </row>
    <row r="1192" spans="1:10" ht="45.75" customHeight="1" x14ac:dyDescent="0.25">
      <c r="A1192" s="193" t="s">
        <v>146</v>
      </c>
      <c r="B1192" s="194"/>
      <c r="C1192" s="133" t="s">
        <v>129</v>
      </c>
      <c r="D1192" s="133" t="s">
        <v>90</v>
      </c>
      <c r="E1192" s="150" t="s">
        <v>135</v>
      </c>
      <c r="F1192" s="150" t="s">
        <v>145</v>
      </c>
      <c r="G1192" s="143">
        <v>1500000</v>
      </c>
      <c r="H1192" s="143">
        <v>0</v>
      </c>
      <c r="I1192" s="143">
        <v>1500000</v>
      </c>
      <c r="J1192" s="135">
        <v>0</v>
      </c>
    </row>
    <row r="1193" spans="1:10" ht="15" customHeight="1" x14ac:dyDescent="0.25">
      <c r="A1193" s="193" t="s">
        <v>144</v>
      </c>
      <c r="B1193" s="194"/>
      <c r="C1193" s="133" t="s">
        <v>129</v>
      </c>
      <c r="D1193" s="133" t="s">
        <v>90</v>
      </c>
      <c r="E1193" s="150" t="s">
        <v>135</v>
      </c>
      <c r="F1193" s="150" t="s">
        <v>143</v>
      </c>
      <c r="G1193" s="143">
        <v>1500000</v>
      </c>
      <c r="H1193" s="143">
        <v>0</v>
      </c>
      <c r="I1193" s="143">
        <v>1500000</v>
      </c>
      <c r="J1193" s="135">
        <v>0</v>
      </c>
    </row>
    <row r="1194" spans="1:10" ht="23.25" customHeight="1" x14ac:dyDescent="0.25">
      <c r="A1194" s="193" t="s">
        <v>142</v>
      </c>
      <c r="B1194" s="194"/>
      <c r="C1194" s="133" t="s">
        <v>129</v>
      </c>
      <c r="D1194" s="133" t="s">
        <v>90</v>
      </c>
      <c r="E1194" s="150" t="s">
        <v>135</v>
      </c>
      <c r="F1194" s="150" t="s">
        <v>141</v>
      </c>
      <c r="G1194" s="143">
        <v>4935000</v>
      </c>
      <c r="H1194" s="143">
        <v>0</v>
      </c>
      <c r="I1194" s="143">
        <v>4935000</v>
      </c>
      <c r="J1194" s="135">
        <v>0</v>
      </c>
    </row>
    <row r="1195" spans="1:10" ht="23.25" customHeight="1" x14ac:dyDescent="0.25">
      <c r="A1195" s="193" t="s">
        <v>140</v>
      </c>
      <c r="B1195" s="194"/>
      <c r="C1195" s="133" t="s">
        <v>129</v>
      </c>
      <c r="D1195" s="133" t="s">
        <v>90</v>
      </c>
      <c r="E1195" s="150" t="s">
        <v>135</v>
      </c>
      <c r="F1195" s="150" t="s">
        <v>139</v>
      </c>
      <c r="G1195" s="143">
        <v>4935000</v>
      </c>
      <c r="H1195" s="143">
        <v>0</v>
      </c>
      <c r="I1195" s="143">
        <v>4935000</v>
      </c>
      <c r="J1195" s="135">
        <v>0</v>
      </c>
    </row>
    <row r="1196" spans="1:10" ht="15" customHeight="1" x14ac:dyDescent="0.25">
      <c r="A1196" s="193" t="s">
        <v>138</v>
      </c>
      <c r="B1196" s="194"/>
      <c r="C1196" s="133" t="s">
        <v>129</v>
      </c>
      <c r="D1196" s="133" t="s">
        <v>90</v>
      </c>
      <c r="E1196" s="150" t="s">
        <v>135</v>
      </c>
      <c r="F1196" s="150" t="s">
        <v>137</v>
      </c>
      <c r="G1196" s="143">
        <v>900000</v>
      </c>
      <c r="H1196" s="143">
        <v>0</v>
      </c>
      <c r="I1196" s="143">
        <v>900000</v>
      </c>
      <c r="J1196" s="135">
        <v>0</v>
      </c>
    </row>
    <row r="1197" spans="1:10" ht="15" customHeight="1" x14ac:dyDescent="0.25">
      <c r="A1197" s="193" t="s">
        <v>136</v>
      </c>
      <c r="B1197" s="194"/>
      <c r="C1197" s="133" t="s">
        <v>129</v>
      </c>
      <c r="D1197" s="133" t="s">
        <v>90</v>
      </c>
      <c r="E1197" s="150" t="s">
        <v>135</v>
      </c>
      <c r="F1197" s="150" t="s">
        <v>134</v>
      </c>
      <c r="G1197" s="143">
        <v>900000</v>
      </c>
      <c r="H1197" s="143">
        <v>0</v>
      </c>
      <c r="I1197" s="143">
        <v>900000</v>
      </c>
      <c r="J1197" s="135">
        <v>0</v>
      </c>
    </row>
    <row r="1198" spans="1:10" ht="34.5" customHeight="1" x14ac:dyDescent="0.25">
      <c r="A1198" s="193" t="s">
        <v>133</v>
      </c>
      <c r="B1198" s="194"/>
      <c r="C1198" s="133" t="s">
        <v>129</v>
      </c>
      <c r="D1198" s="133" t="s">
        <v>90</v>
      </c>
      <c r="E1198" s="150" t="s">
        <v>128</v>
      </c>
      <c r="F1198" s="151"/>
      <c r="G1198" s="143">
        <v>28658500</v>
      </c>
      <c r="H1198" s="143">
        <v>0</v>
      </c>
      <c r="I1198" s="143">
        <v>28658500</v>
      </c>
      <c r="J1198" s="135">
        <v>0</v>
      </c>
    </row>
    <row r="1199" spans="1:10" ht="23.25" customHeight="1" x14ac:dyDescent="0.25">
      <c r="A1199" s="193" t="s">
        <v>132</v>
      </c>
      <c r="B1199" s="194"/>
      <c r="C1199" s="133" t="s">
        <v>129</v>
      </c>
      <c r="D1199" s="133" t="s">
        <v>90</v>
      </c>
      <c r="E1199" s="150" t="s">
        <v>128</v>
      </c>
      <c r="F1199" s="150" t="s">
        <v>109</v>
      </c>
      <c r="G1199" s="143">
        <v>28658500</v>
      </c>
      <c r="H1199" s="143">
        <v>0</v>
      </c>
      <c r="I1199" s="143">
        <v>28658500</v>
      </c>
      <c r="J1199" s="135">
        <v>0</v>
      </c>
    </row>
    <row r="1200" spans="1:10" ht="15" customHeight="1" x14ac:dyDescent="0.25">
      <c r="A1200" s="193" t="s">
        <v>131</v>
      </c>
      <c r="B1200" s="194"/>
      <c r="C1200" s="133" t="s">
        <v>129</v>
      </c>
      <c r="D1200" s="133" t="s">
        <v>90</v>
      </c>
      <c r="E1200" s="150" t="s">
        <v>128</v>
      </c>
      <c r="F1200" s="150" t="s">
        <v>127</v>
      </c>
      <c r="G1200" s="143">
        <v>28658500</v>
      </c>
      <c r="H1200" s="143">
        <v>0</v>
      </c>
      <c r="I1200" s="143">
        <v>28658500</v>
      </c>
      <c r="J1200" s="135">
        <v>0</v>
      </c>
    </row>
    <row r="1201" spans="1:10" ht="15" customHeight="1" x14ac:dyDescent="0.25">
      <c r="A1201" s="263" t="s">
        <v>1424</v>
      </c>
      <c r="B1201" s="264"/>
      <c r="C1201" s="152" t="s">
        <v>369</v>
      </c>
      <c r="D1201" s="152"/>
      <c r="E1201" s="152"/>
      <c r="F1201" s="152"/>
      <c r="G1201" s="144">
        <v>138778300</v>
      </c>
      <c r="H1201" s="144">
        <v>0</v>
      </c>
      <c r="I1201" s="144">
        <v>138778300</v>
      </c>
      <c r="J1201" s="138">
        <v>0</v>
      </c>
    </row>
    <row r="1202" spans="1:10" ht="15" customHeight="1" x14ac:dyDescent="0.25">
      <c r="A1202" s="193" t="s">
        <v>400</v>
      </c>
      <c r="B1202" s="194"/>
      <c r="C1202" s="133" t="s">
        <v>369</v>
      </c>
      <c r="D1202" s="133" t="s">
        <v>86</v>
      </c>
      <c r="E1202" s="134"/>
      <c r="F1202" s="134"/>
      <c r="G1202" s="143">
        <v>39927300</v>
      </c>
      <c r="H1202" s="143">
        <v>0</v>
      </c>
      <c r="I1202" s="143">
        <v>39927300</v>
      </c>
      <c r="J1202" s="135">
        <v>0</v>
      </c>
    </row>
    <row r="1203" spans="1:10" ht="34.5" customHeight="1" x14ac:dyDescent="0.25">
      <c r="A1203" s="193" t="s">
        <v>239</v>
      </c>
      <c r="B1203" s="194"/>
      <c r="C1203" s="133" t="s">
        <v>369</v>
      </c>
      <c r="D1203" s="133" t="s">
        <v>86</v>
      </c>
      <c r="E1203" s="133" t="s">
        <v>238</v>
      </c>
      <c r="F1203" s="133"/>
      <c r="G1203" s="143">
        <v>39927300</v>
      </c>
      <c r="H1203" s="143">
        <v>0</v>
      </c>
      <c r="I1203" s="143">
        <v>39927300</v>
      </c>
      <c r="J1203" s="135">
        <v>0</v>
      </c>
    </row>
    <row r="1204" spans="1:10" ht="34.5" customHeight="1" x14ac:dyDescent="0.25">
      <c r="A1204" s="193" t="s">
        <v>397</v>
      </c>
      <c r="B1204" s="194"/>
      <c r="C1204" s="133" t="s">
        <v>369</v>
      </c>
      <c r="D1204" s="133" t="s">
        <v>86</v>
      </c>
      <c r="E1204" s="150" t="s">
        <v>396</v>
      </c>
      <c r="F1204" s="150"/>
      <c r="G1204" s="143">
        <v>39927300</v>
      </c>
      <c r="H1204" s="143">
        <v>0</v>
      </c>
      <c r="I1204" s="143">
        <v>39927300</v>
      </c>
      <c r="J1204" s="135">
        <v>0</v>
      </c>
    </row>
    <row r="1205" spans="1:10" ht="34.5" customHeight="1" x14ac:dyDescent="0.25">
      <c r="A1205" s="193" t="s">
        <v>395</v>
      </c>
      <c r="B1205" s="194"/>
      <c r="C1205" s="133" t="s">
        <v>369</v>
      </c>
      <c r="D1205" s="133" t="s">
        <v>86</v>
      </c>
      <c r="E1205" s="150" t="s">
        <v>394</v>
      </c>
      <c r="F1205" s="151"/>
      <c r="G1205" s="143">
        <v>39927300</v>
      </c>
      <c r="H1205" s="143">
        <v>0</v>
      </c>
      <c r="I1205" s="143">
        <v>39927300</v>
      </c>
      <c r="J1205" s="135">
        <v>0</v>
      </c>
    </row>
    <row r="1206" spans="1:10" ht="102" customHeight="1" x14ac:dyDescent="0.25">
      <c r="A1206" s="193" t="s">
        <v>386</v>
      </c>
      <c r="B1206" s="194"/>
      <c r="C1206" s="133" t="s">
        <v>369</v>
      </c>
      <c r="D1206" s="133" t="s">
        <v>86</v>
      </c>
      <c r="E1206" s="150" t="s">
        <v>393</v>
      </c>
      <c r="F1206" s="151"/>
      <c r="G1206" s="143">
        <v>2275000</v>
      </c>
      <c r="H1206" s="143">
        <v>0</v>
      </c>
      <c r="I1206" s="143">
        <v>2275000</v>
      </c>
      <c r="J1206" s="135">
        <v>0</v>
      </c>
    </row>
    <row r="1207" spans="1:10" ht="23.25" customHeight="1" x14ac:dyDescent="0.25">
      <c r="A1207" s="193" t="s">
        <v>142</v>
      </c>
      <c r="B1207" s="194"/>
      <c r="C1207" s="133" t="s">
        <v>369</v>
      </c>
      <c r="D1207" s="133" t="s">
        <v>86</v>
      </c>
      <c r="E1207" s="150" t="s">
        <v>393</v>
      </c>
      <c r="F1207" s="150" t="s">
        <v>141</v>
      </c>
      <c r="G1207" s="143">
        <v>2275000</v>
      </c>
      <c r="H1207" s="143">
        <v>0</v>
      </c>
      <c r="I1207" s="143">
        <v>2275000</v>
      </c>
      <c r="J1207" s="135">
        <v>0</v>
      </c>
    </row>
    <row r="1208" spans="1:10" ht="23.25" customHeight="1" x14ac:dyDescent="0.25">
      <c r="A1208" s="193" t="s">
        <v>140</v>
      </c>
      <c r="B1208" s="194"/>
      <c r="C1208" s="133" t="s">
        <v>369</v>
      </c>
      <c r="D1208" s="133" t="s">
        <v>86</v>
      </c>
      <c r="E1208" s="150" t="s">
        <v>393</v>
      </c>
      <c r="F1208" s="150" t="s">
        <v>139</v>
      </c>
      <c r="G1208" s="143">
        <v>2275000</v>
      </c>
      <c r="H1208" s="143">
        <v>0</v>
      </c>
      <c r="I1208" s="143">
        <v>2275000</v>
      </c>
      <c r="J1208" s="135">
        <v>0</v>
      </c>
    </row>
    <row r="1209" spans="1:10" ht="57" customHeight="1" x14ac:dyDescent="0.25">
      <c r="A1209" s="193" t="s">
        <v>392</v>
      </c>
      <c r="B1209" s="194"/>
      <c r="C1209" s="133" t="s">
        <v>369</v>
      </c>
      <c r="D1209" s="133" t="s">
        <v>86</v>
      </c>
      <c r="E1209" s="150" t="s">
        <v>391</v>
      </c>
      <c r="F1209" s="151"/>
      <c r="G1209" s="143">
        <v>37652300</v>
      </c>
      <c r="H1209" s="143">
        <v>0</v>
      </c>
      <c r="I1209" s="143">
        <v>37652300</v>
      </c>
      <c r="J1209" s="135">
        <v>0</v>
      </c>
    </row>
    <row r="1210" spans="1:10" ht="23.25" customHeight="1" x14ac:dyDescent="0.25">
      <c r="A1210" s="193" t="s">
        <v>132</v>
      </c>
      <c r="B1210" s="194"/>
      <c r="C1210" s="133" t="s">
        <v>369</v>
      </c>
      <c r="D1210" s="133" t="s">
        <v>86</v>
      </c>
      <c r="E1210" s="150" t="s">
        <v>391</v>
      </c>
      <c r="F1210" s="150" t="s">
        <v>109</v>
      </c>
      <c r="G1210" s="143">
        <v>37652300</v>
      </c>
      <c r="H1210" s="143">
        <v>0</v>
      </c>
      <c r="I1210" s="143">
        <v>37652300</v>
      </c>
      <c r="J1210" s="135">
        <v>0</v>
      </c>
    </row>
    <row r="1211" spans="1:10" ht="15" customHeight="1" x14ac:dyDescent="0.25">
      <c r="A1211" s="193" t="s">
        <v>131</v>
      </c>
      <c r="B1211" s="194"/>
      <c r="C1211" s="133" t="s">
        <v>369</v>
      </c>
      <c r="D1211" s="133" t="s">
        <v>86</v>
      </c>
      <c r="E1211" s="150" t="s">
        <v>391</v>
      </c>
      <c r="F1211" s="150" t="s">
        <v>127</v>
      </c>
      <c r="G1211" s="143">
        <v>37652300</v>
      </c>
      <c r="H1211" s="143">
        <v>0</v>
      </c>
      <c r="I1211" s="143">
        <v>37652300</v>
      </c>
      <c r="J1211" s="135">
        <v>0</v>
      </c>
    </row>
    <row r="1212" spans="1:10" ht="15" customHeight="1" x14ac:dyDescent="0.25">
      <c r="A1212" s="193" t="s">
        <v>399</v>
      </c>
      <c r="B1212" s="194"/>
      <c r="C1212" s="133" t="s">
        <v>369</v>
      </c>
      <c r="D1212" s="133" t="s">
        <v>90</v>
      </c>
      <c r="E1212" s="134"/>
      <c r="F1212" s="134"/>
      <c r="G1212" s="143">
        <v>26865000</v>
      </c>
      <c r="H1212" s="143">
        <v>0</v>
      </c>
      <c r="I1212" s="143">
        <v>26865000</v>
      </c>
      <c r="J1212" s="135">
        <v>0</v>
      </c>
    </row>
    <row r="1213" spans="1:10" ht="34.5" customHeight="1" x14ac:dyDescent="0.25">
      <c r="A1213" s="193" t="s">
        <v>239</v>
      </c>
      <c r="B1213" s="194"/>
      <c r="C1213" s="133" t="s">
        <v>369</v>
      </c>
      <c r="D1213" s="133" t="s">
        <v>90</v>
      </c>
      <c r="E1213" s="133" t="s">
        <v>238</v>
      </c>
      <c r="F1213" s="133"/>
      <c r="G1213" s="143">
        <v>26865000</v>
      </c>
      <c r="H1213" s="143">
        <v>0</v>
      </c>
      <c r="I1213" s="143">
        <v>26865000</v>
      </c>
      <c r="J1213" s="135">
        <v>0</v>
      </c>
    </row>
    <row r="1214" spans="1:10" ht="34.5" customHeight="1" x14ac:dyDescent="0.25">
      <c r="A1214" s="193" t="s">
        <v>397</v>
      </c>
      <c r="B1214" s="194"/>
      <c r="C1214" s="133" t="s">
        <v>369</v>
      </c>
      <c r="D1214" s="133" t="s">
        <v>90</v>
      </c>
      <c r="E1214" s="150" t="s">
        <v>396</v>
      </c>
      <c r="F1214" s="150"/>
      <c r="G1214" s="143">
        <v>26865000</v>
      </c>
      <c r="H1214" s="143">
        <v>0</v>
      </c>
      <c r="I1214" s="143">
        <v>26865000</v>
      </c>
      <c r="J1214" s="135">
        <v>0</v>
      </c>
    </row>
    <row r="1215" spans="1:10" ht="34.5" customHeight="1" x14ac:dyDescent="0.25">
      <c r="A1215" s="193" t="s">
        <v>395</v>
      </c>
      <c r="B1215" s="194"/>
      <c r="C1215" s="133" t="s">
        <v>369</v>
      </c>
      <c r="D1215" s="133" t="s">
        <v>90</v>
      </c>
      <c r="E1215" s="150" t="s">
        <v>394</v>
      </c>
      <c r="F1215" s="151"/>
      <c r="G1215" s="143">
        <v>26865000</v>
      </c>
      <c r="H1215" s="143">
        <v>0</v>
      </c>
      <c r="I1215" s="143">
        <v>26865000</v>
      </c>
      <c r="J1215" s="135">
        <v>0</v>
      </c>
    </row>
    <row r="1216" spans="1:10" ht="102" customHeight="1" x14ac:dyDescent="0.25">
      <c r="A1216" s="193" t="s">
        <v>386</v>
      </c>
      <c r="B1216" s="194"/>
      <c r="C1216" s="133" t="s">
        <v>369</v>
      </c>
      <c r="D1216" s="133" t="s">
        <v>90</v>
      </c>
      <c r="E1216" s="150" t="s">
        <v>393</v>
      </c>
      <c r="F1216" s="151"/>
      <c r="G1216" s="143">
        <v>26865000</v>
      </c>
      <c r="H1216" s="143">
        <v>0</v>
      </c>
      <c r="I1216" s="143">
        <v>26865000</v>
      </c>
      <c r="J1216" s="135">
        <v>0</v>
      </c>
    </row>
    <row r="1217" spans="1:10" ht="23.25" customHeight="1" x14ac:dyDescent="0.25">
      <c r="A1217" s="193" t="s">
        <v>142</v>
      </c>
      <c r="B1217" s="194"/>
      <c r="C1217" s="133" t="s">
        <v>369</v>
      </c>
      <c r="D1217" s="133" t="s">
        <v>90</v>
      </c>
      <c r="E1217" s="150" t="s">
        <v>393</v>
      </c>
      <c r="F1217" s="150" t="s">
        <v>141</v>
      </c>
      <c r="G1217" s="143">
        <v>26865000</v>
      </c>
      <c r="H1217" s="143">
        <v>0</v>
      </c>
      <c r="I1217" s="143">
        <v>26865000</v>
      </c>
      <c r="J1217" s="135">
        <v>0</v>
      </c>
    </row>
    <row r="1218" spans="1:10" ht="23.25" customHeight="1" x14ac:dyDescent="0.25">
      <c r="A1218" s="193" t="s">
        <v>140</v>
      </c>
      <c r="B1218" s="194"/>
      <c r="C1218" s="133" t="s">
        <v>369</v>
      </c>
      <c r="D1218" s="133" t="s">
        <v>90</v>
      </c>
      <c r="E1218" s="150" t="s">
        <v>393</v>
      </c>
      <c r="F1218" s="150" t="s">
        <v>139</v>
      </c>
      <c r="G1218" s="143">
        <v>26865000</v>
      </c>
      <c r="H1218" s="143">
        <v>0</v>
      </c>
      <c r="I1218" s="143">
        <v>26865000</v>
      </c>
      <c r="J1218" s="135">
        <v>0</v>
      </c>
    </row>
    <row r="1219" spans="1:10" ht="15" customHeight="1" x14ac:dyDescent="0.25">
      <c r="A1219" s="193" t="s">
        <v>398</v>
      </c>
      <c r="B1219" s="194"/>
      <c r="C1219" s="133" t="s">
        <v>369</v>
      </c>
      <c r="D1219" s="133" t="s">
        <v>95</v>
      </c>
      <c r="E1219" s="134"/>
      <c r="F1219" s="134"/>
      <c r="G1219" s="143">
        <v>71986000</v>
      </c>
      <c r="H1219" s="143">
        <v>0</v>
      </c>
      <c r="I1219" s="143">
        <v>71986000</v>
      </c>
      <c r="J1219" s="135">
        <v>0</v>
      </c>
    </row>
    <row r="1220" spans="1:10" ht="34.5" customHeight="1" x14ac:dyDescent="0.25">
      <c r="A1220" s="193" t="s">
        <v>239</v>
      </c>
      <c r="B1220" s="194"/>
      <c r="C1220" s="133" t="s">
        <v>369</v>
      </c>
      <c r="D1220" s="133" t="s">
        <v>95</v>
      </c>
      <c r="E1220" s="133" t="s">
        <v>238</v>
      </c>
      <c r="F1220" s="133"/>
      <c r="G1220" s="143">
        <v>71986000</v>
      </c>
      <c r="H1220" s="143">
        <v>0</v>
      </c>
      <c r="I1220" s="143">
        <v>71986000</v>
      </c>
      <c r="J1220" s="135">
        <v>0</v>
      </c>
    </row>
    <row r="1221" spans="1:10" ht="34.5" customHeight="1" x14ac:dyDescent="0.25">
      <c r="A1221" s="193" t="s">
        <v>397</v>
      </c>
      <c r="B1221" s="194"/>
      <c r="C1221" s="133" t="s">
        <v>369</v>
      </c>
      <c r="D1221" s="133" t="s">
        <v>95</v>
      </c>
      <c r="E1221" s="150" t="s">
        <v>396</v>
      </c>
      <c r="F1221" s="150"/>
      <c r="G1221" s="143">
        <v>71986000</v>
      </c>
      <c r="H1221" s="143">
        <v>0</v>
      </c>
      <c r="I1221" s="143">
        <v>71986000</v>
      </c>
      <c r="J1221" s="135">
        <v>0</v>
      </c>
    </row>
    <row r="1222" spans="1:10" ht="34.5" customHeight="1" x14ac:dyDescent="0.25">
      <c r="A1222" s="193" t="s">
        <v>395</v>
      </c>
      <c r="B1222" s="194"/>
      <c r="C1222" s="133" t="s">
        <v>369</v>
      </c>
      <c r="D1222" s="133" t="s">
        <v>95</v>
      </c>
      <c r="E1222" s="150" t="s">
        <v>394</v>
      </c>
      <c r="F1222" s="151"/>
      <c r="G1222" s="143">
        <v>64066000</v>
      </c>
      <c r="H1222" s="143">
        <v>0</v>
      </c>
      <c r="I1222" s="143">
        <v>64066000</v>
      </c>
      <c r="J1222" s="135">
        <v>0</v>
      </c>
    </row>
    <row r="1223" spans="1:10" ht="102" customHeight="1" x14ac:dyDescent="0.25">
      <c r="A1223" s="193" t="s">
        <v>386</v>
      </c>
      <c r="B1223" s="194"/>
      <c r="C1223" s="133" t="s">
        <v>369</v>
      </c>
      <c r="D1223" s="133" t="s">
        <v>95</v>
      </c>
      <c r="E1223" s="150" t="s">
        <v>393</v>
      </c>
      <c r="F1223" s="151"/>
      <c r="G1223" s="143">
        <v>1008000</v>
      </c>
      <c r="H1223" s="143">
        <v>0</v>
      </c>
      <c r="I1223" s="143">
        <v>1008000</v>
      </c>
      <c r="J1223" s="135">
        <v>0</v>
      </c>
    </row>
    <row r="1224" spans="1:10" ht="23.25" customHeight="1" x14ac:dyDescent="0.25">
      <c r="A1224" s="193" t="s">
        <v>142</v>
      </c>
      <c r="B1224" s="194"/>
      <c r="C1224" s="133" t="s">
        <v>369</v>
      </c>
      <c r="D1224" s="133" t="s">
        <v>95</v>
      </c>
      <c r="E1224" s="150" t="s">
        <v>393</v>
      </c>
      <c r="F1224" s="150" t="s">
        <v>141</v>
      </c>
      <c r="G1224" s="143">
        <v>1008000</v>
      </c>
      <c r="H1224" s="143">
        <v>0</v>
      </c>
      <c r="I1224" s="143">
        <v>1008000</v>
      </c>
      <c r="J1224" s="135">
        <v>0</v>
      </c>
    </row>
    <row r="1225" spans="1:10" ht="23.25" customHeight="1" x14ac:dyDescent="0.25">
      <c r="A1225" s="193" t="s">
        <v>140</v>
      </c>
      <c r="B1225" s="194"/>
      <c r="C1225" s="133" t="s">
        <v>369</v>
      </c>
      <c r="D1225" s="133" t="s">
        <v>95</v>
      </c>
      <c r="E1225" s="150" t="s">
        <v>393</v>
      </c>
      <c r="F1225" s="150" t="s">
        <v>139</v>
      </c>
      <c r="G1225" s="143">
        <v>1008000</v>
      </c>
      <c r="H1225" s="143">
        <v>0</v>
      </c>
      <c r="I1225" s="143">
        <v>1008000</v>
      </c>
      <c r="J1225" s="135">
        <v>0</v>
      </c>
    </row>
    <row r="1226" spans="1:10" ht="57" customHeight="1" x14ac:dyDescent="0.25">
      <c r="A1226" s="193" t="s">
        <v>392</v>
      </c>
      <c r="B1226" s="194"/>
      <c r="C1226" s="133" t="s">
        <v>369</v>
      </c>
      <c r="D1226" s="133" t="s">
        <v>95</v>
      </c>
      <c r="E1226" s="150" t="s">
        <v>391</v>
      </c>
      <c r="F1226" s="151"/>
      <c r="G1226" s="143">
        <v>4980400</v>
      </c>
      <c r="H1226" s="143">
        <v>0</v>
      </c>
      <c r="I1226" s="143">
        <v>4980400</v>
      </c>
      <c r="J1226" s="135">
        <v>0</v>
      </c>
    </row>
    <row r="1227" spans="1:10" ht="23.25" customHeight="1" x14ac:dyDescent="0.25">
      <c r="A1227" s="193" t="s">
        <v>132</v>
      </c>
      <c r="B1227" s="194"/>
      <c r="C1227" s="133" t="s">
        <v>369</v>
      </c>
      <c r="D1227" s="133" t="s">
        <v>95</v>
      </c>
      <c r="E1227" s="150" t="s">
        <v>391</v>
      </c>
      <c r="F1227" s="150" t="s">
        <v>109</v>
      </c>
      <c r="G1227" s="143">
        <v>4980400</v>
      </c>
      <c r="H1227" s="143">
        <v>0</v>
      </c>
      <c r="I1227" s="143">
        <v>4980400</v>
      </c>
      <c r="J1227" s="135">
        <v>0</v>
      </c>
    </row>
    <row r="1228" spans="1:10" ht="15" customHeight="1" x14ac:dyDescent="0.25">
      <c r="A1228" s="193" t="s">
        <v>131</v>
      </c>
      <c r="B1228" s="194"/>
      <c r="C1228" s="133" t="s">
        <v>369</v>
      </c>
      <c r="D1228" s="133" t="s">
        <v>95</v>
      </c>
      <c r="E1228" s="150" t="s">
        <v>391</v>
      </c>
      <c r="F1228" s="150" t="s">
        <v>127</v>
      </c>
      <c r="G1228" s="143">
        <v>4980400</v>
      </c>
      <c r="H1228" s="143">
        <v>0</v>
      </c>
      <c r="I1228" s="143">
        <v>4980400</v>
      </c>
      <c r="J1228" s="135">
        <v>0</v>
      </c>
    </row>
    <row r="1229" spans="1:10" ht="34.5" customHeight="1" x14ac:dyDescent="0.25">
      <c r="A1229" s="193" t="s">
        <v>1477</v>
      </c>
      <c r="B1229" s="194"/>
      <c r="C1229" s="133" t="s">
        <v>369</v>
      </c>
      <c r="D1229" s="133" t="s">
        <v>95</v>
      </c>
      <c r="E1229" s="150" t="s">
        <v>1478</v>
      </c>
      <c r="F1229" s="151"/>
      <c r="G1229" s="143">
        <v>58077600</v>
      </c>
      <c r="H1229" s="143">
        <v>0</v>
      </c>
      <c r="I1229" s="143">
        <v>58077600</v>
      </c>
      <c r="J1229" s="135">
        <v>0</v>
      </c>
    </row>
    <row r="1230" spans="1:10" ht="23.25" customHeight="1" x14ac:dyDescent="0.25">
      <c r="A1230" s="193" t="s">
        <v>132</v>
      </c>
      <c r="B1230" s="194"/>
      <c r="C1230" s="133" t="s">
        <v>369</v>
      </c>
      <c r="D1230" s="133" t="s">
        <v>95</v>
      </c>
      <c r="E1230" s="150" t="s">
        <v>1478</v>
      </c>
      <c r="F1230" s="150" t="s">
        <v>109</v>
      </c>
      <c r="G1230" s="143">
        <v>58077600</v>
      </c>
      <c r="H1230" s="143">
        <v>0</v>
      </c>
      <c r="I1230" s="143">
        <v>58077600</v>
      </c>
      <c r="J1230" s="135">
        <v>0</v>
      </c>
    </row>
    <row r="1231" spans="1:10" ht="15" customHeight="1" x14ac:dyDescent="0.25">
      <c r="A1231" s="193" t="s">
        <v>131</v>
      </c>
      <c r="B1231" s="194"/>
      <c r="C1231" s="133" t="s">
        <v>369</v>
      </c>
      <c r="D1231" s="133" t="s">
        <v>95</v>
      </c>
      <c r="E1231" s="150" t="s">
        <v>1478</v>
      </c>
      <c r="F1231" s="150" t="s">
        <v>127</v>
      </c>
      <c r="G1231" s="143">
        <v>58077600</v>
      </c>
      <c r="H1231" s="143">
        <v>0</v>
      </c>
      <c r="I1231" s="143">
        <v>58077600</v>
      </c>
      <c r="J1231" s="135">
        <v>0</v>
      </c>
    </row>
    <row r="1232" spans="1:10" ht="68.25" customHeight="1" x14ac:dyDescent="0.25">
      <c r="A1232" s="193" t="s">
        <v>388</v>
      </c>
      <c r="B1232" s="194"/>
      <c r="C1232" s="133" t="s">
        <v>369</v>
      </c>
      <c r="D1232" s="133" t="s">
        <v>95</v>
      </c>
      <c r="E1232" s="150" t="s">
        <v>387</v>
      </c>
      <c r="F1232" s="151"/>
      <c r="G1232" s="143">
        <v>708000</v>
      </c>
      <c r="H1232" s="143">
        <v>0</v>
      </c>
      <c r="I1232" s="143">
        <v>708000</v>
      </c>
      <c r="J1232" s="135">
        <v>0</v>
      </c>
    </row>
    <row r="1233" spans="1:10" ht="102" customHeight="1" x14ac:dyDescent="0.25">
      <c r="A1233" s="193" t="s">
        <v>386</v>
      </c>
      <c r="B1233" s="194"/>
      <c r="C1233" s="133" t="s">
        <v>369</v>
      </c>
      <c r="D1233" s="133" t="s">
        <v>95</v>
      </c>
      <c r="E1233" s="150" t="s">
        <v>385</v>
      </c>
      <c r="F1233" s="151"/>
      <c r="G1233" s="143">
        <v>468000</v>
      </c>
      <c r="H1233" s="143">
        <v>0</v>
      </c>
      <c r="I1233" s="143">
        <v>468000</v>
      </c>
      <c r="J1233" s="135">
        <v>0</v>
      </c>
    </row>
    <row r="1234" spans="1:10" ht="23.25" customHeight="1" x14ac:dyDescent="0.25">
      <c r="A1234" s="193" t="s">
        <v>142</v>
      </c>
      <c r="B1234" s="194"/>
      <c r="C1234" s="133" t="s">
        <v>369</v>
      </c>
      <c r="D1234" s="133" t="s">
        <v>95</v>
      </c>
      <c r="E1234" s="150" t="s">
        <v>385</v>
      </c>
      <c r="F1234" s="150" t="s">
        <v>141</v>
      </c>
      <c r="G1234" s="143">
        <v>468000</v>
      </c>
      <c r="H1234" s="143">
        <v>0</v>
      </c>
      <c r="I1234" s="143">
        <v>468000</v>
      </c>
      <c r="J1234" s="135">
        <v>0</v>
      </c>
    </row>
    <row r="1235" spans="1:10" ht="23.25" customHeight="1" x14ac:dyDescent="0.25">
      <c r="A1235" s="193" t="s">
        <v>140</v>
      </c>
      <c r="B1235" s="194"/>
      <c r="C1235" s="133" t="s">
        <v>369</v>
      </c>
      <c r="D1235" s="133" t="s">
        <v>95</v>
      </c>
      <c r="E1235" s="150" t="s">
        <v>385</v>
      </c>
      <c r="F1235" s="150" t="s">
        <v>139</v>
      </c>
      <c r="G1235" s="143">
        <v>468000</v>
      </c>
      <c r="H1235" s="143">
        <v>0</v>
      </c>
      <c r="I1235" s="143">
        <v>468000</v>
      </c>
      <c r="J1235" s="135">
        <v>0</v>
      </c>
    </row>
    <row r="1236" spans="1:10" ht="57" customHeight="1" x14ac:dyDescent="0.25">
      <c r="A1236" s="193" t="s">
        <v>1479</v>
      </c>
      <c r="B1236" s="194"/>
      <c r="C1236" s="133" t="s">
        <v>369</v>
      </c>
      <c r="D1236" s="133" t="s">
        <v>95</v>
      </c>
      <c r="E1236" s="150" t="s">
        <v>1480</v>
      </c>
      <c r="F1236" s="151"/>
      <c r="G1236" s="143">
        <v>240000</v>
      </c>
      <c r="H1236" s="143">
        <v>0</v>
      </c>
      <c r="I1236" s="143">
        <v>240000</v>
      </c>
      <c r="J1236" s="135">
        <v>0</v>
      </c>
    </row>
    <row r="1237" spans="1:10" ht="23.25" customHeight="1" x14ac:dyDescent="0.25">
      <c r="A1237" s="193" t="s">
        <v>132</v>
      </c>
      <c r="B1237" s="194"/>
      <c r="C1237" s="133" t="s">
        <v>369</v>
      </c>
      <c r="D1237" s="133" t="s">
        <v>95</v>
      </c>
      <c r="E1237" s="150" t="s">
        <v>1480</v>
      </c>
      <c r="F1237" s="150" t="s">
        <v>109</v>
      </c>
      <c r="G1237" s="143">
        <v>240000</v>
      </c>
      <c r="H1237" s="143">
        <v>0</v>
      </c>
      <c r="I1237" s="143">
        <v>240000</v>
      </c>
      <c r="J1237" s="135">
        <v>0</v>
      </c>
    </row>
    <row r="1238" spans="1:10" ht="15" customHeight="1" x14ac:dyDescent="0.25">
      <c r="A1238" s="193" t="s">
        <v>131</v>
      </c>
      <c r="B1238" s="194"/>
      <c r="C1238" s="133" t="s">
        <v>369</v>
      </c>
      <c r="D1238" s="133" t="s">
        <v>95</v>
      </c>
      <c r="E1238" s="150" t="s">
        <v>1480</v>
      </c>
      <c r="F1238" s="150" t="s">
        <v>127</v>
      </c>
      <c r="G1238" s="143">
        <v>240000</v>
      </c>
      <c r="H1238" s="143">
        <v>0</v>
      </c>
      <c r="I1238" s="143">
        <v>240000</v>
      </c>
      <c r="J1238" s="135">
        <v>0</v>
      </c>
    </row>
    <row r="1239" spans="1:10" ht="23.25" customHeight="1" x14ac:dyDescent="0.25">
      <c r="A1239" s="193" t="s">
        <v>382</v>
      </c>
      <c r="B1239" s="194"/>
      <c r="C1239" s="133" t="s">
        <v>369</v>
      </c>
      <c r="D1239" s="133" t="s">
        <v>95</v>
      </c>
      <c r="E1239" s="150" t="s">
        <v>381</v>
      </c>
      <c r="F1239" s="151"/>
      <c r="G1239" s="143">
        <v>7212000</v>
      </c>
      <c r="H1239" s="143">
        <v>0</v>
      </c>
      <c r="I1239" s="143">
        <v>7212000</v>
      </c>
      <c r="J1239" s="135">
        <v>0</v>
      </c>
    </row>
    <row r="1240" spans="1:10" ht="57" customHeight="1" x14ac:dyDescent="0.25">
      <c r="A1240" s="193" t="s">
        <v>380</v>
      </c>
      <c r="B1240" s="194"/>
      <c r="C1240" s="133" t="s">
        <v>369</v>
      </c>
      <c r="D1240" s="133" t="s">
        <v>95</v>
      </c>
      <c r="E1240" s="150" t="s">
        <v>379</v>
      </c>
      <c r="F1240" s="151"/>
      <c r="G1240" s="143">
        <v>1000000</v>
      </c>
      <c r="H1240" s="143">
        <v>0</v>
      </c>
      <c r="I1240" s="143">
        <v>1000000</v>
      </c>
      <c r="J1240" s="135">
        <v>0</v>
      </c>
    </row>
    <row r="1241" spans="1:10" ht="23.25" customHeight="1" x14ac:dyDescent="0.25">
      <c r="A1241" s="193" t="s">
        <v>142</v>
      </c>
      <c r="B1241" s="194"/>
      <c r="C1241" s="133" t="s">
        <v>369</v>
      </c>
      <c r="D1241" s="133" t="s">
        <v>95</v>
      </c>
      <c r="E1241" s="150" t="s">
        <v>379</v>
      </c>
      <c r="F1241" s="150" t="s">
        <v>141</v>
      </c>
      <c r="G1241" s="143">
        <v>1000000</v>
      </c>
      <c r="H1241" s="143">
        <v>0</v>
      </c>
      <c r="I1241" s="143">
        <v>1000000</v>
      </c>
      <c r="J1241" s="135">
        <v>0</v>
      </c>
    </row>
    <row r="1242" spans="1:10" ht="23.25" customHeight="1" x14ac:dyDescent="0.25">
      <c r="A1242" s="193" t="s">
        <v>140</v>
      </c>
      <c r="B1242" s="194"/>
      <c r="C1242" s="133" t="s">
        <v>369</v>
      </c>
      <c r="D1242" s="133" t="s">
        <v>95</v>
      </c>
      <c r="E1242" s="150" t="s">
        <v>379</v>
      </c>
      <c r="F1242" s="150" t="s">
        <v>139</v>
      </c>
      <c r="G1242" s="143">
        <v>1000000</v>
      </c>
      <c r="H1242" s="143">
        <v>0</v>
      </c>
      <c r="I1242" s="143">
        <v>1000000</v>
      </c>
      <c r="J1242" s="135">
        <v>0</v>
      </c>
    </row>
    <row r="1243" spans="1:10" ht="57" customHeight="1" x14ac:dyDescent="0.25">
      <c r="A1243" s="193" t="s">
        <v>378</v>
      </c>
      <c r="B1243" s="194"/>
      <c r="C1243" s="133" t="s">
        <v>369</v>
      </c>
      <c r="D1243" s="133" t="s">
        <v>95</v>
      </c>
      <c r="E1243" s="150" t="s">
        <v>377</v>
      </c>
      <c r="F1243" s="151"/>
      <c r="G1243" s="143">
        <v>1000000</v>
      </c>
      <c r="H1243" s="143">
        <v>0</v>
      </c>
      <c r="I1243" s="143">
        <v>1000000</v>
      </c>
      <c r="J1243" s="135">
        <v>0</v>
      </c>
    </row>
    <row r="1244" spans="1:10" ht="23.25" customHeight="1" x14ac:dyDescent="0.25">
      <c r="A1244" s="193" t="s">
        <v>132</v>
      </c>
      <c r="B1244" s="194"/>
      <c r="C1244" s="133" t="s">
        <v>369</v>
      </c>
      <c r="D1244" s="133" t="s">
        <v>95</v>
      </c>
      <c r="E1244" s="150" t="s">
        <v>377</v>
      </c>
      <c r="F1244" s="150" t="s">
        <v>109</v>
      </c>
      <c r="G1244" s="143">
        <v>1000000</v>
      </c>
      <c r="H1244" s="143">
        <v>0</v>
      </c>
      <c r="I1244" s="143">
        <v>1000000</v>
      </c>
      <c r="J1244" s="135">
        <v>0</v>
      </c>
    </row>
    <row r="1245" spans="1:10" ht="15" customHeight="1" x14ac:dyDescent="0.25">
      <c r="A1245" s="193" t="s">
        <v>166</v>
      </c>
      <c r="B1245" s="194"/>
      <c r="C1245" s="133" t="s">
        <v>369</v>
      </c>
      <c r="D1245" s="133" t="s">
        <v>95</v>
      </c>
      <c r="E1245" s="150" t="s">
        <v>377</v>
      </c>
      <c r="F1245" s="150" t="s">
        <v>112</v>
      </c>
      <c r="G1245" s="143">
        <v>1000000</v>
      </c>
      <c r="H1245" s="143">
        <v>0</v>
      </c>
      <c r="I1245" s="143">
        <v>1000000</v>
      </c>
      <c r="J1245" s="135">
        <v>0</v>
      </c>
    </row>
    <row r="1246" spans="1:10" ht="57" customHeight="1" x14ac:dyDescent="0.25">
      <c r="A1246" s="193" t="s">
        <v>376</v>
      </c>
      <c r="B1246" s="194"/>
      <c r="C1246" s="133" t="s">
        <v>369</v>
      </c>
      <c r="D1246" s="133" t="s">
        <v>95</v>
      </c>
      <c r="E1246" s="150" t="s">
        <v>375</v>
      </c>
      <c r="F1246" s="151"/>
      <c r="G1246" s="143">
        <v>4962000</v>
      </c>
      <c r="H1246" s="143">
        <v>0</v>
      </c>
      <c r="I1246" s="143">
        <v>4962000</v>
      </c>
      <c r="J1246" s="135">
        <v>0</v>
      </c>
    </row>
    <row r="1247" spans="1:10" ht="23.25" customHeight="1" x14ac:dyDescent="0.25">
      <c r="A1247" s="193" t="s">
        <v>132</v>
      </c>
      <c r="B1247" s="194"/>
      <c r="C1247" s="133" t="s">
        <v>369</v>
      </c>
      <c r="D1247" s="133" t="s">
        <v>95</v>
      </c>
      <c r="E1247" s="150" t="s">
        <v>375</v>
      </c>
      <c r="F1247" s="150" t="s">
        <v>109</v>
      </c>
      <c r="G1247" s="143">
        <v>4962000</v>
      </c>
      <c r="H1247" s="143">
        <v>0</v>
      </c>
      <c r="I1247" s="143">
        <v>4962000</v>
      </c>
      <c r="J1247" s="135">
        <v>0</v>
      </c>
    </row>
    <row r="1248" spans="1:10" ht="15" customHeight="1" x14ac:dyDescent="0.25">
      <c r="A1248" s="193" t="s">
        <v>131</v>
      </c>
      <c r="B1248" s="194"/>
      <c r="C1248" s="133" t="s">
        <v>369</v>
      </c>
      <c r="D1248" s="133" t="s">
        <v>95</v>
      </c>
      <c r="E1248" s="150" t="s">
        <v>375</v>
      </c>
      <c r="F1248" s="150" t="s">
        <v>127</v>
      </c>
      <c r="G1248" s="143">
        <v>4962000</v>
      </c>
      <c r="H1248" s="143">
        <v>0</v>
      </c>
      <c r="I1248" s="143">
        <v>4962000</v>
      </c>
      <c r="J1248" s="135">
        <v>0</v>
      </c>
    </row>
    <row r="1249" spans="1:10" ht="57" customHeight="1" x14ac:dyDescent="0.25">
      <c r="A1249" s="193" t="s">
        <v>374</v>
      </c>
      <c r="B1249" s="194"/>
      <c r="C1249" s="133" t="s">
        <v>369</v>
      </c>
      <c r="D1249" s="133" t="s">
        <v>95</v>
      </c>
      <c r="E1249" s="150" t="s">
        <v>373</v>
      </c>
      <c r="F1249" s="151"/>
      <c r="G1249" s="143">
        <v>250000</v>
      </c>
      <c r="H1249" s="143">
        <v>0</v>
      </c>
      <c r="I1249" s="143">
        <v>250000</v>
      </c>
      <c r="J1249" s="135">
        <v>0</v>
      </c>
    </row>
    <row r="1250" spans="1:10" ht="23.25" customHeight="1" x14ac:dyDescent="0.25">
      <c r="A1250" s="193" t="s">
        <v>142</v>
      </c>
      <c r="B1250" s="194"/>
      <c r="C1250" s="133" t="s">
        <v>369</v>
      </c>
      <c r="D1250" s="133" t="s">
        <v>95</v>
      </c>
      <c r="E1250" s="150" t="s">
        <v>373</v>
      </c>
      <c r="F1250" s="150" t="s">
        <v>141</v>
      </c>
      <c r="G1250" s="143">
        <v>250000</v>
      </c>
      <c r="H1250" s="143">
        <v>0</v>
      </c>
      <c r="I1250" s="143">
        <v>250000</v>
      </c>
      <c r="J1250" s="135">
        <v>0</v>
      </c>
    </row>
    <row r="1251" spans="1:10" ht="23.25" customHeight="1" x14ac:dyDescent="0.25">
      <c r="A1251" s="193" t="s">
        <v>140</v>
      </c>
      <c r="B1251" s="194"/>
      <c r="C1251" s="133" t="s">
        <v>369</v>
      </c>
      <c r="D1251" s="133" t="s">
        <v>95</v>
      </c>
      <c r="E1251" s="150" t="s">
        <v>373</v>
      </c>
      <c r="F1251" s="150" t="s">
        <v>139</v>
      </c>
      <c r="G1251" s="143">
        <v>250000</v>
      </c>
      <c r="H1251" s="143">
        <v>0</v>
      </c>
      <c r="I1251" s="143">
        <v>250000</v>
      </c>
      <c r="J1251" s="135">
        <v>0</v>
      </c>
    </row>
    <row r="1252" spans="1:10" ht="23.25" customHeight="1" x14ac:dyDescent="0.25">
      <c r="A1252" s="263" t="s">
        <v>362</v>
      </c>
      <c r="B1252" s="264"/>
      <c r="C1252" s="152" t="s">
        <v>360</v>
      </c>
      <c r="D1252" s="152"/>
      <c r="E1252" s="152"/>
      <c r="F1252" s="152"/>
      <c r="G1252" s="144">
        <v>107725000</v>
      </c>
      <c r="H1252" s="144">
        <v>0</v>
      </c>
      <c r="I1252" s="144">
        <v>152650750</v>
      </c>
      <c r="J1252" s="138">
        <v>0</v>
      </c>
    </row>
    <row r="1253" spans="1:10" ht="23.25" customHeight="1" x14ac:dyDescent="0.25">
      <c r="A1253" s="193" t="s">
        <v>367</v>
      </c>
      <c r="B1253" s="194"/>
      <c r="C1253" s="133" t="s">
        <v>360</v>
      </c>
      <c r="D1253" s="133" t="s">
        <v>86</v>
      </c>
      <c r="E1253" s="134"/>
      <c r="F1253" s="134"/>
      <c r="G1253" s="143">
        <v>107725000</v>
      </c>
      <c r="H1253" s="143">
        <v>0</v>
      </c>
      <c r="I1253" s="143">
        <v>152650750</v>
      </c>
      <c r="J1253" s="135">
        <v>0</v>
      </c>
    </row>
    <row r="1254" spans="1:10" ht="23.25" customHeight="1" x14ac:dyDescent="0.25">
      <c r="A1254" s="193" t="s">
        <v>180</v>
      </c>
      <c r="B1254" s="194"/>
      <c r="C1254" s="133" t="s">
        <v>360</v>
      </c>
      <c r="D1254" s="133" t="s">
        <v>86</v>
      </c>
      <c r="E1254" s="133" t="s">
        <v>179</v>
      </c>
      <c r="F1254" s="133"/>
      <c r="G1254" s="143">
        <v>107725000</v>
      </c>
      <c r="H1254" s="143">
        <v>0</v>
      </c>
      <c r="I1254" s="143">
        <v>152650750</v>
      </c>
      <c r="J1254" s="135">
        <v>0</v>
      </c>
    </row>
    <row r="1255" spans="1:10" ht="15" customHeight="1" x14ac:dyDescent="0.25">
      <c r="A1255" s="193" t="s">
        <v>366</v>
      </c>
      <c r="B1255" s="194"/>
      <c r="C1255" s="133" t="s">
        <v>360</v>
      </c>
      <c r="D1255" s="133" t="s">
        <v>86</v>
      </c>
      <c r="E1255" s="150" t="s">
        <v>365</v>
      </c>
      <c r="F1255" s="150"/>
      <c r="G1255" s="143">
        <v>107725000</v>
      </c>
      <c r="H1255" s="143">
        <v>0</v>
      </c>
      <c r="I1255" s="143">
        <v>152650750</v>
      </c>
      <c r="J1255" s="135">
        <v>0</v>
      </c>
    </row>
    <row r="1256" spans="1:10" ht="15" customHeight="1" x14ac:dyDescent="0.25">
      <c r="A1256" s="193" t="s">
        <v>364</v>
      </c>
      <c r="B1256" s="194"/>
      <c r="C1256" s="133" t="s">
        <v>360</v>
      </c>
      <c r="D1256" s="133" t="s">
        <v>86</v>
      </c>
      <c r="E1256" s="150" t="s">
        <v>363</v>
      </c>
      <c r="F1256" s="151"/>
      <c r="G1256" s="143">
        <v>107725000</v>
      </c>
      <c r="H1256" s="143">
        <v>0</v>
      </c>
      <c r="I1256" s="143">
        <v>152650750</v>
      </c>
      <c r="J1256" s="135">
        <v>0</v>
      </c>
    </row>
    <row r="1257" spans="1:10" ht="15" customHeight="1" x14ac:dyDescent="0.25">
      <c r="A1257" s="193" t="s">
        <v>361</v>
      </c>
      <c r="B1257" s="194"/>
      <c r="C1257" s="133" t="s">
        <v>360</v>
      </c>
      <c r="D1257" s="133" t="s">
        <v>86</v>
      </c>
      <c r="E1257" s="150" t="s">
        <v>359</v>
      </c>
      <c r="F1257" s="151"/>
      <c r="G1257" s="143">
        <v>107725000</v>
      </c>
      <c r="H1257" s="143">
        <v>0</v>
      </c>
      <c r="I1257" s="143">
        <v>152650750</v>
      </c>
      <c r="J1257" s="135">
        <v>0</v>
      </c>
    </row>
    <row r="1258" spans="1:10" ht="15" customHeight="1" x14ac:dyDescent="0.25">
      <c r="A1258" s="193" t="s">
        <v>362</v>
      </c>
      <c r="B1258" s="194"/>
      <c r="C1258" s="133" t="s">
        <v>360</v>
      </c>
      <c r="D1258" s="133" t="s">
        <v>86</v>
      </c>
      <c r="E1258" s="150" t="s">
        <v>359</v>
      </c>
      <c r="F1258" s="150" t="s">
        <v>92</v>
      </c>
      <c r="G1258" s="143">
        <v>107725000</v>
      </c>
      <c r="H1258" s="143">
        <v>0</v>
      </c>
      <c r="I1258" s="143">
        <v>152650750</v>
      </c>
      <c r="J1258" s="135">
        <v>0</v>
      </c>
    </row>
    <row r="1259" spans="1:10" ht="15" customHeight="1" thickBot="1" x14ac:dyDescent="0.3">
      <c r="A1259" s="193" t="s">
        <v>361</v>
      </c>
      <c r="B1259" s="194"/>
      <c r="C1259" s="133" t="s">
        <v>360</v>
      </c>
      <c r="D1259" s="133" t="s">
        <v>86</v>
      </c>
      <c r="E1259" s="150" t="s">
        <v>359</v>
      </c>
      <c r="F1259" s="150" t="s">
        <v>358</v>
      </c>
      <c r="G1259" s="143">
        <v>107725000</v>
      </c>
      <c r="H1259" s="143">
        <v>0</v>
      </c>
      <c r="I1259" s="143">
        <v>152650750</v>
      </c>
      <c r="J1259" s="135">
        <v>0</v>
      </c>
    </row>
    <row r="1260" spans="1:10" ht="15.75" thickBot="1" x14ac:dyDescent="0.3">
      <c r="A1260" s="260" t="s">
        <v>124</v>
      </c>
      <c r="B1260" s="261"/>
      <c r="C1260" s="261"/>
      <c r="D1260" s="261"/>
      <c r="E1260" s="261"/>
      <c r="F1260" s="262"/>
      <c r="G1260" s="139">
        <v>16472953456.780001</v>
      </c>
      <c r="H1260" s="139">
        <v>4726189860</v>
      </c>
      <c r="I1260" s="139">
        <v>15965145436</v>
      </c>
      <c r="J1260" s="139">
        <v>4715011860</v>
      </c>
    </row>
    <row r="1261" spans="1:10" x14ac:dyDescent="0.25">
      <c r="A1261" s="155"/>
      <c r="B1261" s="155"/>
      <c r="C1261" s="155"/>
      <c r="D1261" s="155"/>
      <c r="E1261" s="155"/>
      <c r="F1261" s="155"/>
      <c r="G1261" s="155"/>
      <c r="H1261" s="155"/>
      <c r="I1261" s="155"/>
      <c r="J1261" s="156"/>
    </row>
    <row r="1262" spans="1:10" x14ac:dyDescent="0.25">
      <c r="A1262" s="257" t="s">
        <v>944</v>
      </c>
      <c r="B1262" s="257"/>
      <c r="C1262" s="257"/>
      <c r="D1262" s="257"/>
      <c r="E1262" s="257"/>
      <c r="F1262" s="257"/>
      <c r="G1262" s="74">
        <f>G1133</f>
        <v>93021000</v>
      </c>
      <c r="H1262" s="74">
        <f t="shared" ref="H1262:J1262" si="0">H1133</f>
        <v>93021000</v>
      </c>
      <c r="I1262" s="74">
        <f t="shared" si="0"/>
        <v>93021000</v>
      </c>
      <c r="J1262" s="74">
        <f t="shared" si="0"/>
        <v>93021000</v>
      </c>
    </row>
    <row r="1263" spans="1:10" x14ac:dyDescent="0.25">
      <c r="A1263" s="156"/>
      <c r="B1263" s="156"/>
      <c r="C1263" s="156"/>
      <c r="D1263" s="156"/>
      <c r="E1263" s="156"/>
      <c r="F1263" s="156"/>
      <c r="G1263" s="156"/>
      <c r="H1263" s="156"/>
      <c r="I1263" s="156"/>
      <c r="J1263" s="156"/>
    </row>
  </sheetData>
  <mergeCells count="1265">
    <mergeCell ref="A5:J5"/>
    <mergeCell ref="A6:F6"/>
    <mergeCell ref="A7:B9"/>
    <mergeCell ref="C7:C9"/>
    <mergeCell ref="D7:D9"/>
    <mergeCell ref="E7:E9"/>
    <mergeCell ref="F7:F9"/>
    <mergeCell ref="G7:J7"/>
    <mergeCell ref="G8:H8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I8:J8"/>
    <mergeCell ref="A10:B10"/>
    <mergeCell ref="A11:B11"/>
    <mergeCell ref="A12:B12"/>
    <mergeCell ref="A13:B13"/>
    <mergeCell ref="A14:B14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B103"/>
    <mergeCell ref="A104:B104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35:B135"/>
    <mergeCell ref="A136:B136"/>
    <mergeCell ref="A137:B137"/>
    <mergeCell ref="A138:B138"/>
    <mergeCell ref="A139:B139"/>
    <mergeCell ref="A140:B140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30:B830"/>
    <mergeCell ref="A819:B819"/>
    <mergeCell ref="A820:B820"/>
    <mergeCell ref="A821:B821"/>
    <mergeCell ref="A822:B822"/>
    <mergeCell ref="A823:B823"/>
    <mergeCell ref="A824:B824"/>
    <mergeCell ref="A849:B849"/>
    <mergeCell ref="A850:B850"/>
    <mergeCell ref="A851:B851"/>
    <mergeCell ref="A852:B852"/>
    <mergeCell ref="A853:B853"/>
    <mergeCell ref="A854:B854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42:B842"/>
    <mergeCell ref="A867:B867"/>
    <mergeCell ref="A868:B868"/>
    <mergeCell ref="A869:B869"/>
    <mergeCell ref="A870:B870"/>
    <mergeCell ref="A871:B871"/>
    <mergeCell ref="A872:B872"/>
    <mergeCell ref="A861:B861"/>
    <mergeCell ref="A862:B862"/>
    <mergeCell ref="A863:B863"/>
    <mergeCell ref="A864:B864"/>
    <mergeCell ref="A865:B865"/>
    <mergeCell ref="A866:B866"/>
    <mergeCell ref="A855:B855"/>
    <mergeCell ref="A856:B856"/>
    <mergeCell ref="A857:B857"/>
    <mergeCell ref="A858:B858"/>
    <mergeCell ref="A859:B859"/>
    <mergeCell ref="A860:B860"/>
    <mergeCell ref="A885:B885"/>
    <mergeCell ref="A886:B886"/>
    <mergeCell ref="A887:B887"/>
    <mergeCell ref="A888:B888"/>
    <mergeCell ref="A889:B889"/>
    <mergeCell ref="A890:B890"/>
    <mergeCell ref="A879:B879"/>
    <mergeCell ref="A880:B880"/>
    <mergeCell ref="A881:B881"/>
    <mergeCell ref="A882:B882"/>
    <mergeCell ref="A883:B883"/>
    <mergeCell ref="A884:B884"/>
    <mergeCell ref="A873:B873"/>
    <mergeCell ref="A874:B874"/>
    <mergeCell ref="A875:B875"/>
    <mergeCell ref="A876:B876"/>
    <mergeCell ref="A877:B877"/>
    <mergeCell ref="A878:B878"/>
    <mergeCell ref="A903:B903"/>
    <mergeCell ref="A904:B904"/>
    <mergeCell ref="A905:B905"/>
    <mergeCell ref="A906:B906"/>
    <mergeCell ref="A907:B907"/>
    <mergeCell ref="A908:B908"/>
    <mergeCell ref="A897:B897"/>
    <mergeCell ref="A898:B898"/>
    <mergeCell ref="A899:B899"/>
    <mergeCell ref="A900:B900"/>
    <mergeCell ref="A901:B901"/>
    <mergeCell ref="A902:B902"/>
    <mergeCell ref="A891:B891"/>
    <mergeCell ref="A892:B892"/>
    <mergeCell ref="A893:B893"/>
    <mergeCell ref="A894:B894"/>
    <mergeCell ref="A895:B895"/>
    <mergeCell ref="A896:B896"/>
    <mergeCell ref="A921:B921"/>
    <mergeCell ref="A922:B922"/>
    <mergeCell ref="A923:B923"/>
    <mergeCell ref="A924:B924"/>
    <mergeCell ref="A925:B925"/>
    <mergeCell ref="A926:B926"/>
    <mergeCell ref="A915:B915"/>
    <mergeCell ref="A916:B916"/>
    <mergeCell ref="A917:B917"/>
    <mergeCell ref="A918:B918"/>
    <mergeCell ref="A919:B919"/>
    <mergeCell ref="A920:B920"/>
    <mergeCell ref="A909:B909"/>
    <mergeCell ref="A910:B910"/>
    <mergeCell ref="A911:B911"/>
    <mergeCell ref="A912:B912"/>
    <mergeCell ref="A913:B913"/>
    <mergeCell ref="A914:B914"/>
    <mergeCell ref="A939:B939"/>
    <mergeCell ref="A940:B940"/>
    <mergeCell ref="A941:B941"/>
    <mergeCell ref="A942:B942"/>
    <mergeCell ref="A943:B943"/>
    <mergeCell ref="A944:B944"/>
    <mergeCell ref="A933:B933"/>
    <mergeCell ref="A934:B934"/>
    <mergeCell ref="A935:B935"/>
    <mergeCell ref="A936:B936"/>
    <mergeCell ref="A937:B937"/>
    <mergeCell ref="A938:B938"/>
    <mergeCell ref="A927:B927"/>
    <mergeCell ref="A928:B928"/>
    <mergeCell ref="A929:B929"/>
    <mergeCell ref="A930:B930"/>
    <mergeCell ref="A931:B931"/>
    <mergeCell ref="A932:B932"/>
    <mergeCell ref="A957:B957"/>
    <mergeCell ref="A958:B958"/>
    <mergeCell ref="A959:B959"/>
    <mergeCell ref="A960:B960"/>
    <mergeCell ref="A961:B961"/>
    <mergeCell ref="A962:B962"/>
    <mergeCell ref="A951:B951"/>
    <mergeCell ref="A952:B952"/>
    <mergeCell ref="A953:B953"/>
    <mergeCell ref="A954:B954"/>
    <mergeCell ref="A955:B955"/>
    <mergeCell ref="A956:B956"/>
    <mergeCell ref="A945:B945"/>
    <mergeCell ref="A946:B946"/>
    <mergeCell ref="A947:B947"/>
    <mergeCell ref="A948:B948"/>
    <mergeCell ref="A949:B949"/>
    <mergeCell ref="A950:B950"/>
    <mergeCell ref="A975:B975"/>
    <mergeCell ref="A976:B976"/>
    <mergeCell ref="A977:B977"/>
    <mergeCell ref="A978:B978"/>
    <mergeCell ref="A979:B979"/>
    <mergeCell ref="A980:B980"/>
    <mergeCell ref="A969:B969"/>
    <mergeCell ref="A970:B970"/>
    <mergeCell ref="A971:B971"/>
    <mergeCell ref="A972:B972"/>
    <mergeCell ref="A973:B973"/>
    <mergeCell ref="A974:B974"/>
    <mergeCell ref="A963:B963"/>
    <mergeCell ref="A964:B964"/>
    <mergeCell ref="A965:B965"/>
    <mergeCell ref="A966:B966"/>
    <mergeCell ref="A967:B967"/>
    <mergeCell ref="A968:B968"/>
    <mergeCell ref="A993:B993"/>
    <mergeCell ref="A994:B994"/>
    <mergeCell ref="A995:B995"/>
    <mergeCell ref="A996:B996"/>
    <mergeCell ref="A997:B997"/>
    <mergeCell ref="A998:B998"/>
    <mergeCell ref="A987:B987"/>
    <mergeCell ref="A988:B988"/>
    <mergeCell ref="A989:B989"/>
    <mergeCell ref="A990:B990"/>
    <mergeCell ref="A991:B991"/>
    <mergeCell ref="A992:B992"/>
    <mergeCell ref="A981:B981"/>
    <mergeCell ref="A982:B982"/>
    <mergeCell ref="A983:B983"/>
    <mergeCell ref="A984:B984"/>
    <mergeCell ref="A985:B985"/>
    <mergeCell ref="A986:B986"/>
    <mergeCell ref="A1011:B1011"/>
    <mergeCell ref="A1012:B1012"/>
    <mergeCell ref="A1013:B1013"/>
    <mergeCell ref="A1014:B1014"/>
    <mergeCell ref="A1015:B1015"/>
    <mergeCell ref="A1016:B1016"/>
    <mergeCell ref="A1005:B1005"/>
    <mergeCell ref="A1006:B1006"/>
    <mergeCell ref="A1007:B1007"/>
    <mergeCell ref="A1008:B1008"/>
    <mergeCell ref="A1009:B1009"/>
    <mergeCell ref="A1010:B1010"/>
    <mergeCell ref="A999:B999"/>
    <mergeCell ref="A1000:B1000"/>
    <mergeCell ref="A1001:B1001"/>
    <mergeCell ref="A1002:B1002"/>
    <mergeCell ref="A1003:B1003"/>
    <mergeCell ref="A1004:B1004"/>
    <mergeCell ref="A1029:B1029"/>
    <mergeCell ref="A1030:B1030"/>
    <mergeCell ref="A1031:B1031"/>
    <mergeCell ref="A1032:B1032"/>
    <mergeCell ref="A1033:B1033"/>
    <mergeCell ref="A1034:B1034"/>
    <mergeCell ref="A1023:B1023"/>
    <mergeCell ref="A1024:B1024"/>
    <mergeCell ref="A1025:B1025"/>
    <mergeCell ref="A1026:B1026"/>
    <mergeCell ref="A1027:B1027"/>
    <mergeCell ref="A1028:B1028"/>
    <mergeCell ref="A1017:B1017"/>
    <mergeCell ref="A1018:B1018"/>
    <mergeCell ref="A1019:B1019"/>
    <mergeCell ref="A1020:B1020"/>
    <mergeCell ref="A1021:B1021"/>
    <mergeCell ref="A1022:B1022"/>
    <mergeCell ref="A1047:B1047"/>
    <mergeCell ref="A1048:B1048"/>
    <mergeCell ref="A1049:B1049"/>
    <mergeCell ref="A1050:B1050"/>
    <mergeCell ref="A1051:B1051"/>
    <mergeCell ref="A1052:B1052"/>
    <mergeCell ref="A1041:B1041"/>
    <mergeCell ref="A1042:B1042"/>
    <mergeCell ref="A1043:B1043"/>
    <mergeCell ref="A1044:B1044"/>
    <mergeCell ref="A1045:B1045"/>
    <mergeCell ref="A1046:B1046"/>
    <mergeCell ref="A1035:B1035"/>
    <mergeCell ref="A1036:B1036"/>
    <mergeCell ref="A1037:B1037"/>
    <mergeCell ref="A1038:B1038"/>
    <mergeCell ref="A1039:B1039"/>
    <mergeCell ref="A1040:B1040"/>
    <mergeCell ref="A1065:B1065"/>
    <mergeCell ref="A1066:B1066"/>
    <mergeCell ref="A1067:B1067"/>
    <mergeCell ref="A1068:B1068"/>
    <mergeCell ref="A1069:B1069"/>
    <mergeCell ref="A1070:B1070"/>
    <mergeCell ref="A1059:B1059"/>
    <mergeCell ref="A1060:B1060"/>
    <mergeCell ref="A1061:B1061"/>
    <mergeCell ref="A1062:B1062"/>
    <mergeCell ref="A1063:B1063"/>
    <mergeCell ref="A1064:B1064"/>
    <mergeCell ref="A1053:B1053"/>
    <mergeCell ref="A1054:B1054"/>
    <mergeCell ref="A1055:B1055"/>
    <mergeCell ref="A1056:B1056"/>
    <mergeCell ref="A1057:B1057"/>
    <mergeCell ref="A1058:B1058"/>
    <mergeCell ref="A1083:B1083"/>
    <mergeCell ref="A1084:B1084"/>
    <mergeCell ref="A1085:B1085"/>
    <mergeCell ref="A1086:B1086"/>
    <mergeCell ref="A1087:B1087"/>
    <mergeCell ref="A1088:B1088"/>
    <mergeCell ref="A1077:B1077"/>
    <mergeCell ref="A1078:B1078"/>
    <mergeCell ref="A1079:B1079"/>
    <mergeCell ref="A1080:B1080"/>
    <mergeCell ref="A1081:B1081"/>
    <mergeCell ref="A1082:B1082"/>
    <mergeCell ref="A1071:B1071"/>
    <mergeCell ref="A1072:B1072"/>
    <mergeCell ref="A1073:B1073"/>
    <mergeCell ref="A1074:B1074"/>
    <mergeCell ref="A1075:B1075"/>
    <mergeCell ref="A1076:B1076"/>
    <mergeCell ref="A1101:B1101"/>
    <mergeCell ref="A1102:B1102"/>
    <mergeCell ref="A1103:B1103"/>
    <mergeCell ref="A1104:B1104"/>
    <mergeCell ref="A1105:B1105"/>
    <mergeCell ref="A1106:B1106"/>
    <mergeCell ref="A1095:B1095"/>
    <mergeCell ref="A1096:B1096"/>
    <mergeCell ref="A1097:B1097"/>
    <mergeCell ref="A1098:B1098"/>
    <mergeCell ref="A1099:B1099"/>
    <mergeCell ref="A1100:B1100"/>
    <mergeCell ref="A1089:B1089"/>
    <mergeCell ref="A1090:B1090"/>
    <mergeCell ref="A1091:B1091"/>
    <mergeCell ref="A1092:B1092"/>
    <mergeCell ref="A1093:B1093"/>
    <mergeCell ref="A1094:B1094"/>
    <mergeCell ref="A1119:B1119"/>
    <mergeCell ref="A1120:B1120"/>
    <mergeCell ref="A1121:B1121"/>
    <mergeCell ref="A1122:B1122"/>
    <mergeCell ref="A1123:B1123"/>
    <mergeCell ref="A1124:B1124"/>
    <mergeCell ref="A1113:B1113"/>
    <mergeCell ref="A1114:B1114"/>
    <mergeCell ref="A1115:B1115"/>
    <mergeCell ref="A1116:B1116"/>
    <mergeCell ref="A1117:B1117"/>
    <mergeCell ref="A1118:B1118"/>
    <mergeCell ref="A1107:B1107"/>
    <mergeCell ref="A1108:B1108"/>
    <mergeCell ref="A1109:B1109"/>
    <mergeCell ref="A1110:B1110"/>
    <mergeCell ref="A1111:B1111"/>
    <mergeCell ref="A1112:B1112"/>
    <mergeCell ref="A1137:B1137"/>
    <mergeCell ref="A1138:B1138"/>
    <mergeCell ref="A1139:B1139"/>
    <mergeCell ref="A1140:B1140"/>
    <mergeCell ref="A1141:B1141"/>
    <mergeCell ref="A1142:B1142"/>
    <mergeCell ref="A1131:B1131"/>
    <mergeCell ref="A1132:B1132"/>
    <mergeCell ref="A1133:B1133"/>
    <mergeCell ref="A1134:B1134"/>
    <mergeCell ref="A1135:B1135"/>
    <mergeCell ref="A1136:B1136"/>
    <mergeCell ref="A1125:B1125"/>
    <mergeCell ref="A1126:B1126"/>
    <mergeCell ref="A1127:B1127"/>
    <mergeCell ref="A1128:B1128"/>
    <mergeCell ref="A1129:B1129"/>
    <mergeCell ref="A1130:B1130"/>
    <mergeCell ref="A1155:B1155"/>
    <mergeCell ref="A1156:B1156"/>
    <mergeCell ref="A1157:B1157"/>
    <mergeCell ref="A1158:B1158"/>
    <mergeCell ref="A1159:B1159"/>
    <mergeCell ref="A1160:B1160"/>
    <mergeCell ref="A1149:B1149"/>
    <mergeCell ref="A1150:B1150"/>
    <mergeCell ref="A1151:B1151"/>
    <mergeCell ref="A1152:B1152"/>
    <mergeCell ref="A1153:B1153"/>
    <mergeCell ref="A1154:B1154"/>
    <mergeCell ref="A1143:B1143"/>
    <mergeCell ref="A1144:B1144"/>
    <mergeCell ref="A1145:B1145"/>
    <mergeCell ref="A1146:B1146"/>
    <mergeCell ref="A1147:B1147"/>
    <mergeCell ref="A1148:B1148"/>
    <mergeCell ref="A1173:B1173"/>
    <mergeCell ref="A1174:B1174"/>
    <mergeCell ref="A1175:B1175"/>
    <mergeCell ref="A1176:B1176"/>
    <mergeCell ref="A1177:B1177"/>
    <mergeCell ref="A1178:B1178"/>
    <mergeCell ref="A1167:B1167"/>
    <mergeCell ref="A1168:B1168"/>
    <mergeCell ref="A1169:B1169"/>
    <mergeCell ref="A1170:B1170"/>
    <mergeCell ref="A1171:B1171"/>
    <mergeCell ref="A1172:B1172"/>
    <mergeCell ref="A1161:B1161"/>
    <mergeCell ref="A1162:B1162"/>
    <mergeCell ref="A1163:B1163"/>
    <mergeCell ref="A1164:B1164"/>
    <mergeCell ref="A1165:B1165"/>
    <mergeCell ref="A1166:B1166"/>
    <mergeCell ref="A1191:B1191"/>
    <mergeCell ref="A1192:B1192"/>
    <mergeCell ref="A1193:B1193"/>
    <mergeCell ref="A1194:B1194"/>
    <mergeCell ref="A1195:B1195"/>
    <mergeCell ref="A1196:B1196"/>
    <mergeCell ref="A1185:B1185"/>
    <mergeCell ref="A1186:B1186"/>
    <mergeCell ref="A1187:B1187"/>
    <mergeCell ref="A1188:B1188"/>
    <mergeCell ref="A1189:B1189"/>
    <mergeCell ref="A1190:B1190"/>
    <mergeCell ref="A1179:B1179"/>
    <mergeCell ref="A1180:B1180"/>
    <mergeCell ref="A1181:B1181"/>
    <mergeCell ref="A1182:B1182"/>
    <mergeCell ref="A1183:B1183"/>
    <mergeCell ref="A1184:B1184"/>
    <mergeCell ref="A1209:B1209"/>
    <mergeCell ref="A1210:B1210"/>
    <mergeCell ref="A1211:B1211"/>
    <mergeCell ref="A1212:B1212"/>
    <mergeCell ref="A1213:B1213"/>
    <mergeCell ref="A1214:B1214"/>
    <mergeCell ref="A1203:B1203"/>
    <mergeCell ref="A1204:B1204"/>
    <mergeCell ref="A1205:B1205"/>
    <mergeCell ref="A1206:B1206"/>
    <mergeCell ref="A1207:B1207"/>
    <mergeCell ref="A1208:B1208"/>
    <mergeCell ref="A1197:B1197"/>
    <mergeCell ref="A1198:B1198"/>
    <mergeCell ref="A1199:B1199"/>
    <mergeCell ref="A1200:B1200"/>
    <mergeCell ref="A1201:B1201"/>
    <mergeCell ref="A1202:B1202"/>
    <mergeCell ref="A1227:B1227"/>
    <mergeCell ref="A1228:B1228"/>
    <mergeCell ref="A1229:B1229"/>
    <mergeCell ref="A1230:B1230"/>
    <mergeCell ref="A1231:B1231"/>
    <mergeCell ref="A1232:B1232"/>
    <mergeCell ref="A1221:B1221"/>
    <mergeCell ref="A1222:B1222"/>
    <mergeCell ref="A1223:B1223"/>
    <mergeCell ref="A1224:B1224"/>
    <mergeCell ref="A1225:B1225"/>
    <mergeCell ref="A1226:B1226"/>
    <mergeCell ref="A1215:B1215"/>
    <mergeCell ref="A1216:B1216"/>
    <mergeCell ref="A1217:B1217"/>
    <mergeCell ref="A1218:B1218"/>
    <mergeCell ref="A1219:B1219"/>
    <mergeCell ref="A1220:B1220"/>
    <mergeCell ref="A1:J1"/>
    <mergeCell ref="A2:J2"/>
    <mergeCell ref="A3:J3"/>
    <mergeCell ref="A1257:B1257"/>
    <mergeCell ref="A1258:B1258"/>
    <mergeCell ref="A1259:B1259"/>
    <mergeCell ref="A1260:F1260"/>
    <mergeCell ref="A1262:F1262"/>
    <mergeCell ref="A1251:B1251"/>
    <mergeCell ref="A1252:B1252"/>
    <mergeCell ref="A1253:B1253"/>
    <mergeCell ref="A1254:B1254"/>
    <mergeCell ref="A1255:B1255"/>
    <mergeCell ref="A1256:B1256"/>
    <mergeCell ref="A1245:B1245"/>
    <mergeCell ref="A1246:B1246"/>
    <mergeCell ref="A1247:B1247"/>
    <mergeCell ref="A1248:B1248"/>
    <mergeCell ref="A1249:B1249"/>
    <mergeCell ref="A1250:B1250"/>
    <mergeCell ref="A1239:B1239"/>
    <mergeCell ref="A1240:B1240"/>
    <mergeCell ref="A1241:B1241"/>
    <mergeCell ref="A1242:B1242"/>
    <mergeCell ref="A1243:B1243"/>
    <mergeCell ref="A1244:B1244"/>
    <mergeCell ref="A1233:B1233"/>
    <mergeCell ref="A1234:B1234"/>
    <mergeCell ref="A1235:B1235"/>
    <mergeCell ref="A1236:B1236"/>
    <mergeCell ref="A1237:B1237"/>
    <mergeCell ref="A1238:B1238"/>
  </mergeCells>
  <pageMargins left="0.78740157480314965" right="0.39370078740157483" top="0.78740157480314965" bottom="0.78740157480314965" header="0.31496062992125984" footer="0.31496062992125984"/>
  <pageSetup paperSize="9" scale="58" firstPageNumber="147" fitToHeight="0" orientation="portrait" useFirstPageNumber="1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1208"/>
  <sheetViews>
    <sheetView zoomScaleNormal="100" workbookViewId="0">
      <selection activeCell="A3" sqref="A3:E3"/>
    </sheetView>
  </sheetViews>
  <sheetFormatPr defaultRowHeight="15" x14ac:dyDescent="0.25"/>
  <cols>
    <col min="1" max="1" width="20" style="61" customWidth="1"/>
    <col min="2" max="2" width="38.7109375" style="61" customWidth="1"/>
    <col min="3" max="3" width="16.42578125" style="61" customWidth="1"/>
    <col min="4" max="4" width="9.42578125" style="61" customWidth="1"/>
    <col min="5" max="5" width="15" style="61" customWidth="1"/>
    <col min="6" max="16384" width="9.140625" style="61"/>
  </cols>
  <sheetData>
    <row r="1" spans="1:5" x14ac:dyDescent="0.25">
      <c r="A1" s="271" t="s">
        <v>938</v>
      </c>
      <c r="B1" s="271"/>
      <c r="C1" s="271"/>
      <c r="D1" s="271"/>
      <c r="E1" s="271"/>
    </row>
    <row r="2" spans="1:5" x14ac:dyDescent="0.25">
      <c r="A2" s="271" t="s">
        <v>1</v>
      </c>
      <c r="B2" s="271"/>
      <c r="C2" s="271"/>
      <c r="D2" s="271"/>
      <c r="E2" s="271"/>
    </row>
    <row r="3" spans="1:5" x14ac:dyDescent="0.25">
      <c r="A3" s="272" t="s">
        <v>1666</v>
      </c>
      <c r="B3" s="272"/>
      <c r="C3" s="272"/>
      <c r="D3" s="272"/>
      <c r="E3" s="272"/>
    </row>
    <row r="4" spans="1:5" ht="15.75" customHeight="1" x14ac:dyDescent="0.25">
      <c r="A4" s="73"/>
      <c r="B4" s="111"/>
      <c r="C4" s="45"/>
      <c r="D4" s="45"/>
      <c r="E4" s="49"/>
    </row>
    <row r="5" spans="1:5" ht="76.5" customHeight="1" x14ac:dyDescent="0.25">
      <c r="A5" s="275" t="s">
        <v>942</v>
      </c>
      <c r="B5" s="275"/>
      <c r="C5" s="275"/>
      <c r="D5" s="275"/>
      <c r="E5" s="275"/>
    </row>
    <row r="6" spans="1:5" ht="15.75" thickBot="1" x14ac:dyDescent="0.3">
      <c r="A6" s="200"/>
      <c r="B6" s="200"/>
      <c r="C6" s="200"/>
      <c r="D6" s="200"/>
      <c r="E6" s="200"/>
    </row>
    <row r="7" spans="1:5" ht="15" customHeight="1" thickBot="1" x14ac:dyDescent="0.3">
      <c r="A7" s="197" t="s">
        <v>898</v>
      </c>
      <c r="B7" s="197"/>
      <c r="C7" s="197" t="s">
        <v>895</v>
      </c>
      <c r="D7" s="197" t="s">
        <v>894</v>
      </c>
      <c r="E7" s="130" t="s">
        <v>893</v>
      </c>
    </row>
    <row r="8" spans="1:5" ht="51" customHeight="1" thickBot="1" x14ac:dyDescent="0.3">
      <c r="A8" s="197"/>
      <c r="B8" s="197"/>
      <c r="C8" s="197"/>
      <c r="D8" s="197"/>
      <c r="E8" s="130" t="s">
        <v>934</v>
      </c>
    </row>
    <row r="9" spans="1:5" ht="15.95" customHeight="1" thickBot="1" x14ac:dyDescent="0.3">
      <c r="A9" s="276">
        <v>1</v>
      </c>
      <c r="B9" s="276"/>
      <c r="C9" s="159">
        <v>2</v>
      </c>
      <c r="D9" s="159">
        <v>3</v>
      </c>
      <c r="E9" s="159">
        <v>4</v>
      </c>
    </row>
    <row r="10" spans="1:5" ht="15" customHeight="1" x14ac:dyDescent="0.25">
      <c r="A10" s="198" t="s">
        <v>227</v>
      </c>
      <c r="B10" s="199"/>
      <c r="C10" s="131" t="s">
        <v>226</v>
      </c>
      <c r="D10" s="131"/>
      <c r="E10" s="132">
        <v>583978890.80999994</v>
      </c>
    </row>
    <row r="11" spans="1:5" ht="23.25" customHeight="1" x14ac:dyDescent="0.25">
      <c r="A11" s="193" t="s">
        <v>225</v>
      </c>
      <c r="B11" s="194"/>
      <c r="C11" s="150" t="s">
        <v>224</v>
      </c>
      <c r="D11" s="150"/>
      <c r="E11" s="135">
        <v>26834000</v>
      </c>
    </row>
    <row r="12" spans="1:5" ht="23.25" customHeight="1" x14ac:dyDescent="0.25">
      <c r="A12" s="193" t="s">
        <v>223</v>
      </c>
      <c r="B12" s="194"/>
      <c r="C12" s="150" t="s">
        <v>222</v>
      </c>
      <c r="D12" s="151"/>
      <c r="E12" s="135">
        <v>26834000</v>
      </c>
    </row>
    <row r="13" spans="1:5" ht="23.25" customHeight="1" x14ac:dyDescent="0.25">
      <c r="A13" s="193" t="s">
        <v>221</v>
      </c>
      <c r="B13" s="194"/>
      <c r="C13" s="150" t="s">
        <v>220</v>
      </c>
      <c r="D13" s="151"/>
      <c r="E13" s="135">
        <v>26834000</v>
      </c>
    </row>
    <row r="14" spans="1:5" ht="23.25" customHeight="1" x14ac:dyDescent="0.25">
      <c r="A14" s="193" t="s">
        <v>132</v>
      </c>
      <c r="B14" s="194"/>
      <c r="C14" s="150" t="s">
        <v>220</v>
      </c>
      <c r="D14" s="150" t="s">
        <v>109</v>
      </c>
      <c r="E14" s="135">
        <v>26834000</v>
      </c>
    </row>
    <row r="15" spans="1:5" ht="15" customHeight="1" x14ac:dyDescent="0.25">
      <c r="A15" s="193" t="s">
        <v>166</v>
      </c>
      <c r="B15" s="194"/>
      <c r="C15" s="150" t="s">
        <v>220</v>
      </c>
      <c r="D15" s="150" t="s">
        <v>112</v>
      </c>
      <c r="E15" s="135">
        <v>26834000</v>
      </c>
    </row>
    <row r="16" spans="1:5" ht="23.25" customHeight="1" x14ac:dyDescent="0.25">
      <c r="A16" s="193" t="s">
        <v>219</v>
      </c>
      <c r="B16" s="194"/>
      <c r="C16" s="150" t="s">
        <v>218</v>
      </c>
      <c r="D16" s="150"/>
      <c r="E16" s="135">
        <v>87169135.430000007</v>
      </c>
    </row>
    <row r="17" spans="1:5" ht="34.5" customHeight="1" x14ac:dyDescent="0.25">
      <c r="A17" s="193" t="s">
        <v>217</v>
      </c>
      <c r="B17" s="194"/>
      <c r="C17" s="150" t="s">
        <v>216</v>
      </c>
      <c r="D17" s="151"/>
      <c r="E17" s="135">
        <v>87169135.430000007</v>
      </c>
    </row>
    <row r="18" spans="1:5" ht="23.25" customHeight="1" x14ac:dyDescent="0.25">
      <c r="A18" s="193" t="s">
        <v>215</v>
      </c>
      <c r="B18" s="194"/>
      <c r="C18" s="150" t="s">
        <v>214</v>
      </c>
      <c r="D18" s="151"/>
      <c r="E18" s="135">
        <v>85397639</v>
      </c>
    </row>
    <row r="19" spans="1:5" ht="23.25" customHeight="1" x14ac:dyDescent="0.25">
      <c r="A19" s="193" t="s">
        <v>132</v>
      </c>
      <c r="B19" s="194"/>
      <c r="C19" s="150" t="s">
        <v>214</v>
      </c>
      <c r="D19" s="150" t="s">
        <v>109</v>
      </c>
      <c r="E19" s="135">
        <v>85397639</v>
      </c>
    </row>
    <row r="20" spans="1:5" ht="15" customHeight="1" x14ac:dyDescent="0.25">
      <c r="A20" s="193" t="s">
        <v>131</v>
      </c>
      <c r="B20" s="194"/>
      <c r="C20" s="150" t="s">
        <v>214</v>
      </c>
      <c r="D20" s="150" t="s">
        <v>127</v>
      </c>
      <c r="E20" s="135">
        <v>85397639</v>
      </c>
    </row>
    <row r="21" spans="1:5" ht="45.75" customHeight="1" x14ac:dyDescent="0.25">
      <c r="A21" s="193" t="s">
        <v>213</v>
      </c>
      <c r="B21" s="194"/>
      <c r="C21" s="150" t="s">
        <v>212</v>
      </c>
      <c r="D21" s="151"/>
      <c r="E21" s="135">
        <v>1771496.43</v>
      </c>
    </row>
    <row r="22" spans="1:5" ht="23.25" customHeight="1" x14ac:dyDescent="0.25">
      <c r="A22" s="193" t="s">
        <v>132</v>
      </c>
      <c r="B22" s="194"/>
      <c r="C22" s="150" t="s">
        <v>212</v>
      </c>
      <c r="D22" s="150" t="s">
        <v>109</v>
      </c>
      <c r="E22" s="135">
        <v>1771496.43</v>
      </c>
    </row>
    <row r="23" spans="1:5" ht="15" customHeight="1" x14ac:dyDescent="0.25">
      <c r="A23" s="193" t="s">
        <v>131</v>
      </c>
      <c r="B23" s="194"/>
      <c r="C23" s="150" t="s">
        <v>212</v>
      </c>
      <c r="D23" s="150" t="s">
        <v>127</v>
      </c>
      <c r="E23" s="135">
        <v>1771496.43</v>
      </c>
    </row>
    <row r="24" spans="1:5" ht="34.5" customHeight="1" x14ac:dyDescent="0.25">
      <c r="A24" s="193" t="s">
        <v>211</v>
      </c>
      <c r="B24" s="194"/>
      <c r="C24" s="150" t="s">
        <v>210</v>
      </c>
      <c r="D24" s="150"/>
      <c r="E24" s="135">
        <v>425677715.38</v>
      </c>
    </row>
    <row r="25" spans="1:5" ht="34.5" customHeight="1" x14ac:dyDescent="0.25">
      <c r="A25" s="193" t="s">
        <v>209</v>
      </c>
      <c r="B25" s="194"/>
      <c r="C25" s="150" t="s">
        <v>208</v>
      </c>
      <c r="D25" s="151"/>
      <c r="E25" s="135">
        <v>154376134.66</v>
      </c>
    </row>
    <row r="26" spans="1:5" ht="15" customHeight="1" x14ac:dyDescent="0.25">
      <c r="A26" s="193" t="s">
        <v>190</v>
      </c>
      <c r="B26" s="194"/>
      <c r="C26" s="150" t="s">
        <v>207</v>
      </c>
      <c r="D26" s="151"/>
      <c r="E26" s="135">
        <v>36072000</v>
      </c>
    </row>
    <row r="27" spans="1:5" ht="15" customHeight="1" x14ac:dyDescent="0.25">
      <c r="A27" s="193" t="s">
        <v>138</v>
      </c>
      <c r="B27" s="194"/>
      <c r="C27" s="150" t="s">
        <v>207</v>
      </c>
      <c r="D27" s="150" t="s">
        <v>137</v>
      </c>
      <c r="E27" s="135">
        <v>597000</v>
      </c>
    </row>
    <row r="28" spans="1:5" ht="15" customHeight="1" x14ac:dyDescent="0.25">
      <c r="A28" s="193" t="s">
        <v>199</v>
      </c>
      <c r="B28" s="194"/>
      <c r="C28" s="150" t="s">
        <v>207</v>
      </c>
      <c r="D28" s="150" t="s">
        <v>197</v>
      </c>
      <c r="E28" s="135">
        <v>597000</v>
      </c>
    </row>
    <row r="29" spans="1:5" ht="23.25" customHeight="1" x14ac:dyDescent="0.25">
      <c r="A29" s="193" t="s">
        <v>132</v>
      </c>
      <c r="B29" s="194"/>
      <c r="C29" s="150" t="s">
        <v>207</v>
      </c>
      <c r="D29" s="150" t="s">
        <v>109</v>
      </c>
      <c r="E29" s="135">
        <v>35475000</v>
      </c>
    </row>
    <row r="30" spans="1:5" ht="15" customHeight="1" x14ac:dyDescent="0.25">
      <c r="A30" s="193" t="s">
        <v>166</v>
      </c>
      <c r="B30" s="194"/>
      <c r="C30" s="150" t="s">
        <v>207</v>
      </c>
      <c r="D30" s="150" t="s">
        <v>112</v>
      </c>
      <c r="E30" s="135">
        <v>27085500</v>
      </c>
    </row>
    <row r="31" spans="1:5" ht="15" customHeight="1" x14ac:dyDescent="0.25">
      <c r="A31" s="193" t="s">
        <v>131</v>
      </c>
      <c r="B31" s="194"/>
      <c r="C31" s="150" t="s">
        <v>207</v>
      </c>
      <c r="D31" s="150" t="s">
        <v>127</v>
      </c>
      <c r="E31" s="135">
        <v>8389500</v>
      </c>
    </row>
    <row r="32" spans="1:5" ht="15" customHeight="1" x14ac:dyDescent="0.25">
      <c r="A32" s="193" t="s">
        <v>751</v>
      </c>
      <c r="B32" s="194"/>
      <c r="C32" s="150" t="s">
        <v>750</v>
      </c>
      <c r="D32" s="151"/>
      <c r="E32" s="135">
        <v>342800</v>
      </c>
    </row>
    <row r="33" spans="1:5" ht="23.25" customHeight="1" x14ac:dyDescent="0.25">
      <c r="A33" s="193" t="s">
        <v>132</v>
      </c>
      <c r="B33" s="194"/>
      <c r="C33" s="150" t="s">
        <v>750</v>
      </c>
      <c r="D33" s="150" t="s">
        <v>109</v>
      </c>
      <c r="E33" s="135">
        <v>342800</v>
      </c>
    </row>
    <row r="34" spans="1:5" ht="15" customHeight="1" x14ac:dyDescent="0.25">
      <c r="A34" s="193" t="s">
        <v>131</v>
      </c>
      <c r="B34" s="194"/>
      <c r="C34" s="150" t="s">
        <v>750</v>
      </c>
      <c r="D34" s="150" t="s">
        <v>127</v>
      </c>
      <c r="E34" s="135">
        <v>342800</v>
      </c>
    </row>
    <row r="35" spans="1:5" ht="34.5" customHeight="1" x14ac:dyDescent="0.25">
      <c r="A35" s="193" t="s">
        <v>206</v>
      </c>
      <c r="B35" s="194"/>
      <c r="C35" s="150" t="s">
        <v>205</v>
      </c>
      <c r="D35" s="151"/>
      <c r="E35" s="135">
        <v>113223000</v>
      </c>
    </row>
    <row r="36" spans="1:5" ht="23.25" customHeight="1" x14ac:dyDescent="0.25">
      <c r="A36" s="193" t="s">
        <v>132</v>
      </c>
      <c r="B36" s="194"/>
      <c r="C36" s="150" t="s">
        <v>205</v>
      </c>
      <c r="D36" s="150" t="s">
        <v>109</v>
      </c>
      <c r="E36" s="135">
        <v>113223000</v>
      </c>
    </row>
    <row r="37" spans="1:5" ht="15" customHeight="1" x14ac:dyDescent="0.25">
      <c r="A37" s="193" t="s">
        <v>166</v>
      </c>
      <c r="B37" s="194"/>
      <c r="C37" s="150" t="s">
        <v>205</v>
      </c>
      <c r="D37" s="150" t="s">
        <v>112</v>
      </c>
      <c r="E37" s="135">
        <v>113223000</v>
      </c>
    </row>
    <row r="38" spans="1:5" ht="45.75" customHeight="1" x14ac:dyDescent="0.25">
      <c r="A38" s="193" t="s">
        <v>204</v>
      </c>
      <c r="B38" s="194"/>
      <c r="C38" s="150" t="s">
        <v>203</v>
      </c>
      <c r="D38" s="151"/>
      <c r="E38" s="135">
        <v>4738334.66</v>
      </c>
    </row>
    <row r="39" spans="1:5" ht="23.25" customHeight="1" x14ac:dyDescent="0.25">
      <c r="A39" s="193" t="s">
        <v>132</v>
      </c>
      <c r="B39" s="194"/>
      <c r="C39" s="150" t="s">
        <v>203</v>
      </c>
      <c r="D39" s="150" t="s">
        <v>109</v>
      </c>
      <c r="E39" s="135">
        <v>4738334.66</v>
      </c>
    </row>
    <row r="40" spans="1:5" ht="15" customHeight="1" x14ac:dyDescent="0.25">
      <c r="A40" s="193" t="s">
        <v>166</v>
      </c>
      <c r="B40" s="194"/>
      <c r="C40" s="150" t="s">
        <v>203</v>
      </c>
      <c r="D40" s="150" t="s">
        <v>112</v>
      </c>
      <c r="E40" s="135">
        <v>4738334.66</v>
      </c>
    </row>
    <row r="41" spans="1:5" ht="23.25" customHeight="1" x14ac:dyDescent="0.25">
      <c r="A41" s="193" t="s">
        <v>202</v>
      </c>
      <c r="B41" s="194"/>
      <c r="C41" s="150" t="s">
        <v>201</v>
      </c>
      <c r="D41" s="151"/>
      <c r="E41" s="135">
        <v>290000</v>
      </c>
    </row>
    <row r="42" spans="1:5" ht="15" customHeight="1" x14ac:dyDescent="0.25">
      <c r="A42" s="193" t="s">
        <v>200</v>
      </c>
      <c r="B42" s="194"/>
      <c r="C42" s="150" t="s">
        <v>198</v>
      </c>
      <c r="D42" s="151"/>
      <c r="E42" s="135">
        <v>290000</v>
      </c>
    </row>
    <row r="43" spans="1:5" ht="23.25" customHeight="1" x14ac:dyDescent="0.25">
      <c r="A43" s="193" t="s">
        <v>142</v>
      </c>
      <c r="B43" s="194"/>
      <c r="C43" s="150" t="s">
        <v>198</v>
      </c>
      <c r="D43" s="150" t="s">
        <v>141</v>
      </c>
      <c r="E43" s="135">
        <v>25000</v>
      </c>
    </row>
    <row r="44" spans="1:5" ht="23.25" customHeight="1" x14ac:dyDescent="0.25">
      <c r="A44" s="193" t="s">
        <v>140</v>
      </c>
      <c r="B44" s="194"/>
      <c r="C44" s="150" t="s">
        <v>198</v>
      </c>
      <c r="D44" s="150" t="s">
        <v>139</v>
      </c>
      <c r="E44" s="135">
        <v>25000</v>
      </c>
    </row>
    <row r="45" spans="1:5" ht="15" customHeight="1" x14ac:dyDescent="0.25">
      <c r="A45" s="193" t="s">
        <v>138</v>
      </c>
      <c r="B45" s="194"/>
      <c r="C45" s="150" t="s">
        <v>198</v>
      </c>
      <c r="D45" s="150" t="s">
        <v>137</v>
      </c>
      <c r="E45" s="135">
        <v>265000</v>
      </c>
    </row>
    <row r="46" spans="1:5" ht="15" customHeight="1" x14ac:dyDescent="0.25">
      <c r="A46" s="193" t="s">
        <v>199</v>
      </c>
      <c r="B46" s="194"/>
      <c r="C46" s="150" t="s">
        <v>198</v>
      </c>
      <c r="D46" s="150" t="s">
        <v>197</v>
      </c>
      <c r="E46" s="135">
        <v>265000</v>
      </c>
    </row>
    <row r="47" spans="1:5" ht="23.25" customHeight="1" x14ac:dyDescent="0.25">
      <c r="A47" s="193" t="s">
        <v>196</v>
      </c>
      <c r="B47" s="194"/>
      <c r="C47" s="150" t="s">
        <v>195</v>
      </c>
      <c r="D47" s="151"/>
      <c r="E47" s="135">
        <v>271011580.72000003</v>
      </c>
    </row>
    <row r="48" spans="1:5" ht="34.5" customHeight="1" x14ac:dyDescent="0.25">
      <c r="A48" s="193" t="s">
        <v>194</v>
      </c>
      <c r="B48" s="194"/>
      <c r="C48" s="150" t="s">
        <v>193</v>
      </c>
      <c r="D48" s="151"/>
      <c r="E48" s="135">
        <v>271011580.72000003</v>
      </c>
    </row>
    <row r="49" spans="1:5" ht="23.25" customHeight="1" x14ac:dyDescent="0.25">
      <c r="A49" s="193" t="s">
        <v>132</v>
      </c>
      <c r="B49" s="194"/>
      <c r="C49" s="150" t="s">
        <v>193</v>
      </c>
      <c r="D49" s="150" t="s">
        <v>109</v>
      </c>
      <c r="E49" s="135">
        <v>271011580.72000003</v>
      </c>
    </row>
    <row r="50" spans="1:5" ht="15" customHeight="1" x14ac:dyDescent="0.25">
      <c r="A50" s="193" t="s">
        <v>166</v>
      </c>
      <c r="B50" s="194"/>
      <c r="C50" s="150" t="s">
        <v>193</v>
      </c>
      <c r="D50" s="150" t="s">
        <v>112</v>
      </c>
      <c r="E50" s="135">
        <v>159320580.72</v>
      </c>
    </row>
    <row r="51" spans="1:5" ht="15" customHeight="1" x14ac:dyDescent="0.25">
      <c r="A51" s="193" t="s">
        <v>131</v>
      </c>
      <c r="B51" s="194"/>
      <c r="C51" s="150" t="s">
        <v>193</v>
      </c>
      <c r="D51" s="150" t="s">
        <v>127</v>
      </c>
      <c r="E51" s="135">
        <v>111691000</v>
      </c>
    </row>
    <row r="52" spans="1:5" ht="23.25" customHeight="1" x14ac:dyDescent="0.25">
      <c r="A52" s="193" t="s">
        <v>887</v>
      </c>
      <c r="B52" s="194"/>
      <c r="C52" s="150" t="s">
        <v>886</v>
      </c>
      <c r="D52" s="150"/>
      <c r="E52" s="135">
        <v>4361000</v>
      </c>
    </row>
    <row r="53" spans="1:5" ht="45.75" customHeight="1" x14ac:dyDescent="0.25">
      <c r="A53" s="193" t="s">
        <v>885</v>
      </c>
      <c r="B53" s="194"/>
      <c r="C53" s="150" t="s">
        <v>884</v>
      </c>
      <c r="D53" s="151"/>
      <c r="E53" s="135">
        <v>4361000</v>
      </c>
    </row>
    <row r="54" spans="1:5" ht="45.75" customHeight="1" x14ac:dyDescent="0.25">
      <c r="A54" s="193" t="s">
        <v>883</v>
      </c>
      <c r="B54" s="194"/>
      <c r="C54" s="150" t="s">
        <v>882</v>
      </c>
      <c r="D54" s="151"/>
      <c r="E54" s="135">
        <v>4361000</v>
      </c>
    </row>
    <row r="55" spans="1:5" ht="45.75" customHeight="1" x14ac:dyDescent="0.25">
      <c r="A55" s="193" t="s">
        <v>146</v>
      </c>
      <c r="B55" s="194"/>
      <c r="C55" s="150" t="s">
        <v>882</v>
      </c>
      <c r="D55" s="150" t="s">
        <v>145</v>
      </c>
      <c r="E55" s="135">
        <v>4042000</v>
      </c>
    </row>
    <row r="56" spans="1:5" ht="23.25" customHeight="1" x14ac:dyDescent="0.25">
      <c r="A56" s="193" t="s">
        <v>337</v>
      </c>
      <c r="B56" s="194"/>
      <c r="C56" s="150" t="s">
        <v>882</v>
      </c>
      <c r="D56" s="150" t="s">
        <v>333</v>
      </c>
      <c r="E56" s="135">
        <v>4042000</v>
      </c>
    </row>
    <row r="57" spans="1:5" ht="23.25" customHeight="1" x14ac:dyDescent="0.25">
      <c r="A57" s="193" t="s">
        <v>142</v>
      </c>
      <c r="B57" s="194"/>
      <c r="C57" s="150" t="s">
        <v>882</v>
      </c>
      <c r="D57" s="150" t="s">
        <v>141</v>
      </c>
      <c r="E57" s="135">
        <v>319000</v>
      </c>
    </row>
    <row r="58" spans="1:5" ht="23.25" customHeight="1" x14ac:dyDescent="0.25">
      <c r="A58" s="193" t="s">
        <v>140</v>
      </c>
      <c r="B58" s="194"/>
      <c r="C58" s="150" t="s">
        <v>882</v>
      </c>
      <c r="D58" s="150" t="s">
        <v>139</v>
      </c>
      <c r="E58" s="135">
        <v>319000</v>
      </c>
    </row>
    <row r="59" spans="1:5" ht="15" customHeight="1" x14ac:dyDescent="0.25">
      <c r="A59" s="193" t="s">
        <v>178</v>
      </c>
      <c r="B59" s="194"/>
      <c r="C59" s="150" t="s">
        <v>192</v>
      </c>
      <c r="D59" s="150"/>
      <c r="E59" s="135">
        <v>185000</v>
      </c>
    </row>
    <row r="60" spans="1:5" ht="23.25" customHeight="1" x14ac:dyDescent="0.25">
      <c r="A60" s="193" t="s">
        <v>176</v>
      </c>
      <c r="B60" s="194"/>
      <c r="C60" s="150" t="s">
        <v>191</v>
      </c>
      <c r="D60" s="151"/>
      <c r="E60" s="135">
        <v>185000</v>
      </c>
    </row>
    <row r="61" spans="1:5" ht="15" customHeight="1" x14ac:dyDescent="0.25">
      <c r="A61" s="193" t="s">
        <v>190</v>
      </c>
      <c r="B61" s="194"/>
      <c r="C61" s="150" t="s">
        <v>189</v>
      </c>
      <c r="D61" s="151"/>
      <c r="E61" s="135">
        <v>185000</v>
      </c>
    </row>
    <row r="62" spans="1:5" ht="23.25" customHeight="1" x14ac:dyDescent="0.25">
      <c r="A62" s="193" t="s">
        <v>142</v>
      </c>
      <c r="B62" s="194"/>
      <c r="C62" s="150" t="s">
        <v>189</v>
      </c>
      <c r="D62" s="150" t="s">
        <v>141</v>
      </c>
      <c r="E62" s="135">
        <v>25000</v>
      </c>
    </row>
    <row r="63" spans="1:5" ht="23.25" customHeight="1" x14ac:dyDescent="0.25">
      <c r="A63" s="193" t="s">
        <v>140</v>
      </c>
      <c r="B63" s="194"/>
      <c r="C63" s="150" t="s">
        <v>189</v>
      </c>
      <c r="D63" s="150" t="s">
        <v>139</v>
      </c>
      <c r="E63" s="135">
        <v>25000</v>
      </c>
    </row>
    <row r="64" spans="1:5" ht="15" customHeight="1" x14ac:dyDescent="0.25">
      <c r="A64" s="193" t="s">
        <v>138</v>
      </c>
      <c r="B64" s="194"/>
      <c r="C64" s="150" t="s">
        <v>189</v>
      </c>
      <c r="D64" s="150" t="s">
        <v>137</v>
      </c>
      <c r="E64" s="135">
        <v>160000</v>
      </c>
    </row>
    <row r="65" spans="1:5" ht="15" customHeight="1" x14ac:dyDescent="0.25">
      <c r="A65" s="193" t="s">
        <v>199</v>
      </c>
      <c r="B65" s="194"/>
      <c r="C65" s="150" t="s">
        <v>189</v>
      </c>
      <c r="D65" s="150" t="s">
        <v>197</v>
      </c>
      <c r="E65" s="135">
        <v>160000</v>
      </c>
    </row>
    <row r="66" spans="1:5" ht="15" customHeight="1" x14ac:dyDescent="0.25">
      <c r="A66" s="193" t="s">
        <v>1136</v>
      </c>
      <c r="B66" s="194"/>
      <c r="C66" s="150" t="s">
        <v>1137</v>
      </c>
      <c r="D66" s="150"/>
      <c r="E66" s="135">
        <v>39752040</v>
      </c>
    </row>
    <row r="67" spans="1:5" ht="34.5" customHeight="1" x14ac:dyDescent="0.25">
      <c r="A67" s="193" t="s">
        <v>1138</v>
      </c>
      <c r="B67" s="194"/>
      <c r="C67" s="150" t="s">
        <v>1139</v>
      </c>
      <c r="D67" s="151"/>
      <c r="E67" s="135">
        <v>39752040</v>
      </c>
    </row>
    <row r="68" spans="1:5" ht="23.25" customHeight="1" x14ac:dyDescent="0.25">
      <c r="A68" s="193" t="s">
        <v>1140</v>
      </c>
      <c r="B68" s="194"/>
      <c r="C68" s="150" t="s">
        <v>1141</v>
      </c>
      <c r="D68" s="151"/>
      <c r="E68" s="135">
        <v>8000000</v>
      </c>
    </row>
    <row r="69" spans="1:5" ht="23.25" customHeight="1" x14ac:dyDescent="0.25">
      <c r="A69" s="193" t="s">
        <v>132</v>
      </c>
      <c r="B69" s="194"/>
      <c r="C69" s="150" t="s">
        <v>1141</v>
      </c>
      <c r="D69" s="150" t="s">
        <v>109</v>
      </c>
      <c r="E69" s="135">
        <v>8000000</v>
      </c>
    </row>
    <row r="70" spans="1:5" ht="15" customHeight="1" x14ac:dyDescent="0.25">
      <c r="A70" s="193" t="s">
        <v>166</v>
      </c>
      <c r="B70" s="194"/>
      <c r="C70" s="150" t="s">
        <v>1141</v>
      </c>
      <c r="D70" s="150" t="s">
        <v>112</v>
      </c>
      <c r="E70" s="135">
        <v>8000000</v>
      </c>
    </row>
    <row r="71" spans="1:5" ht="23.25" customHeight="1" x14ac:dyDescent="0.25">
      <c r="A71" s="193" t="s">
        <v>1142</v>
      </c>
      <c r="B71" s="194"/>
      <c r="C71" s="150" t="s">
        <v>1143</v>
      </c>
      <c r="D71" s="151"/>
      <c r="E71" s="135">
        <v>31752040</v>
      </c>
    </row>
    <row r="72" spans="1:5" ht="23.25" customHeight="1" x14ac:dyDescent="0.25">
      <c r="A72" s="193" t="s">
        <v>132</v>
      </c>
      <c r="B72" s="194"/>
      <c r="C72" s="150" t="s">
        <v>1143</v>
      </c>
      <c r="D72" s="150" t="s">
        <v>109</v>
      </c>
      <c r="E72" s="135">
        <v>31752040</v>
      </c>
    </row>
    <row r="73" spans="1:5" ht="15" customHeight="1" x14ac:dyDescent="0.25">
      <c r="A73" s="193" t="s">
        <v>166</v>
      </c>
      <c r="B73" s="194"/>
      <c r="C73" s="150" t="s">
        <v>1143</v>
      </c>
      <c r="D73" s="150" t="s">
        <v>112</v>
      </c>
      <c r="E73" s="135">
        <v>31752040</v>
      </c>
    </row>
    <row r="74" spans="1:5" ht="15" customHeight="1" x14ac:dyDescent="0.25">
      <c r="A74" s="195" t="s">
        <v>252</v>
      </c>
      <c r="B74" s="196"/>
      <c r="C74" s="134" t="s">
        <v>251</v>
      </c>
      <c r="D74" s="134"/>
      <c r="E74" s="138">
        <v>7784067867.1199999</v>
      </c>
    </row>
    <row r="75" spans="1:5" ht="15" customHeight="1" x14ac:dyDescent="0.25">
      <c r="A75" s="193" t="s">
        <v>250</v>
      </c>
      <c r="B75" s="194"/>
      <c r="C75" s="150" t="s">
        <v>249</v>
      </c>
      <c r="D75" s="150"/>
      <c r="E75" s="135">
        <v>812608394.21000004</v>
      </c>
    </row>
    <row r="76" spans="1:5" ht="34.5" customHeight="1" x14ac:dyDescent="0.25">
      <c r="A76" s="193" t="s">
        <v>248</v>
      </c>
      <c r="B76" s="194"/>
      <c r="C76" s="150" t="s">
        <v>247</v>
      </c>
      <c r="D76" s="151"/>
      <c r="E76" s="135">
        <v>794505394.21000004</v>
      </c>
    </row>
    <row r="77" spans="1:5" ht="34.5" customHeight="1" x14ac:dyDescent="0.25">
      <c r="A77" s="193" t="s">
        <v>328</v>
      </c>
      <c r="B77" s="194"/>
      <c r="C77" s="150" t="s">
        <v>327</v>
      </c>
      <c r="D77" s="151"/>
      <c r="E77" s="135">
        <v>609165414.32000005</v>
      </c>
    </row>
    <row r="78" spans="1:5" ht="23.25" customHeight="1" x14ac:dyDescent="0.25">
      <c r="A78" s="193" t="s">
        <v>142</v>
      </c>
      <c r="B78" s="194"/>
      <c r="C78" s="150" t="s">
        <v>327</v>
      </c>
      <c r="D78" s="150" t="s">
        <v>141</v>
      </c>
      <c r="E78" s="135">
        <v>14452972</v>
      </c>
    </row>
    <row r="79" spans="1:5" ht="23.25" customHeight="1" x14ac:dyDescent="0.25">
      <c r="A79" s="193" t="s">
        <v>140</v>
      </c>
      <c r="B79" s="194"/>
      <c r="C79" s="150" t="s">
        <v>327</v>
      </c>
      <c r="D79" s="150" t="s">
        <v>139</v>
      </c>
      <c r="E79" s="135">
        <v>14452972</v>
      </c>
    </row>
    <row r="80" spans="1:5" ht="23.25" customHeight="1" x14ac:dyDescent="0.25">
      <c r="A80" s="193" t="s">
        <v>132</v>
      </c>
      <c r="B80" s="194"/>
      <c r="C80" s="150" t="s">
        <v>327</v>
      </c>
      <c r="D80" s="150" t="s">
        <v>109</v>
      </c>
      <c r="E80" s="135">
        <v>594712442.32000005</v>
      </c>
    </row>
    <row r="81" spans="1:5" ht="15" customHeight="1" x14ac:dyDescent="0.25">
      <c r="A81" s="193" t="s">
        <v>166</v>
      </c>
      <c r="B81" s="194"/>
      <c r="C81" s="150" t="s">
        <v>327</v>
      </c>
      <c r="D81" s="150" t="s">
        <v>112</v>
      </c>
      <c r="E81" s="135">
        <v>528654882.48000002</v>
      </c>
    </row>
    <row r="82" spans="1:5" ht="15" customHeight="1" x14ac:dyDescent="0.25">
      <c r="A82" s="193" t="s">
        <v>131</v>
      </c>
      <c r="B82" s="194"/>
      <c r="C82" s="150" t="s">
        <v>327</v>
      </c>
      <c r="D82" s="150" t="s">
        <v>127</v>
      </c>
      <c r="E82" s="135">
        <v>66057559.840000004</v>
      </c>
    </row>
    <row r="83" spans="1:5" ht="34.5" customHeight="1" x14ac:dyDescent="0.25">
      <c r="A83" s="193" t="s">
        <v>1415</v>
      </c>
      <c r="B83" s="194"/>
      <c r="C83" s="150" t="s">
        <v>1259</v>
      </c>
      <c r="D83" s="151"/>
      <c r="E83" s="135">
        <v>38753109.890000001</v>
      </c>
    </row>
    <row r="84" spans="1:5" ht="23.25" customHeight="1" x14ac:dyDescent="0.25">
      <c r="A84" s="193" t="s">
        <v>142</v>
      </c>
      <c r="B84" s="194"/>
      <c r="C84" s="150" t="s">
        <v>1259</v>
      </c>
      <c r="D84" s="150" t="s">
        <v>141</v>
      </c>
      <c r="E84" s="135">
        <v>38753109.890000001</v>
      </c>
    </row>
    <row r="85" spans="1:5" ht="23.25" customHeight="1" x14ac:dyDescent="0.25">
      <c r="A85" s="193" t="s">
        <v>140</v>
      </c>
      <c r="B85" s="194"/>
      <c r="C85" s="150" t="s">
        <v>1259</v>
      </c>
      <c r="D85" s="150" t="s">
        <v>139</v>
      </c>
      <c r="E85" s="135">
        <v>38753109.890000001</v>
      </c>
    </row>
    <row r="86" spans="1:5" ht="45.75" customHeight="1" x14ac:dyDescent="0.25">
      <c r="A86" s="193" t="s">
        <v>246</v>
      </c>
      <c r="B86" s="194"/>
      <c r="C86" s="150" t="s">
        <v>242</v>
      </c>
      <c r="D86" s="151"/>
      <c r="E86" s="135">
        <v>98812000</v>
      </c>
    </row>
    <row r="87" spans="1:5" ht="45.75" customHeight="1" x14ac:dyDescent="0.25">
      <c r="A87" s="193" t="s">
        <v>146</v>
      </c>
      <c r="B87" s="194"/>
      <c r="C87" s="150" t="s">
        <v>242</v>
      </c>
      <c r="D87" s="150" t="s">
        <v>145</v>
      </c>
      <c r="E87" s="135">
        <v>4861000</v>
      </c>
    </row>
    <row r="88" spans="1:5" ht="15" customHeight="1" x14ac:dyDescent="0.25">
      <c r="A88" s="193" t="s">
        <v>144</v>
      </c>
      <c r="B88" s="194"/>
      <c r="C88" s="150" t="s">
        <v>242</v>
      </c>
      <c r="D88" s="150" t="s">
        <v>143</v>
      </c>
      <c r="E88" s="135">
        <v>4861000</v>
      </c>
    </row>
    <row r="89" spans="1:5" ht="23.25" customHeight="1" x14ac:dyDescent="0.25">
      <c r="A89" s="193" t="s">
        <v>142</v>
      </c>
      <c r="B89" s="194"/>
      <c r="C89" s="150" t="s">
        <v>242</v>
      </c>
      <c r="D89" s="150" t="s">
        <v>141</v>
      </c>
      <c r="E89" s="135">
        <v>930000</v>
      </c>
    </row>
    <row r="90" spans="1:5" ht="23.25" customHeight="1" x14ac:dyDescent="0.25">
      <c r="A90" s="193" t="s">
        <v>140</v>
      </c>
      <c r="B90" s="194"/>
      <c r="C90" s="150" t="s">
        <v>242</v>
      </c>
      <c r="D90" s="150" t="s">
        <v>139</v>
      </c>
      <c r="E90" s="135">
        <v>930000</v>
      </c>
    </row>
    <row r="91" spans="1:5" ht="15" customHeight="1" x14ac:dyDescent="0.25">
      <c r="A91" s="193" t="s">
        <v>138</v>
      </c>
      <c r="B91" s="194"/>
      <c r="C91" s="150" t="s">
        <v>242</v>
      </c>
      <c r="D91" s="150" t="s">
        <v>137</v>
      </c>
      <c r="E91" s="135">
        <v>93021000</v>
      </c>
    </row>
    <row r="92" spans="1:5" ht="15" customHeight="1" x14ac:dyDescent="0.25">
      <c r="A92" s="193" t="s">
        <v>245</v>
      </c>
      <c r="B92" s="194"/>
      <c r="C92" s="150" t="s">
        <v>242</v>
      </c>
      <c r="D92" s="150" t="s">
        <v>241</v>
      </c>
      <c r="E92" s="135">
        <v>93021000</v>
      </c>
    </row>
    <row r="93" spans="1:5" ht="34.5" customHeight="1" x14ac:dyDescent="0.25">
      <c r="A93" s="193" t="s">
        <v>1133</v>
      </c>
      <c r="B93" s="194"/>
      <c r="C93" s="150" t="s">
        <v>1134</v>
      </c>
      <c r="D93" s="151"/>
      <c r="E93" s="135">
        <v>9802870</v>
      </c>
    </row>
    <row r="94" spans="1:5" ht="23.25" customHeight="1" x14ac:dyDescent="0.25">
      <c r="A94" s="193" t="s">
        <v>132</v>
      </c>
      <c r="B94" s="194"/>
      <c r="C94" s="150" t="s">
        <v>1134</v>
      </c>
      <c r="D94" s="150" t="s">
        <v>109</v>
      </c>
      <c r="E94" s="135">
        <v>9802870</v>
      </c>
    </row>
    <row r="95" spans="1:5" ht="15" customHeight="1" x14ac:dyDescent="0.25">
      <c r="A95" s="193" t="s">
        <v>166</v>
      </c>
      <c r="B95" s="194"/>
      <c r="C95" s="150" t="s">
        <v>1134</v>
      </c>
      <c r="D95" s="150" t="s">
        <v>112</v>
      </c>
      <c r="E95" s="135">
        <v>9802870</v>
      </c>
    </row>
    <row r="96" spans="1:5" ht="34.5" customHeight="1" x14ac:dyDescent="0.25">
      <c r="A96" s="193" t="s">
        <v>326</v>
      </c>
      <c r="B96" s="194"/>
      <c r="C96" s="150" t="s">
        <v>325</v>
      </c>
      <c r="D96" s="151"/>
      <c r="E96" s="135">
        <v>37972000</v>
      </c>
    </row>
    <row r="97" spans="1:5" ht="23.25" customHeight="1" x14ac:dyDescent="0.25">
      <c r="A97" s="193" t="s">
        <v>132</v>
      </c>
      <c r="B97" s="194"/>
      <c r="C97" s="150" t="s">
        <v>325</v>
      </c>
      <c r="D97" s="150" t="s">
        <v>109</v>
      </c>
      <c r="E97" s="135">
        <v>37972000</v>
      </c>
    </row>
    <row r="98" spans="1:5" ht="15" customHeight="1" x14ac:dyDescent="0.25">
      <c r="A98" s="193" t="s">
        <v>166</v>
      </c>
      <c r="B98" s="194"/>
      <c r="C98" s="150" t="s">
        <v>325</v>
      </c>
      <c r="D98" s="150" t="s">
        <v>112</v>
      </c>
      <c r="E98" s="135">
        <v>37972000</v>
      </c>
    </row>
    <row r="99" spans="1:5" ht="15" customHeight="1" x14ac:dyDescent="0.25">
      <c r="A99" s="193" t="s">
        <v>324</v>
      </c>
      <c r="B99" s="194"/>
      <c r="C99" s="150" t="s">
        <v>323</v>
      </c>
      <c r="D99" s="151"/>
      <c r="E99" s="135">
        <v>18103000</v>
      </c>
    </row>
    <row r="100" spans="1:5" ht="45.75" customHeight="1" x14ac:dyDescent="0.25">
      <c r="A100" s="193" t="s">
        <v>322</v>
      </c>
      <c r="B100" s="194"/>
      <c r="C100" s="150" t="s">
        <v>321</v>
      </c>
      <c r="D100" s="151"/>
      <c r="E100" s="135">
        <v>18103000</v>
      </c>
    </row>
    <row r="101" spans="1:5" ht="23.25" customHeight="1" x14ac:dyDescent="0.25">
      <c r="A101" s="193" t="s">
        <v>132</v>
      </c>
      <c r="B101" s="194"/>
      <c r="C101" s="150" t="s">
        <v>321</v>
      </c>
      <c r="D101" s="150" t="s">
        <v>109</v>
      </c>
      <c r="E101" s="135">
        <v>18103000</v>
      </c>
    </row>
    <row r="102" spans="1:5" ht="45.75" customHeight="1" x14ac:dyDescent="0.25">
      <c r="A102" s="193" t="s">
        <v>293</v>
      </c>
      <c r="B102" s="194"/>
      <c r="C102" s="150" t="s">
        <v>321</v>
      </c>
      <c r="D102" s="150" t="s">
        <v>291</v>
      </c>
      <c r="E102" s="135">
        <v>18103000</v>
      </c>
    </row>
    <row r="103" spans="1:5" ht="15" customHeight="1" x14ac:dyDescent="0.25">
      <c r="A103" s="193" t="s">
        <v>300</v>
      </c>
      <c r="B103" s="194"/>
      <c r="C103" s="150" t="s">
        <v>299</v>
      </c>
      <c r="D103" s="150"/>
      <c r="E103" s="135">
        <v>6543892079.0100002</v>
      </c>
    </row>
    <row r="104" spans="1:5" ht="23.25" customHeight="1" x14ac:dyDescent="0.25">
      <c r="A104" s="193" t="s">
        <v>298</v>
      </c>
      <c r="B104" s="194"/>
      <c r="C104" s="150" t="s">
        <v>297</v>
      </c>
      <c r="D104" s="151"/>
      <c r="E104" s="135">
        <v>5621713923.29</v>
      </c>
    </row>
    <row r="105" spans="1:5" ht="45.75" customHeight="1" x14ac:dyDescent="0.25">
      <c r="A105" s="193" t="s">
        <v>1130</v>
      </c>
      <c r="B105" s="194"/>
      <c r="C105" s="150" t="s">
        <v>319</v>
      </c>
      <c r="D105" s="151"/>
      <c r="E105" s="135">
        <v>759421001.70000005</v>
      </c>
    </row>
    <row r="106" spans="1:5" ht="23.25" customHeight="1" x14ac:dyDescent="0.25">
      <c r="A106" s="193" t="s">
        <v>142</v>
      </c>
      <c r="B106" s="194"/>
      <c r="C106" s="150" t="s">
        <v>319</v>
      </c>
      <c r="D106" s="150" t="s">
        <v>141</v>
      </c>
      <c r="E106" s="135">
        <v>69932386.879999995</v>
      </c>
    </row>
    <row r="107" spans="1:5" ht="23.25" customHeight="1" x14ac:dyDescent="0.25">
      <c r="A107" s="193" t="s">
        <v>140</v>
      </c>
      <c r="B107" s="194"/>
      <c r="C107" s="150" t="s">
        <v>319</v>
      </c>
      <c r="D107" s="150" t="s">
        <v>139</v>
      </c>
      <c r="E107" s="135">
        <v>69932386.879999995</v>
      </c>
    </row>
    <row r="108" spans="1:5" ht="23.25" customHeight="1" x14ac:dyDescent="0.25">
      <c r="A108" s="193" t="s">
        <v>132</v>
      </c>
      <c r="B108" s="194"/>
      <c r="C108" s="150" t="s">
        <v>319</v>
      </c>
      <c r="D108" s="150" t="s">
        <v>109</v>
      </c>
      <c r="E108" s="135">
        <v>689488614.82000005</v>
      </c>
    </row>
    <row r="109" spans="1:5" ht="15" customHeight="1" x14ac:dyDescent="0.25">
      <c r="A109" s="193" t="s">
        <v>166</v>
      </c>
      <c r="B109" s="194"/>
      <c r="C109" s="150" t="s">
        <v>319</v>
      </c>
      <c r="D109" s="150" t="s">
        <v>112</v>
      </c>
      <c r="E109" s="135">
        <v>689488614.82000005</v>
      </c>
    </row>
    <row r="110" spans="1:5" ht="57" customHeight="1" x14ac:dyDescent="0.25">
      <c r="A110" s="193" t="s">
        <v>1418</v>
      </c>
      <c r="B110" s="194"/>
      <c r="C110" s="150" t="s">
        <v>1260</v>
      </c>
      <c r="D110" s="151"/>
      <c r="E110" s="135">
        <v>32964921.59</v>
      </c>
    </row>
    <row r="111" spans="1:5" ht="23.25" customHeight="1" x14ac:dyDescent="0.25">
      <c r="A111" s="193" t="s">
        <v>142</v>
      </c>
      <c r="B111" s="194"/>
      <c r="C111" s="150" t="s">
        <v>1260</v>
      </c>
      <c r="D111" s="150" t="s">
        <v>141</v>
      </c>
      <c r="E111" s="135">
        <v>32964921.59</v>
      </c>
    </row>
    <row r="112" spans="1:5" ht="23.25" customHeight="1" x14ac:dyDescent="0.25">
      <c r="A112" s="193" t="s">
        <v>140</v>
      </c>
      <c r="B112" s="194"/>
      <c r="C112" s="150" t="s">
        <v>1260</v>
      </c>
      <c r="D112" s="150" t="s">
        <v>139</v>
      </c>
      <c r="E112" s="135">
        <v>32964921.59</v>
      </c>
    </row>
    <row r="113" spans="1:5" ht="180.75" customHeight="1" x14ac:dyDescent="0.25">
      <c r="A113" s="193" t="s">
        <v>1135</v>
      </c>
      <c r="B113" s="194"/>
      <c r="C113" s="150" t="s">
        <v>318</v>
      </c>
      <c r="D113" s="151"/>
      <c r="E113" s="135">
        <v>98431000</v>
      </c>
    </row>
    <row r="114" spans="1:5" ht="23.25" customHeight="1" x14ac:dyDescent="0.25">
      <c r="A114" s="193" t="s">
        <v>132</v>
      </c>
      <c r="B114" s="194"/>
      <c r="C114" s="150" t="s">
        <v>318</v>
      </c>
      <c r="D114" s="150" t="s">
        <v>109</v>
      </c>
      <c r="E114" s="135">
        <v>98431000</v>
      </c>
    </row>
    <row r="115" spans="1:5" ht="15" customHeight="1" x14ac:dyDescent="0.25">
      <c r="A115" s="193" t="s">
        <v>166</v>
      </c>
      <c r="B115" s="194"/>
      <c r="C115" s="150" t="s">
        <v>318</v>
      </c>
      <c r="D115" s="150" t="s">
        <v>112</v>
      </c>
      <c r="E115" s="135">
        <v>98431000</v>
      </c>
    </row>
    <row r="116" spans="1:5" ht="147" customHeight="1" x14ac:dyDescent="0.25">
      <c r="A116" s="193" t="s">
        <v>296</v>
      </c>
      <c r="B116" s="194"/>
      <c r="C116" s="150" t="s">
        <v>295</v>
      </c>
      <c r="D116" s="151"/>
      <c r="E116" s="135">
        <v>4434915000</v>
      </c>
    </row>
    <row r="117" spans="1:5" ht="23.25" customHeight="1" x14ac:dyDescent="0.25">
      <c r="A117" s="193" t="s">
        <v>132</v>
      </c>
      <c r="B117" s="194"/>
      <c r="C117" s="150" t="s">
        <v>295</v>
      </c>
      <c r="D117" s="150" t="s">
        <v>109</v>
      </c>
      <c r="E117" s="135">
        <v>4434915000</v>
      </c>
    </row>
    <row r="118" spans="1:5" ht="15" customHeight="1" x14ac:dyDescent="0.25">
      <c r="A118" s="193" t="s">
        <v>166</v>
      </c>
      <c r="B118" s="194"/>
      <c r="C118" s="150" t="s">
        <v>295</v>
      </c>
      <c r="D118" s="150" t="s">
        <v>112</v>
      </c>
      <c r="E118" s="135">
        <v>4283880000</v>
      </c>
    </row>
    <row r="119" spans="1:5" ht="15" customHeight="1" x14ac:dyDescent="0.25">
      <c r="A119" s="193" t="s">
        <v>131</v>
      </c>
      <c r="B119" s="194"/>
      <c r="C119" s="150" t="s">
        <v>295</v>
      </c>
      <c r="D119" s="150" t="s">
        <v>127</v>
      </c>
      <c r="E119" s="135">
        <v>151035000</v>
      </c>
    </row>
    <row r="120" spans="1:5" ht="180.75" customHeight="1" x14ac:dyDescent="0.25">
      <c r="A120" s="193" t="s">
        <v>294</v>
      </c>
      <c r="B120" s="194"/>
      <c r="C120" s="150" t="s">
        <v>292</v>
      </c>
      <c r="D120" s="151"/>
      <c r="E120" s="135">
        <v>291763000</v>
      </c>
    </row>
    <row r="121" spans="1:5" ht="23.25" customHeight="1" x14ac:dyDescent="0.25">
      <c r="A121" s="193" t="s">
        <v>132</v>
      </c>
      <c r="B121" s="194"/>
      <c r="C121" s="150" t="s">
        <v>292</v>
      </c>
      <c r="D121" s="150" t="s">
        <v>109</v>
      </c>
      <c r="E121" s="135">
        <v>291763000</v>
      </c>
    </row>
    <row r="122" spans="1:5" ht="45.75" customHeight="1" x14ac:dyDescent="0.25">
      <c r="A122" s="193" t="s">
        <v>293</v>
      </c>
      <c r="B122" s="194"/>
      <c r="C122" s="150" t="s">
        <v>292</v>
      </c>
      <c r="D122" s="150" t="s">
        <v>291</v>
      </c>
      <c r="E122" s="135">
        <v>291763000</v>
      </c>
    </row>
    <row r="123" spans="1:5" ht="79.5" customHeight="1" x14ac:dyDescent="0.25">
      <c r="A123" s="193" t="s">
        <v>317</v>
      </c>
      <c r="B123" s="194"/>
      <c r="C123" s="150" t="s">
        <v>316</v>
      </c>
      <c r="D123" s="151"/>
      <c r="E123" s="135">
        <v>4219000</v>
      </c>
    </row>
    <row r="124" spans="1:5" ht="23.25" customHeight="1" x14ac:dyDescent="0.25">
      <c r="A124" s="193" t="s">
        <v>132</v>
      </c>
      <c r="B124" s="194"/>
      <c r="C124" s="150" t="s">
        <v>316</v>
      </c>
      <c r="D124" s="150" t="s">
        <v>109</v>
      </c>
      <c r="E124" s="135">
        <v>4219000</v>
      </c>
    </row>
    <row r="125" spans="1:5" ht="45.75" customHeight="1" x14ac:dyDescent="0.25">
      <c r="A125" s="193" t="s">
        <v>293</v>
      </c>
      <c r="B125" s="194"/>
      <c r="C125" s="150" t="s">
        <v>316</v>
      </c>
      <c r="D125" s="150" t="s">
        <v>291</v>
      </c>
      <c r="E125" s="135">
        <v>4219000</v>
      </c>
    </row>
    <row r="126" spans="1:5" ht="57" customHeight="1" x14ac:dyDescent="0.25">
      <c r="A126" s="193" t="s">
        <v>315</v>
      </c>
      <c r="B126" s="194"/>
      <c r="C126" s="150" t="s">
        <v>314</v>
      </c>
      <c r="D126" s="151"/>
      <c r="E126" s="135">
        <v>320466677.14999998</v>
      </c>
    </row>
    <row r="127" spans="1:5" ht="45.75" customHeight="1" x14ac:dyDescent="0.25">
      <c r="A127" s="193" t="s">
        <v>1463</v>
      </c>
      <c r="B127" s="194"/>
      <c r="C127" s="150" t="s">
        <v>1464</v>
      </c>
      <c r="D127" s="151"/>
      <c r="E127" s="135">
        <v>2220000</v>
      </c>
    </row>
    <row r="128" spans="1:5" ht="23.25" customHeight="1" x14ac:dyDescent="0.25">
      <c r="A128" s="193" t="s">
        <v>142</v>
      </c>
      <c r="B128" s="194"/>
      <c r="C128" s="150" t="s">
        <v>1464</v>
      </c>
      <c r="D128" s="150" t="s">
        <v>141</v>
      </c>
      <c r="E128" s="135">
        <v>2220000</v>
      </c>
    </row>
    <row r="129" spans="1:5" ht="23.25" customHeight="1" x14ac:dyDescent="0.25">
      <c r="A129" s="193" t="s">
        <v>140</v>
      </c>
      <c r="B129" s="194"/>
      <c r="C129" s="150" t="s">
        <v>1464</v>
      </c>
      <c r="D129" s="150" t="s">
        <v>139</v>
      </c>
      <c r="E129" s="135">
        <v>2220000</v>
      </c>
    </row>
    <row r="130" spans="1:5" ht="45.75" customHeight="1" x14ac:dyDescent="0.25">
      <c r="A130" s="193" t="s">
        <v>313</v>
      </c>
      <c r="B130" s="194"/>
      <c r="C130" s="150" t="s">
        <v>312</v>
      </c>
      <c r="D130" s="151"/>
      <c r="E130" s="135">
        <v>57000</v>
      </c>
    </row>
    <row r="131" spans="1:5" ht="23.25" customHeight="1" x14ac:dyDescent="0.25">
      <c r="A131" s="193" t="s">
        <v>132</v>
      </c>
      <c r="B131" s="194"/>
      <c r="C131" s="150" t="s">
        <v>312</v>
      </c>
      <c r="D131" s="150" t="s">
        <v>109</v>
      </c>
      <c r="E131" s="135">
        <v>57000</v>
      </c>
    </row>
    <row r="132" spans="1:5" ht="15" customHeight="1" x14ac:dyDescent="0.25">
      <c r="A132" s="193" t="s">
        <v>166</v>
      </c>
      <c r="B132" s="194"/>
      <c r="C132" s="150" t="s">
        <v>312</v>
      </c>
      <c r="D132" s="150" t="s">
        <v>112</v>
      </c>
      <c r="E132" s="135">
        <v>57000</v>
      </c>
    </row>
    <row r="133" spans="1:5" ht="34.5" customHeight="1" x14ac:dyDescent="0.25">
      <c r="A133" s="193" t="s">
        <v>311</v>
      </c>
      <c r="B133" s="194"/>
      <c r="C133" s="150" t="s">
        <v>310</v>
      </c>
      <c r="D133" s="151"/>
      <c r="E133" s="135">
        <v>201745677.15000001</v>
      </c>
    </row>
    <row r="134" spans="1:5" ht="23.25" customHeight="1" x14ac:dyDescent="0.25">
      <c r="A134" s="193" t="s">
        <v>142</v>
      </c>
      <c r="B134" s="194"/>
      <c r="C134" s="150" t="s">
        <v>310</v>
      </c>
      <c r="D134" s="150" t="s">
        <v>141</v>
      </c>
      <c r="E134" s="135">
        <v>181015571.53</v>
      </c>
    </row>
    <row r="135" spans="1:5" ht="23.25" customHeight="1" x14ac:dyDescent="0.25">
      <c r="A135" s="193" t="s">
        <v>140</v>
      </c>
      <c r="B135" s="194"/>
      <c r="C135" s="150" t="s">
        <v>310</v>
      </c>
      <c r="D135" s="150" t="s">
        <v>139</v>
      </c>
      <c r="E135" s="135">
        <v>181015571.53</v>
      </c>
    </row>
    <row r="136" spans="1:5" ht="23.25" customHeight="1" x14ac:dyDescent="0.25">
      <c r="A136" s="193" t="s">
        <v>132</v>
      </c>
      <c r="B136" s="194"/>
      <c r="C136" s="150" t="s">
        <v>310</v>
      </c>
      <c r="D136" s="150" t="s">
        <v>109</v>
      </c>
      <c r="E136" s="135">
        <v>20730105.620000001</v>
      </c>
    </row>
    <row r="137" spans="1:5" ht="15" customHeight="1" x14ac:dyDescent="0.25">
      <c r="A137" s="193" t="s">
        <v>166</v>
      </c>
      <c r="B137" s="194"/>
      <c r="C137" s="150" t="s">
        <v>310</v>
      </c>
      <c r="D137" s="150" t="s">
        <v>112</v>
      </c>
      <c r="E137" s="135">
        <v>20730105.620000001</v>
      </c>
    </row>
    <row r="138" spans="1:5" ht="57" customHeight="1" x14ac:dyDescent="0.25">
      <c r="A138" s="193" t="s">
        <v>309</v>
      </c>
      <c r="B138" s="194"/>
      <c r="C138" s="150" t="s">
        <v>308</v>
      </c>
      <c r="D138" s="151"/>
      <c r="E138" s="135">
        <v>116444000</v>
      </c>
    </row>
    <row r="139" spans="1:5" ht="23.25" customHeight="1" x14ac:dyDescent="0.25">
      <c r="A139" s="193" t="s">
        <v>142</v>
      </c>
      <c r="B139" s="194"/>
      <c r="C139" s="150" t="s">
        <v>308</v>
      </c>
      <c r="D139" s="150" t="s">
        <v>141</v>
      </c>
      <c r="E139" s="135">
        <v>105097000</v>
      </c>
    </row>
    <row r="140" spans="1:5" ht="23.25" customHeight="1" x14ac:dyDescent="0.25">
      <c r="A140" s="193" t="s">
        <v>140</v>
      </c>
      <c r="B140" s="194"/>
      <c r="C140" s="150" t="s">
        <v>308</v>
      </c>
      <c r="D140" s="150" t="s">
        <v>139</v>
      </c>
      <c r="E140" s="135">
        <v>105097000</v>
      </c>
    </row>
    <row r="141" spans="1:5" ht="23.25" customHeight="1" x14ac:dyDescent="0.25">
      <c r="A141" s="193" t="s">
        <v>132</v>
      </c>
      <c r="B141" s="194"/>
      <c r="C141" s="150" t="s">
        <v>308</v>
      </c>
      <c r="D141" s="150" t="s">
        <v>109</v>
      </c>
      <c r="E141" s="135">
        <v>11347000</v>
      </c>
    </row>
    <row r="142" spans="1:5" ht="15" customHeight="1" x14ac:dyDescent="0.25">
      <c r="A142" s="193" t="s">
        <v>166</v>
      </c>
      <c r="B142" s="194"/>
      <c r="C142" s="150" t="s">
        <v>308</v>
      </c>
      <c r="D142" s="150" t="s">
        <v>112</v>
      </c>
      <c r="E142" s="135">
        <v>11347000</v>
      </c>
    </row>
    <row r="143" spans="1:5" ht="34.5" customHeight="1" x14ac:dyDescent="0.25">
      <c r="A143" s="193" t="s">
        <v>505</v>
      </c>
      <c r="B143" s="194"/>
      <c r="C143" s="150" t="s">
        <v>504</v>
      </c>
      <c r="D143" s="151"/>
      <c r="E143" s="135">
        <v>594482541.27999997</v>
      </c>
    </row>
    <row r="144" spans="1:5" ht="45.75" customHeight="1" x14ac:dyDescent="0.25">
      <c r="A144" s="193" t="s">
        <v>1261</v>
      </c>
      <c r="B144" s="194"/>
      <c r="C144" s="150" t="s">
        <v>1262</v>
      </c>
      <c r="D144" s="151"/>
      <c r="E144" s="135">
        <v>30990000</v>
      </c>
    </row>
    <row r="145" spans="1:5" ht="23.25" customHeight="1" x14ac:dyDescent="0.25">
      <c r="A145" s="193" t="s">
        <v>142</v>
      </c>
      <c r="B145" s="194"/>
      <c r="C145" s="150" t="s">
        <v>1262</v>
      </c>
      <c r="D145" s="150" t="s">
        <v>141</v>
      </c>
      <c r="E145" s="135">
        <v>30990000</v>
      </c>
    </row>
    <row r="146" spans="1:5" ht="23.25" customHeight="1" x14ac:dyDescent="0.25">
      <c r="A146" s="193" t="s">
        <v>140</v>
      </c>
      <c r="B146" s="194"/>
      <c r="C146" s="150" t="s">
        <v>1262</v>
      </c>
      <c r="D146" s="150" t="s">
        <v>139</v>
      </c>
      <c r="E146" s="135">
        <v>30990000</v>
      </c>
    </row>
    <row r="147" spans="1:5" ht="23.25" customHeight="1" x14ac:dyDescent="0.25">
      <c r="A147" s="193" t="s">
        <v>1193</v>
      </c>
      <c r="B147" s="194"/>
      <c r="C147" s="150" t="s">
        <v>1194</v>
      </c>
      <c r="D147" s="151"/>
      <c r="E147" s="135">
        <v>260073839.31</v>
      </c>
    </row>
    <row r="148" spans="1:5" ht="23.25" customHeight="1" x14ac:dyDescent="0.25">
      <c r="A148" s="193" t="s">
        <v>142</v>
      </c>
      <c r="B148" s="194"/>
      <c r="C148" s="150" t="s">
        <v>1194</v>
      </c>
      <c r="D148" s="150" t="s">
        <v>141</v>
      </c>
      <c r="E148" s="135">
        <v>260073839.31</v>
      </c>
    </row>
    <row r="149" spans="1:5" ht="23.25" customHeight="1" x14ac:dyDescent="0.25">
      <c r="A149" s="193" t="s">
        <v>140</v>
      </c>
      <c r="B149" s="194"/>
      <c r="C149" s="150" t="s">
        <v>1194</v>
      </c>
      <c r="D149" s="150" t="s">
        <v>139</v>
      </c>
      <c r="E149" s="135">
        <v>260073839.31</v>
      </c>
    </row>
    <row r="150" spans="1:5" ht="34.5" customHeight="1" x14ac:dyDescent="0.25">
      <c r="A150" s="193" t="s">
        <v>1068</v>
      </c>
      <c r="B150" s="194"/>
      <c r="C150" s="150" t="s">
        <v>1067</v>
      </c>
      <c r="D150" s="151"/>
      <c r="E150" s="135">
        <v>297958881.42000002</v>
      </c>
    </row>
    <row r="151" spans="1:5" ht="23.25" customHeight="1" x14ac:dyDescent="0.25">
      <c r="A151" s="193" t="s">
        <v>142</v>
      </c>
      <c r="B151" s="194"/>
      <c r="C151" s="150" t="s">
        <v>1067</v>
      </c>
      <c r="D151" s="150" t="s">
        <v>141</v>
      </c>
      <c r="E151" s="135">
        <v>297958881.42000002</v>
      </c>
    </row>
    <row r="152" spans="1:5" ht="23.25" customHeight="1" x14ac:dyDescent="0.25">
      <c r="A152" s="193" t="s">
        <v>140</v>
      </c>
      <c r="B152" s="194"/>
      <c r="C152" s="150" t="s">
        <v>1067</v>
      </c>
      <c r="D152" s="150" t="s">
        <v>139</v>
      </c>
      <c r="E152" s="135">
        <v>297958881.42000002</v>
      </c>
    </row>
    <row r="153" spans="1:5" ht="23.25" customHeight="1" x14ac:dyDescent="0.25">
      <c r="A153" s="193" t="s">
        <v>503</v>
      </c>
      <c r="B153" s="194"/>
      <c r="C153" s="150" t="s">
        <v>502</v>
      </c>
      <c r="D153" s="151"/>
      <c r="E153" s="135">
        <v>5459820.5499999998</v>
      </c>
    </row>
    <row r="154" spans="1:5" ht="23.25" customHeight="1" x14ac:dyDescent="0.25">
      <c r="A154" s="193" t="s">
        <v>142</v>
      </c>
      <c r="B154" s="194"/>
      <c r="C154" s="150" t="s">
        <v>502</v>
      </c>
      <c r="D154" s="150" t="s">
        <v>141</v>
      </c>
      <c r="E154" s="135">
        <v>5459820.5499999998</v>
      </c>
    </row>
    <row r="155" spans="1:5" ht="23.25" customHeight="1" x14ac:dyDescent="0.25">
      <c r="A155" s="193" t="s">
        <v>140</v>
      </c>
      <c r="B155" s="194"/>
      <c r="C155" s="150" t="s">
        <v>502</v>
      </c>
      <c r="D155" s="150" t="s">
        <v>139</v>
      </c>
      <c r="E155" s="135">
        <v>5459820.5499999998</v>
      </c>
    </row>
    <row r="156" spans="1:5" ht="15" customHeight="1" x14ac:dyDescent="0.25">
      <c r="A156" s="193" t="s">
        <v>307</v>
      </c>
      <c r="B156" s="194"/>
      <c r="C156" s="150" t="s">
        <v>306</v>
      </c>
      <c r="D156" s="151"/>
      <c r="E156" s="135">
        <v>5215937.29</v>
      </c>
    </row>
    <row r="157" spans="1:5" ht="45.75" customHeight="1" x14ac:dyDescent="0.25">
      <c r="A157" s="193" t="s">
        <v>305</v>
      </c>
      <c r="B157" s="194"/>
      <c r="C157" s="150" t="s">
        <v>304</v>
      </c>
      <c r="D157" s="151"/>
      <c r="E157" s="135">
        <v>5215937.29</v>
      </c>
    </row>
    <row r="158" spans="1:5" ht="23.25" customHeight="1" x14ac:dyDescent="0.25">
      <c r="A158" s="193" t="s">
        <v>142</v>
      </c>
      <c r="B158" s="194"/>
      <c r="C158" s="150" t="s">
        <v>304</v>
      </c>
      <c r="D158" s="150" t="s">
        <v>141</v>
      </c>
      <c r="E158" s="135">
        <v>5215937.29</v>
      </c>
    </row>
    <row r="159" spans="1:5" ht="23.25" customHeight="1" x14ac:dyDescent="0.25">
      <c r="A159" s="193" t="s">
        <v>140</v>
      </c>
      <c r="B159" s="194"/>
      <c r="C159" s="150" t="s">
        <v>304</v>
      </c>
      <c r="D159" s="150" t="s">
        <v>139</v>
      </c>
      <c r="E159" s="135">
        <v>5215937.29</v>
      </c>
    </row>
    <row r="160" spans="1:5" ht="23.25" customHeight="1" x14ac:dyDescent="0.25">
      <c r="A160" s="193" t="s">
        <v>1481</v>
      </c>
      <c r="B160" s="194"/>
      <c r="C160" s="150" t="s">
        <v>1482</v>
      </c>
      <c r="D160" s="151"/>
      <c r="E160" s="135">
        <v>2013000</v>
      </c>
    </row>
    <row r="161" spans="1:5" ht="45.75" customHeight="1" x14ac:dyDescent="0.25">
      <c r="A161" s="193" t="s">
        <v>1483</v>
      </c>
      <c r="B161" s="194"/>
      <c r="C161" s="150" t="s">
        <v>1484</v>
      </c>
      <c r="D161" s="151"/>
      <c r="E161" s="135">
        <v>2013000</v>
      </c>
    </row>
    <row r="162" spans="1:5" ht="23.25" customHeight="1" x14ac:dyDescent="0.25">
      <c r="A162" s="193" t="s">
        <v>132</v>
      </c>
      <c r="B162" s="194"/>
      <c r="C162" s="150" t="s">
        <v>1484</v>
      </c>
      <c r="D162" s="150" t="s">
        <v>109</v>
      </c>
      <c r="E162" s="135">
        <v>2013000</v>
      </c>
    </row>
    <row r="163" spans="1:5" ht="15" customHeight="1" x14ac:dyDescent="0.25">
      <c r="A163" s="193" t="s">
        <v>166</v>
      </c>
      <c r="B163" s="194"/>
      <c r="C163" s="150" t="s">
        <v>1484</v>
      </c>
      <c r="D163" s="150" t="s">
        <v>112</v>
      </c>
      <c r="E163" s="135">
        <v>2013000</v>
      </c>
    </row>
    <row r="164" spans="1:5" ht="23.25" customHeight="1" x14ac:dyDescent="0.25">
      <c r="A164" s="193" t="s">
        <v>290</v>
      </c>
      <c r="B164" s="194"/>
      <c r="C164" s="150" t="s">
        <v>289</v>
      </c>
      <c r="D164" s="150"/>
      <c r="E164" s="135">
        <v>404538293.89999998</v>
      </c>
    </row>
    <row r="165" spans="1:5" ht="34.5" customHeight="1" x14ac:dyDescent="0.25">
      <c r="A165" s="193" t="s">
        <v>288</v>
      </c>
      <c r="B165" s="194"/>
      <c r="C165" s="150" t="s">
        <v>287</v>
      </c>
      <c r="D165" s="151"/>
      <c r="E165" s="135">
        <v>335549653.01999998</v>
      </c>
    </row>
    <row r="166" spans="1:5" ht="34.5" customHeight="1" x14ac:dyDescent="0.25">
      <c r="A166" s="193" t="s">
        <v>286</v>
      </c>
      <c r="B166" s="194"/>
      <c r="C166" s="150" t="s">
        <v>285</v>
      </c>
      <c r="D166" s="151"/>
      <c r="E166" s="135">
        <v>335549653.01999998</v>
      </c>
    </row>
    <row r="167" spans="1:5" ht="23.25" customHeight="1" x14ac:dyDescent="0.25">
      <c r="A167" s="193" t="s">
        <v>132</v>
      </c>
      <c r="B167" s="194"/>
      <c r="C167" s="150" t="s">
        <v>285</v>
      </c>
      <c r="D167" s="150" t="s">
        <v>109</v>
      </c>
      <c r="E167" s="135">
        <v>335549653.01999998</v>
      </c>
    </row>
    <row r="168" spans="1:5" ht="15" customHeight="1" x14ac:dyDescent="0.25">
      <c r="A168" s="193" t="s">
        <v>166</v>
      </c>
      <c r="B168" s="194"/>
      <c r="C168" s="150" t="s">
        <v>285</v>
      </c>
      <c r="D168" s="150" t="s">
        <v>112</v>
      </c>
      <c r="E168" s="135">
        <v>294816353.01999998</v>
      </c>
    </row>
    <row r="169" spans="1:5" ht="15" customHeight="1" x14ac:dyDescent="0.25">
      <c r="A169" s="193" t="s">
        <v>131</v>
      </c>
      <c r="B169" s="194"/>
      <c r="C169" s="150" t="s">
        <v>285</v>
      </c>
      <c r="D169" s="150" t="s">
        <v>127</v>
      </c>
      <c r="E169" s="135">
        <v>40733300</v>
      </c>
    </row>
    <row r="170" spans="1:5" ht="57" customHeight="1" x14ac:dyDescent="0.25">
      <c r="A170" s="193" t="s">
        <v>1265</v>
      </c>
      <c r="B170" s="194"/>
      <c r="C170" s="150" t="s">
        <v>1266</v>
      </c>
      <c r="D170" s="151"/>
      <c r="E170" s="135">
        <v>18671000</v>
      </c>
    </row>
    <row r="171" spans="1:5" ht="23.25" customHeight="1" x14ac:dyDescent="0.25">
      <c r="A171" s="193" t="s">
        <v>1267</v>
      </c>
      <c r="B171" s="194"/>
      <c r="C171" s="150" t="s">
        <v>1268</v>
      </c>
      <c r="D171" s="151"/>
      <c r="E171" s="135">
        <v>18671000</v>
      </c>
    </row>
    <row r="172" spans="1:5" ht="23.25" customHeight="1" x14ac:dyDescent="0.25">
      <c r="A172" s="193" t="s">
        <v>132</v>
      </c>
      <c r="B172" s="194"/>
      <c r="C172" s="150" t="s">
        <v>1268</v>
      </c>
      <c r="D172" s="150" t="s">
        <v>109</v>
      </c>
      <c r="E172" s="135">
        <v>18671000</v>
      </c>
    </row>
    <row r="173" spans="1:5" ht="15" customHeight="1" x14ac:dyDescent="0.25">
      <c r="A173" s="193" t="s">
        <v>166</v>
      </c>
      <c r="B173" s="194"/>
      <c r="C173" s="150" t="s">
        <v>1268</v>
      </c>
      <c r="D173" s="150" t="s">
        <v>112</v>
      </c>
      <c r="E173" s="135">
        <v>16249280</v>
      </c>
    </row>
    <row r="174" spans="1:5" ht="15" customHeight="1" x14ac:dyDescent="0.25">
      <c r="A174" s="193" t="s">
        <v>131</v>
      </c>
      <c r="B174" s="194"/>
      <c r="C174" s="150" t="s">
        <v>1268</v>
      </c>
      <c r="D174" s="150" t="s">
        <v>127</v>
      </c>
      <c r="E174" s="135">
        <v>2421720</v>
      </c>
    </row>
    <row r="175" spans="1:5" ht="34.5" customHeight="1" x14ac:dyDescent="0.25">
      <c r="A175" s="193" t="s">
        <v>284</v>
      </c>
      <c r="B175" s="194"/>
      <c r="C175" s="150" t="s">
        <v>283</v>
      </c>
      <c r="D175" s="151"/>
      <c r="E175" s="135">
        <v>50317640.880000003</v>
      </c>
    </row>
    <row r="176" spans="1:5" ht="34.5" customHeight="1" x14ac:dyDescent="0.25">
      <c r="A176" s="193" t="s">
        <v>282</v>
      </c>
      <c r="B176" s="194"/>
      <c r="C176" s="150" t="s">
        <v>281</v>
      </c>
      <c r="D176" s="151"/>
      <c r="E176" s="135">
        <v>50317640.880000003</v>
      </c>
    </row>
    <row r="177" spans="1:5" ht="23.25" customHeight="1" x14ac:dyDescent="0.25">
      <c r="A177" s="193" t="s">
        <v>132</v>
      </c>
      <c r="B177" s="194"/>
      <c r="C177" s="150" t="s">
        <v>281</v>
      </c>
      <c r="D177" s="150" t="s">
        <v>109</v>
      </c>
      <c r="E177" s="135">
        <v>50317640.880000003</v>
      </c>
    </row>
    <row r="178" spans="1:5" ht="15" customHeight="1" x14ac:dyDescent="0.25">
      <c r="A178" s="193" t="s">
        <v>166</v>
      </c>
      <c r="B178" s="194"/>
      <c r="C178" s="150" t="s">
        <v>281</v>
      </c>
      <c r="D178" s="150" t="s">
        <v>112</v>
      </c>
      <c r="E178" s="135">
        <v>50317640.880000003</v>
      </c>
    </row>
    <row r="179" spans="1:5" ht="15" customHeight="1" x14ac:dyDescent="0.25">
      <c r="A179" s="193" t="s">
        <v>279</v>
      </c>
      <c r="B179" s="194"/>
      <c r="C179" s="150" t="s">
        <v>278</v>
      </c>
      <c r="D179" s="150"/>
      <c r="E179" s="135">
        <v>23029100</v>
      </c>
    </row>
    <row r="180" spans="1:5" ht="23.25" customHeight="1" x14ac:dyDescent="0.25">
      <c r="A180" s="193" t="s">
        <v>176</v>
      </c>
      <c r="B180" s="194"/>
      <c r="C180" s="150" t="s">
        <v>277</v>
      </c>
      <c r="D180" s="151"/>
      <c r="E180" s="135">
        <v>23029100</v>
      </c>
    </row>
    <row r="181" spans="1:5" ht="15" customHeight="1" x14ac:dyDescent="0.25">
      <c r="A181" s="193" t="s">
        <v>276</v>
      </c>
      <c r="B181" s="194"/>
      <c r="C181" s="150" t="s">
        <v>275</v>
      </c>
      <c r="D181" s="151"/>
      <c r="E181" s="135">
        <v>5290912.43</v>
      </c>
    </row>
    <row r="182" spans="1:5" ht="15" customHeight="1" x14ac:dyDescent="0.25">
      <c r="A182" s="193" t="s">
        <v>138</v>
      </c>
      <c r="B182" s="194"/>
      <c r="C182" s="150" t="s">
        <v>275</v>
      </c>
      <c r="D182" s="150" t="s">
        <v>137</v>
      </c>
      <c r="E182" s="135">
        <v>3645600</v>
      </c>
    </row>
    <row r="183" spans="1:5" ht="15" customHeight="1" x14ac:dyDescent="0.25">
      <c r="A183" s="193" t="s">
        <v>199</v>
      </c>
      <c r="B183" s="194"/>
      <c r="C183" s="150" t="s">
        <v>275</v>
      </c>
      <c r="D183" s="150" t="s">
        <v>197</v>
      </c>
      <c r="E183" s="135">
        <v>3645600</v>
      </c>
    </row>
    <row r="184" spans="1:5" ht="23.25" customHeight="1" x14ac:dyDescent="0.25">
      <c r="A184" s="193" t="s">
        <v>132</v>
      </c>
      <c r="B184" s="194"/>
      <c r="C184" s="150" t="s">
        <v>275</v>
      </c>
      <c r="D184" s="150" t="s">
        <v>109</v>
      </c>
      <c r="E184" s="135">
        <v>1645312.43</v>
      </c>
    </row>
    <row r="185" spans="1:5" ht="15" customHeight="1" x14ac:dyDescent="0.25">
      <c r="A185" s="193" t="s">
        <v>166</v>
      </c>
      <c r="B185" s="194"/>
      <c r="C185" s="150" t="s">
        <v>275</v>
      </c>
      <c r="D185" s="150" t="s">
        <v>112</v>
      </c>
      <c r="E185" s="135">
        <v>1645312.43</v>
      </c>
    </row>
    <row r="186" spans="1:5" ht="15" customHeight="1" x14ac:dyDescent="0.25">
      <c r="A186" s="193" t="s">
        <v>274</v>
      </c>
      <c r="B186" s="194"/>
      <c r="C186" s="150" t="s">
        <v>273</v>
      </c>
      <c r="D186" s="151"/>
      <c r="E186" s="135">
        <v>17738187.57</v>
      </c>
    </row>
    <row r="187" spans="1:5" ht="23.25" customHeight="1" x14ac:dyDescent="0.25">
      <c r="A187" s="193" t="s">
        <v>132</v>
      </c>
      <c r="B187" s="194"/>
      <c r="C187" s="150" t="s">
        <v>273</v>
      </c>
      <c r="D187" s="150" t="s">
        <v>109</v>
      </c>
      <c r="E187" s="135">
        <v>17738187.57</v>
      </c>
    </row>
    <row r="188" spans="1:5" ht="15" customHeight="1" x14ac:dyDescent="0.25">
      <c r="A188" s="193" t="s">
        <v>166</v>
      </c>
      <c r="B188" s="194"/>
      <c r="C188" s="150" t="s">
        <v>273</v>
      </c>
      <c r="D188" s="150" t="s">
        <v>112</v>
      </c>
      <c r="E188" s="135">
        <v>17738187.57</v>
      </c>
    </row>
    <row r="189" spans="1:5" ht="23.25" customHeight="1" x14ac:dyDescent="0.25">
      <c r="A189" s="195" t="s">
        <v>163</v>
      </c>
      <c r="B189" s="196"/>
      <c r="C189" s="134" t="s">
        <v>162</v>
      </c>
      <c r="D189" s="134"/>
      <c r="E189" s="138">
        <v>165669544.96000001</v>
      </c>
    </row>
    <row r="190" spans="1:5" ht="15" customHeight="1" x14ac:dyDescent="0.25">
      <c r="A190" s="193" t="s">
        <v>463</v>
      </c>
      <c r="B190" s="194"/>
      <c r="C190" s="150" t="s">
        <v>462</v>
      </c>
      <c r="D190" s="150"/>
      <c r="E190" s="135">
        <v>116764042.79000001</v>
      </c>
    </row>
    <row r="191" spans="1:5" ht="45.75" customHeight="1" x14ac:dyDescent="0.25">
      <c r="A191" s="193" t="s">
        <v>461</v>
      </c>
      <c r="B191" s="194"/>
      <c r="C191" s="150" t="s">
        <v>460</v>
      </c>
      <c r="D191" s="151"/>
      <c r="E191" s="135">
        <v>88576000</v>
      </c>
    </row>
    <row r="192" spans="1:5" ht="23.25" customHeight="1" x14ac:dyDescent="0.25">
      <c r="A192" s="193" t="s">
        <v>459</v>
      </c>
      <c r="B192" s="194"/>
      <c r="C192" s="150" t="s">
        <v>458</v>
      </c>
      <c r="D192" s="151"/>
      <c r="E192" s="135">
        <v>77458000</v>
      </c>
    </row>
    <row r="193" spans="1:5" ht="23.25" customHeight="1" x14ac:dyDescent="0.25">
      <c r="A193" s="193" t="s">
        <v>142</v>
      </c>
      <c r="B193" s="194"/>
      <c r="C193" s="150" t="s">
        <v>458</v>
      </c>
      <c r="D193" s="150" t="s">
        <v>141</v>
      </c>
      <c r="E193" s="135">
        <v>858550.87</v>
      </c>
    </row>
    <row r="194" spans="1:5" ht="23.25" customHeight="1" x14ac:dyDescent="0.25">
      <c r="A194" s="193" t="s">
        <v>140</v>
      </c>
      <c r="B194" s="194"/>
      <c r="C194" s="150" t="s">
        <v>458</v>
      </c>
      <c r="D194" s="150" t="s">
        <v>139</v>
      </c>
      <c r="E194" s="135">
        <v>858550.87</v>
      </c>
    </row>
    <row r="195" spans="1:5" ht="15" customHeight="1" x14ac:dyDescent="0.25">
      <c r="A195" s="193" t="s">
        <v>138</v>
      </c>
      <c r="B195" s="194"/>
      <c r="C195" s="150" t="s">
        <v>458</v>
      </c>
      <c r="D195" s="150" t="s">
        <v>137</v>
      </c>
      <c r="E195" s="135">
        <v>76599449.129999995</v>
      </c>
    </row>
    <row r="196" spans="1:5" ht="23.25" customHeight="1" x14ac:dyDescent="0.25">
      <c r="A196" s="193" t="s">
        <v>432</v>
      </c>
      <c r="B196" s="194"/>
      <c r="C196" s="150" t="s">
        <v>458</v>
      </c>
      <c r="D196" s="150" t="s">
        <v>430</v>
      </c>
      <c r="E196" s="135">
        <v>76599449.129999995</v>
      </c>
    </row>
    <row r="197" spans="1:5" ht="23.25" customHeight="1" x14ac:dyDescent="0.25">
      <c r="A197" s="193" t="s">
        <v>457</v>
      </c>
      <c r="B197" s="194"/>
      <c r="C197" s="150" t="s">
        <v>456</v>
      </c>
      <c r="D197" s="151"/>
      <c r="E197" s="135">
        <v>11118000</v>
      </c>
    </row>
    <row r="198" spans="1:5" ht="45.75" customHeight="1" x14ac:dyDescent="0.25">
      <c r="A198" s="193" t="s">
        <v>146</v>
      </c>
      <c r="B198" s="194"/>
      <c r="C198" s="150" t="s">
        <v>456</v>
      </c>
      <c r="D198" s="150" t="s">
        <v>145</v>
      </c>
      <c r="E198" s="135">
        <v>9843077.8900000006</v>
      </c>
    </row>
    <row r="199" spans="1:5" ht="23.25" customHeight="1" x14ac:dyDescent="0.25">
      <c r="A199" s="193" t="s">
        <v>337</v>
      </c>
      <c r="B199" s="194"/>
      <c r="C199" s="150" t="s">
        <v>456</v>
      </c>
      <c r="D199" s="150" t="s">
        <v>333</v>
      </c>
      <c r="E199" s="135">
        <v>9843077.8900000006</v>
      </c>
    </row>
    <row r="200" spans="1:5" ht="23.25" customHeight="1" x14ac:dyDescent="0.25">
      <c r="A200" s="193" t="s">
        <v>142</v>
      </c>
      <c r="B200" s="194"/>
      <c r="C200" s="150" t="s">
        <v>456</v>
      </c>
      <c r="D200" s="150" t="s">
        <v>141</v>
      </c>
      <c r="E200" s="135">
        <v>1274922.1100000001</v>
      </c>
    </row>
    <row r="201" spans="1:5" ht="23.25" customHeight="1" x14ac:dyDescent="0.25">
      <c r="A201" s="193" t="s">
        <v>140</v>
      </c>
      <c r="B201" s="194"/>
      <c r="C201" s="150" t="s">
        <v>456</v>
      </c>
      <c r="D201" s="150" t="s">
        <v>139</v>
      </c>
      <c r="E201" s="135">
        <v>1274922.1100000001</v>
      </c>
    </row>
    <row r="202" spans="1:5" ht="34.5" customHeight="1" x14ac:dyDescent="0.25">
      <c r="A202" s="193" t="s">
        <v>468</v>
      </c>
      <c r="B202" s="194"/>
      <c r="C202" s="150" t="s">
        <v>467</v>
      </c>
      <c r="D202" s="151"/>
      <c r="E202" s="135">
        <v>26900000</v>
      </c>
    </row>
    <row r="203" spans="1:5" ht="23.25" customHeight="1" x14ac:dyDescent="0.25">
      <c r="A203" s="193" t="s">
        <v>466</v>
      </c>
      <c r="B203" s="194"/>
      <c r="C203" s="150" t="s">
        <v>465</v>
      </c>
      <c r="D203" s="151"/>
      <c r="E203" s="135">
        <v>26900000</v>
      </c>
    </row>
    <row r="204" spans="1:5" ht="15" customHeight="1" x14ac:dyDescent="0.25">
      <c r="A204" s="193" t="s">
        <v>138</v>
      </c>
      <c r="B204" s="194"/>
      <c r="C204" s="150" t="s">
        <v>465</v>
      </c>
      <c r="D204" s="150" t="s">
        <v>137</v>
      </c>
      <c r="E204" s="135">
        <v>26900000</v>
      </c>
    </row>
    <row r="205" spans="1:5" ht="23.25" customHeight="1" x14ac:dyDescent="0.25">
      <c r="A205" s="193" t="s">
        <v>432</v>
      </c>
      <c r="B205" s="194"/>
      <c r="C205" s="150" t="s">
        <v>465</v>
      </c>
      <c r="D205" s="150" t="s">
        <v>430</v>
      </c>
      <c r="E205" s="135">
        <v>26900000</v>
      </c>
    </row>
    <row r="206" spans="1:5" ht="23.25" customHeight="1" x14ac:dyDescent="0.25">
      <c r="A206" s="193" t="s">
        <v>906</v>
      </c>
      <c r="B206" s="194"/>
      <c r="C206" s="150" t="s">
        <v>907</v>
      </c>
      <c r="D206" s="151"/>
      <c r="E206" s="135">
        <v>1288042.79</v>
      </c>
    </row>
    <row r="207" spans="1:5" ht="23.25" customHeight="1" x14ac:dyDescent="0.25">
      <c r="A207" s="193" t="s">
        <v>908</v>
      </c>
      <c r="B207" s="194"/>
      <c r="C207" s="150" t="s">
        <v>909</v>
      </c>
      <c r="D207" s="151"/>
      <c r="E207" s="135">
        <v>1288042.79</v>
      </c>
    </row>
    <row r="208" spans="1:5" ht="15" customHeight="1" x14ac:dyDescent="0.25">
      <c r="A208" s="193" t="s">
        <v>138</v>
      </c>
      <c r="B208" s="194"/>
      <c r="C208" s="150" t="s">
        <v>909</v>
      </c>
      <c r="D208" s="150" t="s">
        <v>137</v>
      </c>
      <c r="E208" s="135">
        <v>1288042.79</v>
      </c>
    </row>
    <row r="209" spans="1:5" ht="23.25" customHeight="1" x14ac:dyDescent="0.25">
      <c r="A209" s="193" t="s">
        <v>432</v>
      </c>
      <c r="B209" s="194"/>
      <c r="C209" s="150" t="s">
        <v>909</v>
      </c>
      <c r="D209" s="150" t="s">
        <v>430</v>
      </c>
      <c r="E209" s="135">
        <v>1288042.79</v>
      </c>
    </row>
    <row r="210" spans="1:5" ht="15" customHeight="1" x14ac:dyDescent="0.25">
      <c r="A210" s="193" t="s">
        <v>161</v>
      </c>
      <c r="B210" s="194"/>
      <c r="C210" s="150" t="s">
        <v>160</v>
      </c>
      <c r="D210" s="150"/>
      <c r="E210" s="135">
        <v>6094602.1699999999</v>
      </c>
    </row>
    <row r="211" spans="1:5" ht="34.5" customHeight="1" x14ac:dyDescent="0.25">
      <c r="A211" s="193" t="s">
        <v>188</v>
      </c>
      <c r="B211" s="194"/>
      <c r="C211" s="150" t="s">
        <v>187</v>
      </c>
      <c r="D211" s="151"/>
      <c r="E211" s="135">
        <v>5779602.1699999999</v>
      </c>
    </row>
    <row r="212" spans="1:5" ht="57" customHeight="1" x14ac:dyDescent="0.25">
      <c r="A212" s="193" t="s">
        <v>186</v>
      </c>
      <c r="B212" s="194"/>
      <c r="C212" s="150" t="s">
        <v>183</v>
      </c>
      <c r="D212" s="151"/>
      <c r="E212" s="135">
        <v>400000</v>
      </c>
    </row>
    <row r="213" spans="1:5" ht="23.25" customHeight="1" x14ac:dyDescent="0.25">
      <c r="A213" s="193" t="s">
        <v>132</v>
      </c>
      <c r="B213" s="194"/>
      <c r="C213" s="150" t="s">
        <v>183</v>
      </c>
      <c r="D213" s="150" t="s">
        <v>109</v>
      </c>
      <c r="E213" s="135">
        <v>400000</v>
      </c>
    </row>
    <row r="214" spans="1:5" ht="15" customHeight="1" x14ac:dyDescent="0.25">
      <c r="A214" s="193" t="s">
        <v>166</v>
      </c>
      <c r="B214" s="194"/>
      <c r="C214" s="150" t="s">
        <v>183</v>
      </c>
      <c r="D214" s="150" t="s">
        <v>112</v>
      </c>
      <c r="E214" s="135">
        <v>70000</v>
      </c>
    </row>
    <row r="215" spans="1:5" ht="15" customHeight="1" x14ac:dyDescent="0.25">
      <c r="A215" s="193" t="s">
        <v>131</v>
      </c>
      <c r="B215" s="194"/>
      <c r="C215" s="150" t="s">
        <v>183</v>
      </c>
      <c r="D215" s="150" t="s">
        <v>127</v>
      </c>
      <c r="E215" s="135">
        <v>330000</v>
      </c>
    </row>
    <row r="216" spans="1:5" ht="57" customHeight="1" x14ac:dyDescent="0.25">
      <c r="A216" s="193" t="s">
        <v>1218</v>
      </c>
      <c r="B216" s="194"/>
      <c r="C216" s="150" t="s">
        <v>1219</v>
      </c>
      <c r="D216" s="151"/>
      <c r="E216" s="135">
        <v>1937252.17</v>
      </c>
    </row>
    <row r="217" spans="1:5" ht="23.25" customHeight="1" x14ac:dyDescent="0.25">
      <c r="A217" s="193" t="s">
        <v>142</v>
      </c>
      <c r="B217" s="194"/>
      <c r="C217" s="150" t="s">
        <v>1219</v>
      </c>
      <c r="D217" s="150" t="s">
        <v>141</v>
      </c>
      <c r="E217" s="135">
        <v>1937252.17</v>
      </c>
    </row>
    <row r="218" spans="1:5" ht="23.25" customHeight="1" x14ac:dyDescent="0.25">
      <c r="A218" s="193" t="s">
        <v>140</v>
      </c>
      <c r="B218" s="194"/>
      <c r="C218" s="150" t="s">
        <v>1219</v>
      </c>
      <c r="D218" s="150" t="s">
        <v>139</v>
      </c>
      <c r="E218" s="135">
        <v>1937252.17</v>
      </c>
    </row>
    <row r="219" spans="1:5" ht="57" customHeight="1" x14ac:dyDescent="0.25">
      <c r="A219" s="193" t="s">
        <v>1447</v>
      </c>
      <c r="B219" s="194"/>
      <c r="C219" s="150" t="s">
        <v>1448</v>
      </c>
      <c r="D219" s="151"/>
      <c r="E219" s="135">
        <v>294000</v>
      </c>
    </row>
    <row r="220" spans="1:5" ht="23.25" customHeight="1" x14ac:dyDescent="0.25">
      <c r="A220" s="193" t="s">
        <v>142</v>
      </c>
      <c r="B220" s="194"/>
      <c r="C220" s="150" t="s">
        <v>1448</v>
      </c>
      <c r="D220" s="150" t="s">
        <v>141</v>
      </c>
      <c r="E220" s="135">
        <v>294000</v>
      </c>
    </row>
    <row r="221" spans="1:5" ht="23.25" customHeight="1" x14ac:dyDescent="0.25">
      <c r="A221" s="193" t="s">
        <v>140</v>
      </c>
      <c r="B221" s="194"/>
      <c r="C221" s="150" t="s">
        <v>1448</v>
      </c>
      <c r="D221" s="150" t="s">
        <v>139</v>
      </c>
      <c r="E221" s="135">
        <v>294000</v>
      </c>
    </row>
    <row r="222" spans="1:5" ht="57" customHeight="1" x14ac:dyDescent="0.25">
      <c r="A222" s="193" t="s">
        <v>724</v>
      </c>
      <c r="B222" s="194"/>
      <c r="C222" s="150" t="s">
        <v>723</v>
      </c>
      <c r="D222" s="151"/>
      <c r="E222" s="135">
        <v>400000</v>
      </c>
    </row>
    <row r="223" spans="1:5" ht="23.25" customHeight="1" x14ac:dyDescent="0.25">
      <c r="A223" s="193" t="s">
        <v>132</v>
      </c>
      <c r="B223" s="194"/>
      <c r="C223" s="150" t="s">
        <v>723</v>
      </c>
      <c r="D223" s="150" t="s">
        <v>109</v>
      </c>
      <c r="E223" s="135">
        <v>400000</v>
      </c>
    </row>
    <row r="224" spans="1:5" ht="15" customHeight="1" x14ac:dyDescent="0.25">
      <c r="A224" s="193" t="s">
        <v>166</v>
      </c>
      <c r="B224" s="194"/>
      <c r="C224" s="150" t="s">
        <v>723</v>
      </c>
      <c r="D224" s="150" t="s">
        <v>112</v>
      </c>
      <c r="E224" s="135">
        <v>400000</v>
      </c>
    </row>
    <row r="225" spans="1:5" ht="79.5" customHeight="1" x14ac:dyDescent="0.25">
      <c r="A225" s="193" t="s">
        <v>303</v>
      </c>
      <c r="B225" s="194"/>
      <c r="C225" s="150" t="s">
        <v>302</v>
      </c>
      <c r="D225" s="151"/>
      <c r="E225" s="135">
        <v>2748350</v>
      </c>
    </row>
    <row r="226" spans="1:5" ht="23.25" customHeight="1" x14ac:dyDescent="0.25">
      <c r="A226" s="193" t="s">
        <v>132</v>
      </c>
      <c r="B226" s="194"/>
      <c r="C226" s="150" t="s">
        <v>302</v>
      </c>
      <c r="D226" s="150" t="s">
        <v>109</v>
      </c>
      <c r="E226" s="135">
        <v>2748350</v>
      </c>
    </row>
    <row r="227" spans="1:5" ht="15" customHeight="1" x14ac:dyDescent="0.25">
      <c r="A227" s="193" t="s">
        <v>166</v>
      </c>
      <c r="B227" s="194"/>
      <c r="C227" s="150" t="s">
        <v>302</v>
      </c>
      <c r="D227" s="150" t="s">
        <v>112</v>
      </c>
      <c r="E227" s="135">
        <v>2748350</v>
      </c>
    </row>
    <row r="228" spans="1:5" ht="34.5" customHeight="1" x14ac:dyDescent="0.25">
      <c r="A228" s="193" t="s">
        <v>159</v>
      </c>
      <c r="B228" s="194"/>
      <c r="C228" s="150" t="s">
        <v>158</v>
      </c>
      <c r="D228" s="151"/>
      <c r="E228" s="135">
        <v>315000</v>
      </c>
    </row>
    <row r="229" spans="1:5" ht="34.5" customHeight="1" x14ac:dyDescent="0.25">
      <c r="A229" s="193" t="s">
        <v>157</v>
      </c>
      <c r="B229" s="194"/>
      <c r="C229" s="150" t="s">
        <v>156</v>
      </c>
      <c r="D229" s="151"/>
      <c r="E229" s="135">
        <v>315000</v>
      </c>
    </row>
    <row r="230" spans="1:5" ht="45.75" customHeight="1" x14ac:dyDescent="0.25">
      <c r="A230" s="193" t="s">
        <v>146</v>
      </c>
      <c r="B230" s="194"/>
      <c r="C230" s="150" t="s">
        <v>156</v>
      </c>
      <c r="D230" s="150" t="s">
        <v>145</v>
      </c>
      <c r="E230" s="135">
        <v>268566</v>
      </c>
    </row>
    <row r="231" spans="1:5" ht="15" customHeight="1" x14ac:dyDescent="0.25">
      <c r="A231" s="193" t="s">
        <v>144</v>
      </c>
      <c r="B231" s="194"/>
      <c r="C231" s="150" t="s">
        <v>156</v>
      </c>
      <c r="D231" s="150" t="s">
        <v>143</v>
      </c>
      <c r="E231" s="135">
        <v>268566</v>
      </c>
    </row>
    <row r="232" spans="1:5" ht="23.25" customHeight="1" x14ac:dyDescent="0.25">
      <c r="A232" s="193" t="s">
        <v>142</v>
      </c>
      <c r="B232" s="194"/>
      <c r="C232" s="150" t="s">
        <v>156</v>
      </c>
      <c r="D232" s="150" t="s">
        <v>141</v>
      </c>
      <c r="E232" s="135">
        <v>46434</v>
      </c>
    </row>
    <row r="233" spans="1:5" ht="23.25" customHeight="1" x14ac:dyDescent="0.25">
      <c r="A233" s="193" t="s">
        <v>140</v>
      </c>
      <c r="B233" s="194"/>
      <c r="C233" s="150" t="s">
        <v>156</v>
      </c>
      <c r="D233" s="150" t="s">
        <v>139</v>
      </c>
      <c r="E233" s="135">
        <v>46434</v>
      </c>
    </row>
    <row r="234" spans="1:5" ht="23.25" customHeight="1" x14ac:dyDescent="0.25">
      <c r="A234" s="193" t="s">
        <v>272</v>
      </c>
      <c r="B234" s="194"/>
      <c r="C234" s="150" t="s">
        <v>271</v>
      </c>
      <c r="D234" s="150"/>
      <c r="E234" s="135">
        <v>28885900</v>
      </c>
    </row>
    <row r="235" spans="1:5" ht="34.5" customHeight="1" x14ac:dyDescent="0.25">
      <c r="A235" s="193" t="s">
        <v>270</v>
      </c>
      <c r="B235" s="194"/>
      <c r="C235" s="150" t="s">
        <v>269</v>
      </c>
      <c r="D235" s="151"/>
      <c r="E235" s="135">
        <v>28885900</v>
      </c>
    </row>
    <row r="236" spans="1:5" ht="23.25" customHeight="1" x14ac:dyDescent="0.25">
      <c r="A236" s="193" t="s">
        <v>268</v>
      </c>
      <c r="B236" s="194"/>
      <c r="C236" s="150" t="s">
        <v>267</v>
      </c>
      <c r="D236" s="151"/>
      <c r="E236" s="135">
        <v>28885900</v>
      </c>
    </row>
    <row r="237" spans="1:5" ht="15" customHeight="1" x14ac:dyDescent="0.25">
      <c r="A237" s="193" t="s">
        <v>138</v>
      </c>
      <c r="B237" s="194"/>
      <c r="C237" s="150" t="s">
        <v>267</v>
      </c>
      <c r="D237" s="150" t="s">
        <v>137</v>
      </c>
      <c r="E237" s="135">
        <v>15489997.48</v>
      </c>
    </row>
    <row r="238" spans="1:5" ht="23.25" customHeight="1" x14ac:dyDescent="0.25">
      <c r="A238" s="193" t="s">
        <v>432</v>
      </c>
      <c r="B238" s="194"/>
      <c r="C238" s="150" t="s">
        <v>267</v>
      </c>
      <c r="D238" s="150" t="s">
        <v>430</v>
      </c>
      <c r="E238" s="135">
        <v>15489997.48</v>
      </c>
    </row>
    <row r="239" spans="1:5" ht="23.25" customHeight="1" x14ac:dyDescent="0.25">
      <c r="A239" s="193" t="s">
        <v>132</v>
      </c>
      <c r="B239" s="194"/>
      <c r="C239" s="150" t="s">
        <v>267</v>
      </c>
      <c r="D239" s="150" t="s">
        <v>109</v>
      </c>
      <c r="E239" s="135">
        <v>13395902.52</v>
      </c>
    </row>
    <row r="240" spans="1:5" ht="15" customHeight="1" x14ac:dyDescent="0.25">
      <c r="A240" s="193" t="s">
        <v>166</v>
      </c>
      <c r="B240" s="194"/>
      <c r="C240" s="150" t="s">
        <v>267</v>
      </c>
      <c r="D240" s="150" t="s">
        <v>112</v>
      </c>
      <c r="E240" s="135">
        <v>13395902.52</v>
      </c>
    </row>
    <row r="241" spans="1:5" ht="15" customHeight="1" x14ac:dyDescent="0.25">
      <c r="A241" s="193" t="s">
        <v>178</v>
      </c>
      <c r="B241" s="194"/>
      <c r="C241" s="150" t="s">
        <v>881</v>
      </c>
      <c r="D241" s="150"/>
      <c r="E241" s="135">
        <v>13625000</v>
      </c>
    </row>
    <row r="242" spans="1:5" ht="34.5" customHeight="1" x14ac:dyDescent="0.25">
      <c r="A242" s="193" t="s">
        <v>880</v>
      </c>
      <c r="B242" s="194"/>
      <c r="C242" s="150" t="s">
        <v>879</v>
      </c>
      <c r="D242" s="151"/>
      <c r="E242" s="135">
        <v>13625000</v>
      </c>
    </row>
    <row r="243" spans="1:5" ht="45.75" customHeight="1" x14ac:dyDescent="0.25">
      <c r="A243" s="193" t="s">
        <v>878</v>
      </c>
      <c r="B243" s="194"/>
      <c r="C243" s="150" t="s">
        <v>877</v>
      </c>
      <c r="D243" s="151"/>
      <c r="E243" s="135">
        <v>13625000</v>
      </c>
    </row>
    <row r="244" spans="1:5" ht="45.75" customHeight="1" x14ac:dyDescent="0.25">
      <c r="A244" s="193" t="s">
        <v>146</v>
      </c>
      <c r="B244" s="194"/>
      <c r="C244" s="150" t="s">
        <v>877</v>
      </c>
      <c r="D244" s="150" t="s">
        <v>145</v>
      </c>
      <c r="E244" s="135">
        <v>13612592</v>
      </c>
    </row>
    <row r="245" spans="1:5" ht="23.25" customHeight="1" x14ac:dyDescent="0.25">
      <c r="A245" s="193" t="s">
        <v>337</v>
      </c>
      <c r="B245" s="194"/>
      <c r="C245" s="150" t="s">
        <v>877</v>
      </c>
      <c r="D245" s="150" t="s">
        <v>333</v>
      </c>
      <c r="E245" s="135">
        <v>13612592</v>
      </c>
    </row>
    <row r="246" spans="1:5" ht="23.25" customHeight="1" x14ac:dyDescent="0.25">
      <c r="A246" s="193" t="s">
        <v>142</v>
      </c>
      <c r="B246" s="194"/>
      <c r="C246" s="150" t="s">
        <v>877</v>
      </c>
      <c r="D246" s="150" t="s">
        <v>141</v>
      </c>
      <c r="E246" s="135">
        <v>12408</v>
      </c>
    </row>
    <row r="247" spans="1:5" ht="23.25" customHeight="1" x14ac:dyDescent="0.25">
      <c r="A247" s="193" t="s">
        <v>140</v>
      </c>
      <c r="B247" s="194"/>
      <c r="C247" s="150" t="s">
        <v>877</v>
      </c>
      <c r="D247" s="150" t="s">
        <v>139</v>
      </c>
      <c r="E247" s="135">
        <v>12408</v>
      </c>
    </row>
    <row r="248" spans="1:5" ht="23.25" customHeight="1" x14ac:dyDescent="0.25">
      <c r="A248" s="193" t="s">
        <v>422</v>
      </c>
      <c r="B248" s="194"/>
      <c r="C248" s="150" t="s">
        <v>421</v>
      </c>
      <c r="D248" s="150"/>
      <c r="E248" s="135">
        <v>300000</v>
      </c>
    </row>
    <row r="249" spans="1:5" ht="23.25" customHeight="1" x14ac:dyDescent="0.25">
      <c r="A249" s="193" t="s">
        <v>420</v>
      </c>
      <c r="B249" s="194"/>
      <c r="C249" s="150" t="s">
        <v>419</v>
      </c>
      <c r="D249" s="151"/>
      <c r="E249" s="135">
        <v>300000</v>
      </c>
    </row>
    <row r="250" spans="1:5" ht="23.25" customHeight="1" x14ac:dyDescent="0.25">
      <c r="A250" s="193" t="s">
        <v>418</v>
      </c>
      <c r="B250" s="194"/>
      <c r="C250" s="150" t="s">
        <v>417</v>
      </c>
      <c r="D250" s="151"/>
      <c r="E250" s="135">
        <v>300000</v>
      </c>
    </row>
    <row r="251" spans="1:5" ht="23.25" customHeight="1" x14ac:dyDescent="0.25">
      <c r="A251" s="193" t="s">
        <v>132</v>
      </c>
      <c r="B251" s="194"/>
      <c r="C251" s="150" t="s">
        <v>417</v>
      </c>
      <c r="D251" s="150" t="s">
        <v>109</v>
      </c>
      <c r="E251" s="135">
        <v>300000</v>
      </c>
    </row>
    <row r="252" spans="1:5" ht="45.75" customHeight="1" x14ac:dyDescent="0.25">
      <c r="A252" s="193" t="s">
        <v>293</v>
      </c>
      <c r="B252" s="194"/>
      <c r="C252" s="150" t="s">
        <v>417</v>
      </c>
      <c r="D252" s="150" t="s">
        <v>291</v>
      </c>
      <c r="E252" s="135">
        <v>300000</v>
      </c>
    </row>
    <row r="253" spans="1:5" ht="15" customHeight="1" x14ac:dyDescent="0.25">
      <c r="A253" s="195" t="s">
        <v>155</v>
      </c>
      <c r="B253" s="196"/>
      <c r="C253" s="134" t="s">
        <v>154</v>
      </c>
      <c r="D253" s="134"/>
      <c r="E253" s="138">
        <v>525148511.11000001</v>
      </c>
    </row>
    <row r="254" spans="1:5" ht="15" customHeight="1" x14ac:dyDescent="0.25">
      <c r="A254" s="193" t="s">
        <v>153</v>
      </c>
      <c r="B254" s="194"/>
      <c r="C254" s="150" t="s">
        <v>152</v>
      </c>
      <c r="D254" s="150"/>
      <c r="E254" s="135">
        <v>333598766.24000001</v>
      </c>
    </row>
    <row r="255" spans="1:5" ht="34.5" customHeight="1" x14ac:dyDescent="0.25">
      <c r="A255" s="193" t="s">
        <v>151</v>
      </c>
      <c r="B255" s="194"/>
      <c r="C255" s="150" t="s">
        <v>150</v>
      </c>
      <c r="D255" s="151"/>
      <c r="E255" s="135">
        <v>333598766.24000001</v>
      </c>
    </row>
    <row r="256" spans="1:5" ht="34.5" customHeight="1" x14ac:dyDescent="0.25">
      <c r="A256" s="193" t="s">
        <v>149</v>
      </c>
      <c r="B256" s="194"/>
      <c r="C256" s="150" t="s">
        <v>148</v>
      </c>
      <c r="D256" s="151"/>
      <c r="E256" s="135">
        <v>57492003.090000004</v>
      </c>
    </row>
    <row r="257" spans="1:5" ht="23.25" customHeight="1" x14ac:dyDescent="0.25">
      <c r="A257" s="193" t="s">
        <v>132</v>
      </c>
      <c r="B257" s="194"/>
      <c r="C257" s="150" t="s">
        <v>148</v>
      </c>
      <c r="D257" s="150" t="s">
        <v>109</v>
      </c>
      <c r="E257" s="135">
        <v>57492003.090000004</v>
      </c>
    </row>
    <row r="258" spans="1:5" ht="15" customHeight="1" x14ac:dyDescent="0.25">
      <c r="A258" s="193" t="s">
        <v>166</v>
      </c>
      <c r="B258" s="194"/>
      <c r="C258" s="150" t="s">
        <v>148</v>
      </c>
      <c r="D258" s="150" t="s">
        <v>112</v>
      </c>
      <c r="E258" s="135">
        <v>24720703.09</v>
      </c>
    </row>
    <row r="259" spans="1:5" ht="15" customHeight="1" x14ac:dyDescent="0.25">
      <c r="A259" s="193" t="s">
        <v>131</v>
      </c>
      <c r="B259" s="194"/>
      <c r="C259" s="150" t="s">
        <v>148</v>
      </c>
      <c r="D259" s="150" t="s">
        <v>127</v>
      </c>
      <c r="E259" s="135">
        <v>32771300</v>
      </c>
    </row>
    <row r="260" spans="1:5" ht="23.25" customHeight="1" x14ac:dyDescent="0.25">
      <c r="A260" s="193" t="s">
        <v>147</v>
      </c>
      <c r="B260" s="194"/>
      <c r="C260" s="150" t="s">
        <v>135</v>
      </c>
      <c r="D260" s="151"/>
      <c r="E260" s="135">
        <v>6918000</v>
      </c>
    </row>
    <row r="261" spans="1:5" ht="45.75" customHeight="1" x14ac:dyDescent="0.25">
      <c r="A261" s="193" t="s">
        <v>146</v>
      </c>
      <c r="B261" s="194"/>
      <c r="C261" s="150" t="s">
        <v>135</v>
      </c>
      <c r="D261" s="150" t="s">
        <v>145</v>
      </c>
      <c r="E261" s="135">
        <v>1272000</v>
      </c>
    </row>
    <row r="262" spans="1:5" ht="15" customHeight="1" x14ac:dyDescent="0.25">
      <c r="A262" s="193" t="s">
        <v>144</v>
      </c>
      <c r="B262" s="194"/>
      <c r="C262" s="150" t="s">
        <v>135</v>
      </c>
      <c r="D262" s="150" t="s">
        <v>143</v>
      </c>
      <c r="E262" s="135">
        <v>1272000</v>
      </c>
    </row>
    <row r="263" spans="1:5" ht="23.25" customHeight="1" x14ac:dyDescent="0.25">
      <c r="A263" s="193" t="s">
        <v>142</v>
      </c>
      <c r="B263" s="194"/>
      <c r="C263" s="150" t="s">
        <v>135</v>
      </c>
      <c r="D263" s="150" t="s">
        <v>141</v>
      </c>
      <c r="E263" s="135">
        <v>4746000</v>
      </c>
    </row>
    <row r="264" spans="1:5" ht="23.25" customHeight="1" x14ac:dyDescent="0.25">
      <c r="A264" s="193" t="s">
        <v>140</v>
      </c>
      <c r="B264" s="194"/>
      <c r="C264" s="150" t="s">
        <v>135</v>
      </c>
      <c r="D264" s="150" t="s">
        <v>139</v>
      </c>
      <c r="E264" s="135">
        <v>4746000</v>
      </c>
    </row>
    <row r="265" spans="1:5" ht="15" customHeight="1" x14ac:dyDescent="0.25">
      <c r="A265" s="193" t="s">
        <v>138</v>
      </c>
      <c r="B265" s="194"/>
      <c r="C265" s="150" t="s">
        <v>135</v>
      </c>
      <c r="D265" s="150" t="s">
        <v>137</v>
      </c>
      <c r="E265" s="135">
        <v>900000</v>
      </c>
    </row>
    <row r="266" spans="1:5" ht="15" customHeight="1" x14ac:dyDescent="0.25">
      <c r="A266" s="193" t="s">
        <v>136</v>
      </c>
      <c r="B266" s="194"/>
      <c r="C266" s="150" t="s">
        <v>135</v>
      </c>
      <c r="D266" s="150" t="s">
        <v>134</v>
      </c>
      <c r="E266" s="135">
        <v>900000</v>
      </c>
    </row>
    <row r="267" spans="1:5" ht="34.5" customHeight="1" x14ac:dyDescent="0.25">
      <c r="A267" s="193" t="s">
        <v>133</v>
      </c>
      <c r="B267" s="194"/>
      <c r="C267" s="150" t="s">
        <v>128</v>
      </c>
      <c r="D267" s="151"/>
      <c r="E267" s="135">
        <v>269188763.14999998</v>
      </c>
    </row>
    <row r="268" spans="1:5" ht="23.25" customHeight="1" x14ac:dyDescent="0.25">
      <c r="A268" s="193" t="s">
        <v>132</v>
      </c>
      <c r="B268" s="194"/>
      <c r="C268" s="150" t="s">
        <v>128</v>
      </c>
      <c r="D268" s="150" t="s">
        <v>109</v>
      </c>
      <c r="E268" s="135">
        <v>269188763.14999998</v>
      </c>
    </row>
    <row r="269" spans="1:5" ht="15" customHeight="1" x14ac:dyDescent="0.25">
      <c r="A269" s="193" t="s">
        <v>166</v>
      </c>
      <c r="B269" s="194"/>
      <c r="C269" s="150" t="s">
        <v>128</v>
      </c>
      <c r="D269" s="150" t="s">
        <v>112</v>
      </c>
      <c r="E269" s="135">
        <v>35368673.420000002</v>
      </c>
    </row>
    <row r="270" spans="1:5" ht="15" customHeight="1" x14ac:dyDescent="0.25">
      <c r="A270" s="193" t="s">
        <v>131</v>
      </c>
      <c r="B270" s="194"/>
      <c r="C270" s="150" t="s">
        <v>128</v>
      </c>
      <c r="D270" s="150" t="s">
        <v>127</v>
      </c>
      <c r="E270" s="135">
        <v>233820089.72999999</v>
      </c>
    </row>
    <row r="271" spans="1:5" ht="15" customHeight="1" x14ac:dyDescent="0.25">
      <c r="A271" s="193" t="s">
        <v>171</v>
      </c>
      <c r="B271" s="194"/>
      <c r="C271" s="150" t="s">
        <v>170</v>
      </c>
      <c r="D271" s="150"/>
      <c r="E271" s="135">
        <v>191549744.87</v>
      </c>
    </row>
    <row r="272" spans="1:5" ht="15" customHeight="1" x14ac:dyDescent="0.25">
      <c r="A272" s="193" t="s">
        <v>169</v>
      </c>
      <c r="B272" s="194"/>
      <c r="C272" s="150" t="s">
        <v>168</v>
      </c>
      <c r="D272" s="151"/>
      <c r="E272" s="135">
        <v>191549744.87</v>
      </c>
    </row>
    <row r="273" spans="1:5" ht="34.5" customHeight="1" x14ac:dyDescent="0.25">
      <c r="A273" s="193" t="s">
        <v>167</v>
      </c>
      <c r="B273" s="194"/>
      <c r="C273" s="150" t="s">
        <v>165</v>
      </c>
      <c r="D273" s="151"/>
      <c r="E273" s="135">
        <v>191549744.87</v>
      </c>
    </row>
    <row r="274" spans="1:5" ht="23.25" customHeight="1" x14ac:dyDescent="0.25">
      <c r="A274" s="193" t="s">
        <v>132</v>
      </c>
      <c r="B274" s="194"/>
      <c r="C274" s="150" t="s">
        <v>165</v>
      </c>
      <c r="D274" s="150" t="s">
        <v>109</v>
      </c>
      <c r="E274" s="135">
        <v>191549744.87</v>
      </c>
    </row>
    <row r="275" spans="1:5" ht="15" customHeight="1" x14ac:dyDescent="0.25">
      <c r="A275" s="193" t="s">
        <v>166</v>
      </c>
      <c r="B275" s="194"/>
      <c r="C275" s="150" t="s">
        <v>165</v>
      </c>
      <c r="D275" s="150" t="s">
        <v>112</v>
      </c>
      <c r="E275" s="135">
        <v>140481242</v>
      </c>
    </row>
    <row r="276" spans="1:5" ht="15" customHeight="1" x14ac:dyDescent="0.25">
      <c r="A276" s="193" t="s">
        <v>131</v>
      </c>
      <c r="B276" s="194"/>
      <c r="C276" s="150" t="s">
        <v>165</v>
      </c>
      <c r="D276" s="150" t="s">
        <v>127</v>
      </c>
      <c r="E276" s="135">
        <v>51068502.869999997</v>
      </c>
    </row>
    <row r="277" spans="1:5" ht="23.25" customHeight="1" x14ac:dyDescent="0.25">
      <c r="A277" s="195" t="s">
        <v>748</v>
      </c>
      <c r="B277" s="196"/>
      <c r="C277" s="134" t="s">
        <v>747</v>
      </c>
      <c r="D277" s="134"/>
      <c r="E277" s="138">
        <v>7785517.4199999999</v>
      </c>
    </row>
    <row r="278" spans="1:5" ht="23.25" customHeight="1" x14ac:dyDescent="0.25">
      <c r="A278" s="193" t="s">
        <v>743</v>
      </c>
      <c r="B278" s="194"/>
      <c r="C278" s="150" t="s">
        <v>742</v>
      </c>
      <c r="D278" s="150"/>
      <c r="E278" s="135">
        <v>2346000</v>
      </c>
    </row>
    <row r="279" spans="1:5" ht="23.25" customHeight="1" x14ac:dyDescent="0.25">
      <c r="A279" s="193" t="s">
        <v>1216</v>
      </c>
      <c r="B279" s="194"/>
      <c r="C279" s="150" t="s">
        <v>741</v>
      </c>
      <c r="D279" s="151"/>
      <c r="E279" s="135">
        <v>2346000</v>
      </c>
    </row>
    <row r="280" spans="1:5" ht="23.25" customHeight="1" x14ac:dyDescent="0.25">
      <c r="A280" s="193" t="s">
        <v>740</v>
      </c>
      <c r="B280" s="194"/>
      <c r="C280" s="150" t="s">
        <v>739</v>
      </c>
      <c r="D280" s="151"/>
      <c r="E280" s="135">
        <v>2346000</v>
      </c>
    </row>
    <row r="281" spans="1:5" ht="23.25" customHeight="1" x14ac:dyDescent="0.25">
      <c r="A281" s="193" t="s">
        <v>142</v>
      </c>
      <c r="B281" s="194"/>
      <c r="C281" s="150" t="s">
        <v>739</v>
      </c>
      <c r="D281" s="150" t="s">
        <v>141</v>
      </c>
      <c r="E281" s="135">
        <v>2346000</v>
      </c>
    </row>
    <row r="282" spans="1:5" ht="23.25" customHeight="1" x14ac:dyDescent="0.25">
      <c r="A282" s="193" t="s">
        <v>140</v>
      </c>
      <c r="B282" s="194"/>
      <c r="C282" s="150" t="s">
        <v>739</v>
      </c>
      <c r="D282" s="150" t="s">
        <v>139</v>
      </c>
      <c r="E282" s="135">
        <v>2346000</v>
      </c>
    </row>
    <row r="283" spans="1:5" ht="34.5" customHeight="1" x14ac:dyDescent="0.25">
      <c r="A283" s="193" t="s">
        <v>1198</v>
      </c>
      <c r="B283" s="194"/>
      <c r="C283" s="150" t="s">
        <v>738</v>
      </c>
      <c r="D283" s="150"/>
      <c r="E283" s="135">
        <v>5439517.4199999999</v>
      </c>
    </row>
    <row r="284" spans="1:5" ht="45.75" customHeight="1" x14ac:dyDescent="0.25">
      <c r="A284" s="193" t="s">
        <v>737</v>
      </c>
      <c r="B284" s="194"/>
      <c r="C284" s="150" t="s">
        <v>736</v>
      </c>
      <c r="D284" s="151"/>
      <c r="E284" s="135">
        <v>5439517.4199999999</v>
      </c>
    </row>
    <row r="285" spans="1:5" ht="34.5" customHeight="1" x14ac:dyDescent="0.25">
      <c r="A285" s="193" t="s">
        <v>735</v>
      </c>
      <c r="B285" s="194"/>
      <c r="C285" s="150" t="s">
        <v>734</v>
      </c>
      <c r="D285" s="151"/>
      <c r="E285" s="135">
        <v>5376717.4199999999</v>
      </c>
    </row>
    <row r="286" spans="1:5" ht="45.75" customHeight="1" x14ac:dyDescent="0.25">
      <c r="A286" s="193" t="s">
        <v>146</v>
      </c>
      <c r="B286" s="194"/>
      <c r="C286" s="150" t="s">
        <v>734</v>
      </c>
      <c r="D286" s="150" t="s">
        <v>145</v>
      </c>
      <c r="E286" s="135">
        <v>1239000</v>
      </c>
    </row>
    <row r="287" spans="1:5" ht="23.25" customHeight="1" x14ac:dyDescent="0.25">
      <c r="A287" s="193" t="s">
        <v>337</v>
      </c>
      <c r="B287" s="194"/>
      <c r="C287" s="150" t="s">
        <v>734</v>
      </c>
      <c r="D287" s="150" t="s">
        <v>333</v>
      </c>
      <c r="E287" s="135">
        <v>1239000</v>
      </c>
    </row>
    <row r="288" spans="1:5" ht="23.25" customHeight="1" x14ac:dyDescent="0.25">
      <c r="A288" s="193" t="s">
        <v>142</v>
      </c>
      <c r="B288" s="194"/>
      <c r="C288" s="150" t="s">
        <v>734</v>
      </c>
      <c r="D288" s="150" t="s">
        <v>141</v>
      </c>
      <c r="E288" s="135">
        <v>4137717.42</v>
      </c>
    </row>
    <row r="289" spans="1:5" ht="23.25" customHeight="1" x14ac:dyDescent="0.25">
      <c r="A289" s="193" t="s">
        <v>140</v>
      </c>
      <c r="B289" s="194"/>
      <c r="C289" s="150" t="s">
        <v>734</v>
      </c>
      <c r="D289" s="150" t="s">
        <v>139</v>
      </c>
      <c r="E289" s="135">
        <v>4137717.42</v>
      </c>
    </row>
    <row r="290" spans="1:5" ht="45.75" customHeight="1" x14ac:dyDescent="0.25">
      <c r="A290" s="193" t="s">
        <v>1104</v>
      </c>
      <c r="B290" s="194"/>
      <c r="C290" s="150" t="s">
        <v>1105</v>
      </c>
      <c r="D290" s="151"/>
      <c r="E290" s="135">
        <v>62800</v>
      </c>
    </row>
    <row r="291" spans="1:5" ht="23.25" customHeight="1" x14ac:dyDescent="0.25">
      <c r="A291" s="193" t="s">
        <v>142</v>
      </c>
      <c r="B291" s="194"/>
      <c r="C291" s="150" t="s">
        <v>1105</v>
      </c>
      <c r="D291" s="150" t="s">
        <v>141</v>
      </c>
      <c r="E291" s="135">
        <v>62800</v>
      </c>
    </row>
    <row r="292" spans="1:5" ht="23.25" customHeight="1" x14ac:dyDescent="0.25">
      <c r="A292" s="193" t="s">
        <v>140</v>
      </c>
      <c r="B292" s="194"/>
      <c r="C292" s="150" t="s">
        <v>1105</v>
      </c>
      <c r="D292" s="150" t="s">
        <v>139</v>
      </c>
      <c r="E292" s="135">
        <v>62800</v>
      </c>
    </row>
    <row r="293" spans="1:5" ht="23.25" customHeight="1" x14ac:dyDescent="0.25">
      <c r="A293" s="195" t="s">
        <v>516</v>
      </c>
      <c r="B293" s="196"/>
      <c r="C293" s="134" t="s">
        <v>515</v>
      </c>
      <c r="D293" s="134"/>
      <c r="E293" s="138">
        <v>36076209.140000001</v>
      </c>
    </row>
    <row r="294" spans="1:5" ht="15" customHeight="1" x14ac:dyDescent="0.25">
      <c r="A294" s="193" t="s">
        <v>538</v>
      </c>
      <c r="B294" s="194"/>
      <c r="C294" s="150" t="s">
        <v>537</v>
      </c>
      <c r="D294" s="150"/>
      <c r="E294" s="135">
        <v>5635841.6600000001</v>
      </c>
    </row>
    <row r="295" spans="1:5" ht="23.25" customHeight="1" x14ac:dyDescent="0.25">
      <c r="A295" s="193" t="s">
        <v>536</v>
      </c>
      <c r="B295" s="194"/>
      <c r="C295" s="150" t="s">
        <v>535</v>
      </c>
      <c r="D295" s="151"/>
      <c r="E295" s="135">
        <v>5635841.6600000001</v>
      </c>
    </row>
    <row r="296" spans="1:5" ht="23.25" customHeight="1" x14ac:dyDescent="0.25">
      <c r="A296" s="193" t="s">
        <v>529</v>
      </c>
      <c r="B296" s="194"/>
      <c r="C296" s="150" t="s">
        <v>534</v>
      </c>
      <c r="D296" s="151"/>
      <c r="E296" s="135">
        <v>1324793.3400000001</v>
      </c>
    </row>
    <row r="297" spans="1:5" ht="23.25" customHeight="1" x14ac:dyDescent="0.25">
      <c r="A297" s="193" t="s">
        <v>142</v>
      </c>
      <c r="B297" s="194"/>
      <c r="C297" s="150" t="s">
        <v>534</v>
      </c>
      <c r="D297" s="150" t="s">
        <v>141</v>
      </c>
      <c r="E297" s="135">
        <v>1324793.3400000001</v>
      </c>
    </row>
    <row r="298" spans="1:5" ht="23.25" customHeight="1" x14ac:dyDescent="0.25">
      <c r="A298" s="193" t="s">
        <v>140</v>
      </c>
      <c r="B298" s="194"/>
      <c r="C298" s="150" t="s">
        <v>534</v>
      </c>
      <c r="D298" s="150" t="s">
        <v>139</v>
      </c>
      <c r="E298" s="135">
        <v>1324793.3400000001</v>
      </c>
    </row>
    <row r="299" spans="1:5" ht="34.5" customHeight="1" x14ac:dyDescent="0.25">
      <c r="A299" s="193" t="s">
        <v>1253</v>
      </c>
      <c r="B299" s="194"/>
      <c r="C299" s="150" t="s">
        <v>1413</v>
      </c>
      <c r="D299" s="151"/>
      <c r="E299" s="135">
        <v>3311048.32</v>
      </c>
    </row>
    <row r="300" spans="1:5" ht="23.25" customHeight="1" x14ac:dyDescent="0.25">
      <c r="A300" s="193" t="s">
        <v>142</v>
      </c>
      <c r="B300" s="194"/>
      <c r="C300" s="150" t="s">
        <v>1413</v>
      </c>
      <c r="D300" s="150" t="s">
        <v>141</v>
      </c>
      <c r="E300" s="135">
        <v>3311048.32</v>
      </c>
    </row>
    <row r="301" spans="1:5" ht="23.25" customHeight="1" x14ac:dyDescent="0.25">
      <c r="A301" s="193" t="s">
        <v>140</v>
      </c>
      <c r="B301" s="194"/>
      <c r="C301" s="150" t="s">
        <v>1413</v>
      </c>
      <c r="D301" s="150" t="s">
        <v>139</v>
      </c>
      <c r="E301" s="135">
        <v>3311048.32</v>
      </c>
    </row>
    <row r="302" spans="1:5" ht="23.25" customHeight="1" x14ac:dyDescent="0.25">
      <c r="A302" s="193" t="s">
        <v>533</v>
      </c>
      <c r="B302" s="194"/>
      <c r="C302" s="150" t="s">
        <v>532</v>
      </c>
      <c r="D302" s="151"/>
      <c r="E302" s="135">
        <v>1000000</v>
      </c>
    </row>
    <row r="303" spans="1:5" ht="23.25" customHeight="1" x14ac:dyDescent="0.25">
      <c r="A303" s="193" t="s">
        <v>132</v>
      </c>
      <c r="B303" s="194"/>
      <c r="C303" s="150" t="s">
        <v>532</v>
      </c>
      <c r="D303" s="150" t="s">
        <v>109</v>
      </c>
      <c r="E303" s="135">
        <v>1000000</v>
      </c>
    </row>
    <row r="304" spans="1:5" ht="15" customHeight="1" x14ac:dyDescent="0.25">
      <c r="A304" s="193" t="s">
        <v>166</v>
      </c>
      <c r="B304" s="194"/>
      <c r="C304" s="150" t="s">
        <v>532</v>
      </c>
      <c r="D304" s="150" t="s">
        <v>112</v>
      </c>
      <c r="E304" s="135">
        <v>1000000</v>
      </c>
    </row>
    <row r="305" spans="1:5" ht="15" customHeight="1" x14ac:dyDescent="0.25">
      <c r="A305" s="193" t="s">
        <v>528</v>
      </c>
      <c r="B305" s="194"/>
      <c r="C305" s="150" t="s">
        <v>527</v>
      </c>
      <c r="D305" s="150"/>
      <c r="E305" s="135">
        <v>1887841.32</v>
      </c>
    </row>
    <row r="306" spans="1:5" ht="34.5" customHeight="1" x14ac:dyDescent="0.25">
      <c r="A306" s="193" t="s">
        <v>526</v>
      </c>
      <c r="B306" s="194"/>
      <c r="C306" s="150" t="s">
        <v>525</v>
      </c>
      <c r="D306" s="151"/>
      <c r="E306" s="135">
        <v>477000</v>
      </c>
    </row>
    <row r="307" spans="1:5" ht="57" customHeight="1" x14ac:dyDescent="0.25">
      <c r="A307" s="193" t="s">
        <v>1255</v>
      </c>
      <c r="B307" s="194"/>
      <c r="C307" s="150" t="s">
        <v>1256</v>
      </c>
      <c r="D307" s="151"/>
      <c r="E307" s="135">
        <v>477000</v>
      </c>
    </row>
    <row r="308" spans="1:5" ht="23.25" customHeight="1" x14ac:dyDescent="0.25">
      <c r="A308" s="193" t="s">
        <v>142</v>
      </c>
      <c r="B308" s="194"/>
      <c r="C308" s="150" t="s">
        <v>1256</v>
      </c>
      <c r="D308" s="150" t="s">
        <v>141</v>
      </c>
      <c r="E308" s="135">
        <v>477000</v>
      </c>
    </row>
    <row r="309" spans="1:5" ht="23.25" customHeight="1" x14ac:dyDescent="0.25">
      <c r="A309" s="193" t="s">
        <v>140</v>
      </c>
      <c r="B309" s="194"/>
      <c r="C309" s="150" t="s">
        <v>1256</v>
      </c>
      <c r="D309" s="150" t="s">
        <v>139</v>
      </c>
      <c r="E309" s="135">
        <v>477000</v>
      </c>
    </row>
    <row r="310" spans="1:5" ht="23.25" customHeight="1" x14ac:dyDescent="0.25">
      <c r="A310" s="193" t="s">
        <v>1173</v>
      </c>
      <c r="B310" s="194"/>
      <c r="C310" s="150" t="s">
        <v>1174</v>
      </c>
      <c r="D310" s="151"/>
      <c r="E310" s="135">
        <v>1410841.32</v>
      </c>
    </row>
    <row r="311" spans="1:5" ht="45.75" customHeight="1" x14ac:dyDescent="0.25">
      <c r="A311" s="193" t="s">
        <v>1386</v>
      </c>
      <c r="B311" s="194"/>
      <c r="C311" s="150" t="s">
        <v>1387</v>
      </c>
      <c r="D311" s="151"/>
      <c r="E311" s="135">
        <v>870055</v>
      </c>
    </row>
    <row r="312" spans="1:5" ht="23.25" customHeight="1" x14ac:dyDescent="0.25">
      <c r="A312" s="193" t="s">
        <v>142</v>
      </c>
      <c r="B312" s="194"/>
      <c r="C312" s="150" t="s">
        <v>1387</v>
      </c>
      <c r="D312" s="150" t="s">
        <v>141</v>
      </c>
      <c r="E312" s="135">
        <v>870055</v>
      </c>
    </row>
    <row r="313" spans="1:5" ht="23.25" customHeight="1" x14ac:dyDescent="0.25">
      <c r="A313" s="193" t="s">
        <v>140</v>
      </c>
      <c r="B313" s="194"/>
      <c r="C313" s="150" t="s">
        <v>1387</v>
      </c>
      <c r="D313" s="150" t="s">
        <v>139</v>
      </c>
      <c r="E313" s="135">
        <v>870055</v>
      </c>
    </row>
    <row r="314" spans="1:5" ht="34.5" customHeight="1" x14ac:dyDescent="0.25">
      <c r="A314" s="193" t="s">
        <v>1175</v>
      </c>
      <c r="B314" s="194"/>
      <c r="C314" s="150" t="s">
        <v>1176</v>
      </c>
      <c r="D314" s="151"/>
      <c r="E314" s="135">
        <v>540786.31999999995</v>
      </c>
    </row>
    <row r="315" spans="1:5" ht="23.25" customHeight="1" x14ac:dyDescent="0.25">
      <c r="A315" s="193" t="s">
        <v>142</v>
      </c>
      <c r="B315" s="194"/>
      <c r="C315" s="150" t="s">
        <v>1176</v>
      </c>
      <c r="D315" s="150" t="s">
        <v>141</v>
      </c>
      <c r="E315" s="135">
        <v>540786.31999999995</v>
      </c>
    </row>
    <row r="316" spans="1:5" ht="23.25" customHeight="1" x14ac:dyDescent="0.25">
      <c r="A316" s="193" t="s">
        <v>140</v>
      </c>
      <c r="B316" s="194"/>
      <c r="C316" s="150" t="s">
        <v>1176</v>
      </c>
      <c r="D316" s="150" t="s">
        <v>139</v>
      </c>
      <c r="E316" s="135">
        <v>540786.31999999995</v>
      </c>
    </row>
    <row r="317" spans="1:5" ht="15" customHeight="1" x14ac:dyDescent="0.25">
      <c r="A317" s="193" t="s">
        <v>524</v>
      </c>
      <c r="B317" s="194"/>
      <c r="C317" s="150" t="s">
        <v>523</v>
      </c>
      <c r="D317" s="150"/>
      <c r="E317" s="135">
        <v>10099860</v>
      </c>
    </row>
    <row r="318" spans="1:5" ht="23.25" customHeight="1" x14ac:dyDescent="0.25">
      <c r="A318" s="193" t="s">
        <v>522</v>
      </c>
      <c r="B318" s="194"/>
      <c r="C318" s="150" t="s">
        <v>521</v>
      </c>
      <c r="D318" s="151"/>
      <c r="E318" s="135">
        <v>10099860</v>
      </c>
    </row>
    <row r="319" spans="1:5" ht="34.5" customHeight="1" x14ac:dyDescent="0.25">
      <c r="A319" s="193" t="s">
        <v>520</v>
      </c>
      <c r="B319" s="194"/>
      <c r="C319" s="150" t="s">
        <v>519</v>
      </c>
      <c r="D319" s="151"/>
      <c r="E319" s="135">
        <v>259000</v>
      </c>
    </row>
    <row r="320" spans="1:5" ht="23.25" customHeight="1" x14ac:dyDescent="0.25">
      <c r="A320" s="193" t="s">
        <v>142</v>
      </c>
      <c r="B320" s="194"/>
      <c r="C320" s="150" t="s">
        <v>519</v>
      </c>
      <c r="D320" s="150" t="s">
        <v>141</v>
      </c>
      <c r="E320" s="135">
        <v>259000</v>
      </c>
    </row>
    <row r="321" spans="1:5" ht="23.25" customHeight="1" x14ac:dyDescent="0.25">
      <c r="A321" s="193" t="s">
        <v>140</v>
      </c>
      <c r="B321" s="194"/>
      <c r="C321" s="150" t="s">
        <v>519</v>
      </c>
      <c r="D321" s="150" t="s">
        <v>139</v>
      </c>
      <c r="E321" s="135">
        <v>259000</v>
      </c>
    </row>
    <row r="322" spans="1:5" ht="68.25" customHeight="1" x14ac:dyDescent="0.25">
      <c r="A322" s="193" t="s">
        <v>518</v>
      </c>
      <c r="B322" s="194"/>
      <c r="C322" s="150" t="s">
        <v>517</v>
      </c>
      <c r="D322" s="151"/>
      <c r="E322" s="135">
        <v>9840860</v>
      </c>
    </row>
    <row r="323" spans="1:5" ht="45.75" customHeight="1" x14ac:dyDescent="0.25">
      <c r="A323" s="193" t="s">
        <v>146</v>
      </c>
      <c r="B323" s="194"/>
      <c r="C323" s="150" t="s">
        <v>517</v>
      </c>
      <c r="D323" s="150" t="s">
        <v>145</v>
      </c>
      <c r="E323" s="135">
        <v>159714.66</v>
      </c>
    </row>
    <row r="324" spans="1:5" ht="15" customHeight="1" x14ac:dyDescent="0.25">
      <c r="A324" s="193" t="s">
        <v>144</v>
      </c>
      <c r="B324" s="194"/>
      <c r="C324" s="150" t="s">
        <v>517</v>
      </c>
      <c r="D324" s="150" t="s">
        <v>143</v>
      </c>
      <c r="E324" s="135">
        <v>159714.66</v>
      </c>
    </row>
    <row r="325" spans="1:5" ht="23.25" customHeight="1" x14ac:dyDescent="0.25">
      <c r="A325" s="193" t="s">
        <v>142</v>
      </c>
      <c r="B325" s="194"/>
      <c r="C325" s="150" t="s">
        <v>517</v>
      </c>
      <c r="D325" s="150" t="s">
        <v>141</v>
      </c>
      <c r="E325" s="135">
        <v>9681145.3399999999</v>
      </c>
    </row>
    <row r="326" spans="1:5" ht="23.25" customHeight="1" x14ac:dyDescent="0.25">
      <c r="A326" s="193" t="s">
        <v>140</v>
      </c>
      <c r="B326" s="194"/>
      <c r="C326" s="150" t="s">
        <v>517</v>
      </c>
      <c r="D326" s="150" t="s">
        <v>139</v>
      </c>
      <c r="E326" s="135">
        <v>9681145.3399999999</v>
      </c>
    </row>
    <row r="327" spans="1:5" ht="34.5" customHeight="1" x14ac:dyDescent="0.25">
      <c r="A327" s="193" t="s">
        <v>514</v>
      </c>
      <c r="B327" s="194"/>
      <c r="C327" s="150" t="s">
        <v>513</v>
      </c>
      <c r="D327" s="150"/>
      <c r="E327" s="135">
        <v>18452666.16</v>
      </c>
    </row>
    <row r="328" spans="1:5" ht="34.5" customHeight="1" x14ac:dyDescent="0.25">
      <c r="A328" s="193" t="s">
        <v>1237</v>
      </c>
      <c r="B328" s="194"/>
      <c r="C328" s="150" t="s">
        <v>1180</v>
      </c>
      <c r="D328" s="151"/>
      <c r="E328" s="135">
        <v>18452666.16</v>
      </c>
    </row>
    <row r="329" spans="1:5" ht="23.25" customHeight="1" x14ac:dyDescent="0.25">
      <c r="A329" s="193" t="s">
        <v>1404</v>
      </c>
      <c r="B329" s="194"/>
      <c r="C329" s="150" t="s">
        <v>1405</v>
      </c>
      <c r="D329" s="151"/>
      <c r="E329" s="135">
        <v>779039.81</v>
      </c>
    </row>
    <row r="330" spans="1:5" ht="23.25" customHeight="1" x14ac:dyDescent="0.25">
      <c r="A330" s="193" t="s">
        <v>142</v>
      </c>
      <c r="B330" s="194"/>
      <c r="C330" s="150" t="s">
        <v>1405</v>
      </c>
      <c r="D330" s="150" t="s">
        <v>141</v>
      </c>
      <c r="E330" s="135">
        <v>779039.81</v>
      </c>
    </row>
    <row r="331" spans="1:5" ht="23.25" customHeight="1" x14ac:dyDescent="0.25">
      <c r="A331" s="193" t="s">
        <v>140</v>
      </c>
      <c r="B331" s="194"/>
      <c r="C331" s="150" t="s">
        <v>1405</v>
      </c>
      <c r="D331" s="150" t="s">
        <v>139</v>
      </c>
      <c r="E331" s="135">
        <v>779039.81</v>
      </c>
    </row>
    <row r="332" spans="1:5" ht="23.25" customHeight="1" x14ac:dyDescent="0.25">
      <c r="A332" s="193" t="s">
        <v>1181</v>
      </c>
      <c r="B332" s="194"/>
      <c r="C332" s="150" t="s">
        <v>1182</v>
      </c>
      <c r="D332" s="151"/>
      <c r="E332" s="135">
        <v>4974502.5</v>
      </c>
    </row>
    <row r="333" spans="1:5" ht="23.25" customHeight="1" x14ac:dyDescent="0.25">
      <c r="A333" s="193" t="s">
        <v>142</v>
      </c>
      <c r="B333" s="194"/>
      <c r="C333" s="150" t="s">
        <v>1182</v>
      </c>
      <c r="D333" s="150" t="s">
        <v>141</v>
      </c>
      <c r="E333" s="135">
        <v>4974502.5</v>
      </c>
    </row>
    <row r="334" spans="1:5" ht="23.25" customHeight="1" x14ac:dyDescent="0.25">
      <c r="A334" s="193" t="s">
        <v>140</v>
      </c>
      <c r="B334" s="194"/>
      <c r="C334" s="150" t="s">
        <v>1182</v>
      </c>
      <c r="D334" s="150" t="s">
        <v>139</v>
      </c>
      <c r="E334" s="135">
        <v>4974502.5</v>
      </c>
    </row>
    <row r="335" spans="1:5" ht="23.25" customHeight="1" x14ac:dyDescent="0.25">
      <c r="A335" s="193" t="s">
        <v>1183</v>
      </c>
      <c r="B335" s="194"/>
      <c r="C335" s="150" t="s">
        <v>1184</v>
      </c>
      <c r="D335" s="151"/>
      <c r="E335" s="135">
        <v>2986244.12</v>
      </c>
    </row>
    <row r="336" spans="1:5" ht="23.25" customHeight="1" x14ac:dyDescent="0.25">
      <c r="A336" s="193" t="s">
        <v>142</v>
      </c>
      <c r="B336" s="194"/>
      <c r="C336" s="150" t="s">
        <v>1184</v>
      </c>
      <c r="D336" s="150" t="s">
        <v>141</v>
      </c>
      <c r="E336" s="135">
        <v>2986244.12</v>
      </c>
    </row>
    <row r="337" spans="1:5" ht="23.25" customHeight="1" x14ac:dyDescent="0.25">
      <c r="A337" s="193" t="s">
        <v>140</v>
      </c>
      <c r="B337" s="194"/>
      <c r="C337" s="150" t="s">
        <v>1184</v>
      </c>
      <c r="D337" s="150" t="s">
        <v>139</v>
      </c>
      <c r="E337" s="135">
        <v>2986244.12</v>
      </c>
    </row>
    <row r="338" spans="1:5" ht="23.25" customHeight="1" x14ac:dyDescent="0.25">
      <c r="A338" s="193" t="s">
        <v>1238</v>
      </c>
      <c r="B338" s="194"/>
      <c r="C338" s="150" t="s">
        <v>1239</v>
      </c>
      <c r="D338" s="151"/>
      <c r="E338" s="135">
        <v>5712879.7300000004</v>
      </c>
    </row>
    <row r="339" spans="1:5" ht="23.25" customHeight="1" x14ac:dyDescent="0.25">
      <c r="A339" s="193" t="s">
        <v>142</v>
      </c>
      <c r="B339" s="194"/>
      <c r="C339" s="150" t="s">
        <v>1239</v>
      </c>
      <c r="D339" s="150" t="s">
        <v>141</v>
      </c>
      <c r="E339" s="135">
        <v>5712879.7300000004</v>
      </c>
    </row>
    <row r="340" spans="1:5" ht="23.25" customHeight="1" x14ac:dyDescent="0.25">
      <c r="A340" s="193" t="s">
        <v>140</v>
      </c>
      <c r="B340" s="194"/>
      <c r="C340" s="150" t="s">
        <v>1239</v>
      </c>
      <c r="D340" s="150" t="s">
        <v>139</v>
      </c>
      <c r="E340" s="135">
        <v>5712879.7300000004</v>
      </c>
    </row>
    <row r="341" spans="1:5" ht="23.25" customHeight="1" x14ac:dyDescent="0.25">
      <c r="A341" s="193" t="s">
        <v>1185</v>
      </c>
      <c r="B341" s="194"/>
      <c r="C341" s="150" t="s">
        <v>1186</v>
      </c>
      <c r="D341" s="151"/>
      <c r="E341" s="135">
        <v>4000000</v>
      </c>
    </row>
    <row r="342" spans="1:5" ht="23.25" customHeight="1" x14ac:dyDescent="0.25">
      <c r="A342" s="193" t="s">
        <v>132</v>
      </c>
      <c r="B342" s="194"/>
      <c r="C342" s="150" t="s">
        <v>1186</v>
      </c>
      <c r="D342" s="150" t="s">
        <v>109</v>
      </c>
      <c r="E342" s="135">
        <v>4000000</v>
      </c>
    </row>
    <row r="343" spans="1:5" ht="15" customHeight="1" x14ac:dyDescent="0.25">
      <c r="A343" s="193" t="s">
        <v>166</v>
      </c>
      <c r="B343" s="194"/>
      <c r="C343" s="150" t="s">
        <v>1186</v>
      </c>
      <c r="D343" s="150" t="s">
        <v>112</v>
      </c>
      <c r="E343" s="135">
        <v>4000000</v>
      </c>
    </row>
    <row r="344" spans="1:5" ht="23.25" customHeight="1" x14ac:dyDescent="0.25">
      <c r="A344" s="195" t="s">
        <v>606</v>
      </c>
      <c r="B344" s="196"/>
      <c r="C344" s="134" t="s">
        <v>605</v>
      </c>
      <c r="D344" s="134"/>
      <c r="E344" s="138">
        <v>199181378.5</v>
      </c>
    </row>
    <row r="345" spans="1:5" ht="23.25" customHeight="1" x14ac:dyDescent="0.25">
      <c r="A345" s="193" t="s">
        <v>604</v>
      </c>
      <c r="B345" s="194"/>
      <c r="C345" s="150" t="s">
        <v>603</v>
      </c>
      <c r="D345" s="150"/>
      <c r="E345" s="135">
        <v>143846552.75999999</v>
      </c>
    </row>
    <row r="346" spans="1:5" ht="45.75" customHeight="1" x14ac:dyDescent="0.25">
      <c r="A346" s="193" t="s">
        <v>778</v>
      </c>
      <c r="B346" s="194"/>
      <c r="C346" s="150" t="s">
        <v>777</v>
      </c>
      <c r="D346" s="151"/>
      <c r="E346" s="135">
        <v>7121144.25</v>
      </c>
    </row>
    <row r="347" spans="1:5" ht="57" customHeight="1" x14ac:dyDescent="0.25">
      <c r="A347" s="193" t="s">
        <v>776</v>
      </c>
      <c r="B347" s="194"/>
      <c r="C347" s="150" t="s">
        <v>775</v>
      </c>
      <c r="D347" s="151"/>
      <c r="E347" s="135">
        <v>6961144.25</v>
      </c>
    </row>
    <row r="348" spans="1:5" ht="23.25" customHeight="1" x14ac:dyDescent="0.25">
      <c r="A348" s="193" t="s">
        <v>142</v>
      </c>
      <c r="B348" s="194"/>
      <c r="C348" s="150" t="s">
        <v>775</v>
      </c>
      <c r="D348" s="150" t="s">
        <v>141</v>
      </c>
      <c r="E348" s="135">
        <v>6961144.25</v>
      </c>
    </row>
    <row r="349" spans="1:5" ht="23.25" customHeight="1" x14ac:dyDescent="0.25">
      <c r="A349" s="193" t="s">
        <v>140</v>
      </c>
      <c r="B349" s="194"/>
      <c r="C349" s="150" t="s">
        <v>775</v>
      </c>
      <c r="D349" s="150" t="s">
        <v>139</v>
      </c>
      <c r="E349" s="135">
        <v>6961144.25</v>
      </c>
    </row>
    <row r="350" spans="1:5" ht="57" customHeight="1" x14ac:dyDescent="0.25">
      <c r="A350" s="193" t="s">
        <v>773</v>
      </c>
      <c r="B350" s="194"/>
      <c r="C350" s="150" t="s">
        <v>774</v>
      </c>
      <c r="D350" s="151"/>
      <c r="E350" s="135">
        <v>75000</v>
      </c>
    </row>
    <row r="351" spans="1:5" ht="23.25" customHeight="1" x14ac:dyDescent="0.25">
      <c r="A351" s="193" t="s">
        <v>142</v>
      </c>
      <c r="B351" s="194"/>
      <c r="C351" s="150" t="s">
        <v>774</v>
      </c>
      <c r="D351" s="150" t="s">
        <v>141</v>
      </c>
      <c r="E351" s="135">
        <v>75000</v>
      </c>
    </row>
    <row r="352" spans="1:5" ht="23.25" customHeight="1" x14ac:dyDescent="0.25">
      <c r="A352" s="193" t="s">
        <v>140</v>
      </c>
      <c r="B352" s="194"/>
      <c r="C352" s="150" t="s">
        <v>774</v>
      </c>
      <c r="D352" s="150" t="s">
        <v>139</v>
      </c>
      <c r="E352" s="135">
        <v>75000</v>
      </c>
    </row>
    <row r="353" spans="1:5" ht="57" customHeight="1" x14ac:dyDescent="0.25">
      <c r="A353" s="193" t="s">
        <v>773</v>
      </c>
      <c r="B353" s="194"/>
      <c r="C353" s="150" t="s">
        <v>772</v>
      </c>
      <c r="D353" s="151"/>
      <c r="E353" s="135">
        <v>85000</v>
      </c>
    </row>
    <row r="354" spans="1:5" ht="23.25" customHeight="1" x14ac:dyDescent="0.25">
      <c r="A354" s="193" t="s">
        <v>132</v>
      </c>
      <c r="B354" s="194"/>
      <c r="C354" s="150" t="s">
        <v>772</v>
      </c>
      <c r="D354" s="150" t="s">
        <v>109</v>
      </c>
      <c r="E354" s="135">
        <v>85000</v>
      </c>
    </row>
    <row r="355" spans="1:5" ht="15" customHeight="1" x14ac:dyDescent="0.25">
      <c r="A355" s="193" t="s">
        <v>131</v>
      </c>
      <c r="B355" s="194"/>
      <c r="C355" s="150" t="s">
        <v>772</v>
      </c>
      <c r="D355" s="150" t="s">
        <v>127</v>
      </c>
      <c r="E355" s="135">
        <v>85000</v>
      </c>
    </row>
    <row r="356" spans="1:5" ht="34.5" customHeight="1" x14ac:dyDescent="0.25">
      <c r="A356" s="193" t="s">
        <v>771</v>
      </c>
      <c r="B356" s="194"/>
      <c r="C356" s="150" t="s">
        <v>770</v>
      </c>
      <c r="D356" s="151"/>
      <c r="E356" s="135">
        <v>1755000</v>
      </c>
    </row>
    <row r="357" spans="1:5" ht="34.5" customHeight="1" x14ac:dyDescent="0.25">
      <c r="A357" s="193" t="s">
        <v>769</v>
      </c>
      <c r="B357" s="194"/>
      <c r="C357" s="150" t="s">
        <v>768</v>
      </c>
      <c r="D357" s="151"/>
      <c r="E357" s="135">
        <v>1755000</v>
      </c>
    </row>
    <row r="358" spans="1:5" ht="45.75" customHeight="1" x14ac:dyDescent="0.25">
      <c r="A358" s="193" t="s">
        <v>146</v>
      </c>
      <c r="B358" s="194"/>
      <c r="C358" s="150" t="s">
        <v>768</v>
      </c>
      <c r="D358" s="150" t="s">
        <v>145</v>
      </c>
      <c r="E358" s="135">
        <v>1755000</v>
      </c>
    </row>
    <row r="359" spans="1:5" ht="23.25" customHeight="1" x14ac:dyDescent="0.25">
      <c r="A359" s="193" t="s">
        <v>337</v>
      </c>
      <c r="B359" s="194"/>
      <c r="C359" s="150" t="s">
        <v>768</v>
      </c>
      <c r="D359" s="150" t="s">
        <v>333</v>
      </c>
      <c r="E359" s="135">
        <v>1755000</v>
      </c>
    </row>
    <row r="360" spans="1:5" ht="45.75" customHeight="1" x14ac:dyDescent="0.25">
      <c r="A360" s="193" t="s">
        <v>767</v>
      </c>
      <c r="B360" s="194"/>
      <c r="C360" s="150" t="s">
        <v>766</v>
      </c>
      <c r="D360" s="151"/>
      <c r="E360" s="135">
        <v>338640</v>
      </c>
    </row>
    <row r="361" spans="1:5" ht="34.5" customHeight="1" x14ac:dyDescent="0.25">
      <c r="A361" s="193" t="s">
        <v>765</v>
      </c>
      <c r="B361" s="194"/>
      <c r="C361" s="150" t="s">
        <v>764</v>
      </c>
      <c r="D361" s="151"/>
      <c r="E361" s="135">
        <v>18000</v>
      </c>
    </row>
    <row r="362" spans="1:5" ht="23.25" customHeight="1" x14ac:dyDescent="0.25">
      <c r="A362" s="193" t="s">
        <v>132</v>
      </c>
      <c r="B362" s="194"/>
      <c r="C362" s="150" t="s">
        <v>764</v>
      </c>
      <c r="D362" s="150" t="s">
        <v>109</v>
      </c>
      <c r="E362" s="135">
        <v>18000</v>
      </c>
    </row>
    <row r="363" spans="1:5" ht="15" customHeight="1" x14ac:dyDescent="0.25">
      <c r="A363" s="193" t="s">
        <v>131</v>
      </c>
      <c r="B363" s="194"/>
      <c r="C363" s="150" t="s">
        <v>764</v>
      </c>
      <c r="D363" s="150" t="s">
        <v>127</v>
      </c>
      <c r="E363" s="135">
        <v>18000</v>
      </c>
    </row>
    <row r="364" spans="1:5" ht="57" customHeight="1" x14ac:dyDescent="0.25">
      <c r="A364" s="193" t="s">
        <v>1379</v>
      </c>
      <c r="B364" s="194"/>
      <c r="C364" s="150" t="s">
        <v>1380</v>
      </c>
      <c r="D364" s="151"/>
      <c r="E364" s="135">
        <v>320640</v>
      </c>
    </row>
    <row r="365" spans="1:5" ht="23.25" customHeight="1" x14ac:dyDescent="0.25">
      <c r="A365" s="193" t="s">
        <v>142</v>
      </c>
      <c r="B365" s="194"/>
      <c r="C365" s="150" t="s">
        <v>1380</v>
      </c>
      <c r="D365" s="150" t="s">
        <v>141</v>
      </c>
      <c r="E365" s="135">
        <v>320640</v>
      </c>
    </row>
    <row r="366" spans="1:5" ht="23.25" customHeight="1" x14ac:dyDescent="0.25">
      <c r="A366" s="193" t="s">
        <v>140</v>
      </c>
      <c r="B366" s="194"/>
      <c r="C366" s="150" t="s">
        <v>1380</v>
      </c>
      <c r="D366" s="150" t="s">
        <v>139</v>
      </c>
      <c r="E366" s="135">
        <v>320640</v>
      </c>
    </row>
    <row r="367" spans="1:5" ht="34.5" customHeight="1" x14ac:dyDescent="0.25">
      <c r="A367" s="193" t="s">
        <v>763</v>
      </c>
      <c r="B367" s="194"/>
      <c r="C367" s="150" t="s">
        <v>762</v>
      </c>
      <c r="D367" s="151"/>
      <c r="E367" s="135">
        <v>68300104.799999997</v>
      </c>
    </row>
    <row r="368" spans="1:5" ht="23.25" customHeight="1" x14ac:dyDescent="0.25">
      <c r="A368" s="193" t="s">
        <v>761</v>
      </c>
      <c r="B368" s="194"/>
      <c r="C368" s="150" t="s">
        <v>760</v>
      </c>
      <c r="D368" s="151"/>
      <c r="E368" s="135">
        <v>8808004.8000000007</v>
      </c>
    </row>
    <row r="369" spans="1:5" ht="23.25" customHeight="1" x14ac:dyDescent="0.25">
      <c r="A369" s="193" t="s">
        <v>142</v>
      </c>
      <c r="B369" s="194"/>
      <c r="C369" s="150" t="s">
        <v>760</v>
      </c>
      <c r="D369" s="150" t="s">
        <v>141</v>
      </c>
      <c r="E369" s="135">
        <v>8808004.8000000007</v>
      </c>
    </row>
    <row r="370" spans="1:5" ht="23.25" customHeight="1" x14ac:dyDescent="0.25">
      <c r="A370" s="193" t="s">
        <v>140</v>
      </c>
      <c r="B370" s="194"/>
      <c r="C370" s="150" t="s">
        <v>760</v>
      </c>
      <c r="D370" s="150" t="s">
        <v>139</v>
      </c>
      <c r="E370" s="135">
        <v>8808004.8000000007</v>
      </c>
    </row>
    <row r="371" spans="1:5" ht="23.25" customHeight="1" x14ac:dyDescent="0.25">
      <c r="A371" s="193" t="s">
        <v>759</v>
      </c>
      <c r="B371" s="194"/>
      <c r="C371" s="150" t="s">
        <v>758</v>
      </c>
      <c r="D371" s="151"/>
      <c r="E371" s="135">
        <v>51504100</v>
      </c>
    </row>
    <row r="372" spans="1:5" ht="23.25" customHeight="1" x14ac:dyDescent="0.25">
      <c r="A372" s="193" t="s">
        <v>132</v>
      </c>
      <c r="B372" s="194"/>
      <c r="C372" s="150" t="s">
        <v>758</v>
      </c>
      <c r="D372" s="150" t="s">
        <v>109</v>
      </c>
      <c r="E372" s="135">
        <v>51504100</v>
      </c>
    </row>
    <row r="373" spans="1:5" ht="15" customHeight="1" x14ac:dyDescent="0.25">
      <c r="A373" s="193" t="s">
        <v>131</v>
      </c>
      <c r="B373" s="194"/>
      <c r="C373" s="150" t="s">
        <v>758</v>
      </c>
      <c r="D373" s="150" t="s">
        <v>127</v>
      </c>
      <c r="E373" s="135">
        <v>51504100</v>
      </c>
    </row>
    <row r="374" spans="1:5" ht="34.5" customHeight="1" x14ac:dyDescent="0.25">
      <c r="A374" s="193" t="s">
        <v>1102</v>
      </c>
      <c r="B374" s="194"/>
      <c r="C374" s="150" t="s">
        <v>1103</v>
      </c>
      <c r="D374" s="151"/>
      <c r="E374" s="135">
        <v>7988000</v>
      </c>
    </row>
    <row r="375" spans="1:5" ht="23.25" customHeight="1" x14ac:dyDescent="0.25">
      <c r="A375" s="193" t="s">
        <v>142</v>
      </c>
      <c r="B375" s="194"/>
      <c r="C375" s="150" t="s">
        <v>1103</v>
      </c>
      <c r="D375" s="150" t="s">
        <v>141</v>
      </c>
      <c r="E375" s="135">
        <v>7988000</v>
      </c>
    </row>
    <row r="376" spans="1:5" ht="23.25" customHeight="1" x14ac:dyDescent="0.25">
      <c r="A376" s="193" t="s">
        <v>140</v>
      </c>
      <c r="B376" s="194"/>
      <c r="C376" s="150" t="s">
        <v>1103</v>
      </c>
      <c r="D376" s="150" t="s">
        <v>139</v>
      </c>
      <c r="E376" s="135">
        <v>7988000</v>
      </c>
    </row>
    <row r="377" spans="1:5" ht="79.5" customHeight="1" x14ac:dyDescent="0.25">
      <c r="A377" s="193" t="s">
        <v>757</v>
      </c>
      <c r="B377" s="194"/>
      <c r="C377" s="150" t="s">
        <v>756</v>
      </c>
      <c r="D377" s="151"/>
      <c r="E377" s="135">
        <v>120000</v>
      </c>
    </row>
    <row r="378" spans="1:5" ht="68.25" customHeight="1" x14ac:dyDescent="0.25">
      <c r="A378" s="193" t="s">
        <v>755</v>
      </c>
      <c r="B378" s="194"/>
      <c r="C378" s="150" t="s">
        <v>753</v>
      </c>
      <c r="D378" s="151"/>
      <c r="E378" s="135">
        <v>120000</v>
      </c>
    </row>
    <row r="379" spans="1:5" ht="23.25" customHeight="1" x14ac:dyDescent="0.25">
      <c r="A379" s="193" t="s">
        <v>132</v>
      </c>
      <c r="B379" s="194"/>
      <c r="C379" s="150" t="s">
        <v>753</v>
      </c>
      <c r="D379" s="150" t="s">
        <v>109</v>
      </c>
      <c r="E379" s="135">
        <v>120000</v>
      </c>
    </row>
    <row r="380" spans="1:5" ht="15" customHeight="1" x14ac:dyDescent="0.25">
      <c r="A380" s="193" t="s">
        <v>131</v>
      </c>
      <c r="B380" s="194"/>
      <c r="C380" s="150" t="s">
        <v>753</v>
      </c>
      <c r="D380" s="150" t="s">
        <v>127</v>
      </c>
      <c r="E380" s="135">
        <v>120000</v>
      </c>
    </row>
    <row r="381" spans="1:5" ht="23.25" customHeight="1" x14ac:dyDescent="0.25">
      <c r="A381" s="193" t="s">
        <v>602</v>
      </c>
      <c r="B381" s="194"/>
      <c r="C381" s="150" t="s">
        <v>601</v>
      </c>
      <c r="D381" s="151"/>
      <c r="E381" s="135">
        <v>66211663.710000001</v>
      </c>
    </row>
    <row r="382" spans="1:5" ht="34.5" customHeight="1" x14ac:dyDescent="0.25">
      <c r="A382" s="193" t="s">
        <v>598</v>
      </c>
      <c r="B382" s="194"/>
      <c r="C382" s="150" t="s">
        <v>600</v>
      </c>
      <c r="D382" s="151"/>
      <c r="E382" s="135">
        <v>16150000</v>
      </c>
    </row>
    <row r="383" spans="1:5" ht="23.25" customHeight="1" x14ac:dyDescent="0.25">
      <c r="A383" s="193" t="s">
        <v>142</v>
      </c>
      <c r="B383" s="194"/>
      <c r="C383" s="150" t="s">
        <v>600</v>
      </c>
      <c r="D383" s="150" t="s">
        <v>141</v>
      </c>
      <c r="E383" s="135">
        <v>16150000</v>
      </c>
    </row>
    <row r="384" spans="1:5" ht="23.25" customHeight="1" x14ac:dyDescent="0.25">
      <c r="A384" s="193" t="s">
        <v>140</v>
      </c>
      <c r="B384" s="194"/>
      <c r="C384" s="150" t="s">
        <v>600</v>
      </c>
      <c r="D384" s="150" t="s">
        <v>139</v>
      </c>
      <c r="E384" s="135">
        <v>16150000</v>
      </c>
    </row>
    <row r="385" spans="1:5" ht="34.5" customHeight="1" x14ac:dyDescent="0.25">
      <c r="A385" s="193" t="s">
        <v>598</v>
      </c>
      <c r="B385" s="194"/>
      <c r="C385" s="150" t="s">
        <v>597</v>
      </c>
      <c r="D385" s="151"/>
      <c r="E385" s="135">
        <v>31039800.690000001</v>
      </c>
    </row>
    <row r="386" spans="1:5" ht="45.75" customHeight="1" x14ac:dyDescent="0.25">
      <c r="A386" s="193" t="s">
        <v>146</v>
      </c>
      <c r="B386" s="194"/>
      <c r="C386" s="150" t="s">
        <v>597</v>
      </c>
      <c r="D386" s="150" t="s">
        <v>145</v>
      </c>
      <c r="E386" s="135">
        <v>25804319</v>
      </c>
    </row>
    <row r="387" spans="1:5" ht="15" customHeight="1" x14ac:dyDescent="0.25">
      <c r="A387" s="193" t="s">
        <v>144</v>
      </c>
      <c r="B387" s="194"/>
      <c r="C387" s="150" t="s">
        <v>597</v>
      </c>
      <c r="D387" s="150" t="s">
        <v>143</v>
      </c>
      <c r="E387" s="135">
        <v>25804319</v>
      </c>
    </row>
    <row r="388" spans="1:5" ht="23.25" customHeight="1" x14ac:dyDescent="0.25">
      <c r="A388" s="193" t="s">
        <v>142</v>
      </c>
      <c r="B388" s="194"/>
      <c r="C388" s="150" t="s">
        <v>597</v>
      </c>
      <c r="D388" s="150" t="s">
        <v>141</v>
      </c>
      <c r="E388" s="135">
        <v>5164349.1900000004</v>
      </c>
    </row>
    <row r="389" spans="1:5" ht="23.25" customHeight="1" x14ac:dyDescent="0.25">
      <c r="A389" s="193" t="s">
        <v>140</v>
      </c>
      <c r="B389" s="194"/>
      <c r="C389" s="150" t="s">
        <v>597</v>
      </c>
      <c r="D389" s="150" t="s">
        <v>139</v>
      </c>
      <c r="E389" s="135">
        <v>5164349.1900000004</v>
      </c>
    </row>
    <row r="390" spans="1:5" ht="15" customHeight="1" x14ac:dyDescent="0.25">
      <c r="A390" s="193" t="s">
        <v>332</v>
      </c>
      <c r="B390" s="194"/>
      <c r="C390" s="150" t="s">
        <v>597</v>
      </c>
      <c r="D390" s="150" t="s">
        <v>98</v>
      </c>
      <c r="E390" s="135">
        <v>71132.5</v>
      </c>
    </row>
    <row r="391" spans="1:5" ht="15" customHeight="1" x14ac:dyDescent="0.25">
      <c r="A391" s="193" t="s">
        <v>331</v>
      </c>
      <c r="B391" s="194"/>
      <c r="C391" s="150" t="s">
        <v>597</v>
      </c>
      <c r="D391" s="150" t="s">
        <v>330</v>
      </c>
      <c r="E391" s="135">
        <v>71132.5</v>
      </c>
    </row>
    <row r="392" spans="1:5" ht="45.75" customHeight="1" x14ac:dyDescent="0.25">
      <c r="A392" s="193" t="s">
        <v>596</v>
      </c>
      <c r="B392" s="194"/>
      <c r="C392" s="150" t="s">
        <v>595</v>
      </c>
      <c r="D392" s="151"/>
      <c r="E392" s="135">
        <v>13488818.68</v>
      </c>
    </row>
    <row r="393" spans="1:5" ht="45.75" customHeight="1" x14ac:dyDescent="0.25">
      <c r="A393" s="193" t="s">
        <v>146</v>
      </c>
      <c r="B393" s="194"/>
      <c r="C393" s="150" t="s">
        <v>595</v>
      </c>
      <c r="D393" s="150" t="s">
        <v>145</v>
      </c>
      <c r="E393" s="135">
        <v>12455696</v>
      </c>
    </row>
    <row r="394" spans="1:5" ht="15" customHeight="1" x14ac:dyDescent="0.25">
      <c r="A394" s="193" t="s">
        <v>144</v>
      </c>
      <c r="B394" s="194"/>
      <c r="C394" s="150" t="s">
        <v>595</v>
      </c>
      <c r="D394" s="150" t="s">
        <v>143</v>
      </c>
      <c r="E394" s="135">
        <v>12455696</v>
      </c>
    </row>
    <row r="395" spans="1:5" ht="23.25" customHeight="1" x14ac:dyDescent="0.25">
      <c r="A395" s="193" t="s">
        <v>142</v>
      </c>
      <c r="B395" s="194"/>
      <c r="C395" s="150" t="s">
        <v>595</v>
      </c>
      <c r="D395" s="150" t="s">
        <v>141</v>
      </c>
      <c r="E395" s="135">
        <v>1033122.68</v>
      </c>
    </row>
    <row r="396" spans="1:5" ht="23.25" customHeight="1" x14ac:dyDescent="0.25">
      <c r="A396" s="193" t="s">
        <v>140</v>
      </c>
      <c r="B396" s="194"/>
      <c r="C396" s="150" t="s">
        <v>595</v>
      </c>
      <c r="D396" s="150" t="s">
        <v>139</v>
      </c>
      <c r="E396" s="135">
        <v>1033122.68</v>
      </c>
    </row>
    <row r="397" spans="1:5" ht="45.75" customHeight="1" x14ac:dyDescent="0.25">
      <c r="A397" s="193" t="s">
        <v>671</v>
      </c>
      <c r="B397" s="194"/>
      <c r="C397" s="150" t="s">
        <v>670</v>
      </c>
      <c r="D397" s="151"/>
      <c r="E397" s="135">
        <v>3783000</v>
      </c>
    </row>
    <row r="398" spans="1:5" ht="45.75" customHeight="1" x14ac:dyDescent="0.25">
      <c r="A398" s="193" t="s">
        <v>146</v>
      </c>
      <c r="B398" s="194"/>
      <c r="C398" s="150" t="s">
        <v>670</v>
      </c>
      <c r="D398" s="150" t="s">
        <v>145</v>
      </c>
      <c r="E398" s="135">
        <v>2721711</v>
      </c>
    </row>
    <row r="399" spans="1:5" ht="15" customHeight="1" x14ac:dyDescent="0.25">
      <c r="A399" s="193" t="s">
        <v>144</v>
      </c>
      <c r="B399" s="194"/>
      <c r="C399" s="150" t="s">
        <v>670</v>
      </c>
      <c r="D399" s="150" t="s">
        <v>143</v>
      </c>
      <c r="E399" s="135">
        <v>2721711</v>
      </c>
    </row>
    <row r="400" spans="1:5" ht="23.25" customHeight="1" x14ac:dyDescent="0.25">
      <c r="A400" s="193" t="s">
        <v>142</v>
      </c>
      <c r="B400" s="194"/>
      <c r="C400" s="150" t="s">
        <v>670</v>
      </c>
      <c r="D400" s="150" t="s">
        <v>141</v>
      </c>
      <c r="E400" s="135">
        <v>1061289</v>
      </c>
    </row>
    <row r="401" spans="1:5" ht="23.25" customHeight="1" x14ac:dyDescent="0.25">
      <c r="A401" s="193" t="s">
        <v>140</v>
      </c>
      <c r="B401" s="194"/>
      <c r="C401" s="150" t="s">
        <v>670</v>
      </c>
      <c r="D401" s="150" t="s">
        <v>139</v>
      </c>
      <c r="E401" s="135">
        <v>1061289</v>
      </c>
    </row>
    <row r="402" spans="1:5" ht="79.5" customHeight="1" x14ac:dyDescent="0.25">
      <c r="A402" s="193" t="s">
        <v>669</v>
      </c>
      <c r="B402" s="194"/>
      <c r="C402" s="150" t="s">
        <v>668</v>
      </c>
      <c r="D402" s="151"/>
      <c r="E402" s="135">
        <v>1750044.34</v>
      </c>
    </row>
    <row r="403" spans="1:5" ht="45.75" customHeight="1" x14ac:dyDescent="0.25">
      <c r="A403" s="193" t="s">
        <v>146</v>
      </c>
      <c r="B403" s="194"/>
      <c r="C403" s="150" t="s">
        <v>668</v>
      </c>
      <c r="D403" s="150" t="s">
        <v>145</v>
      </c>
      <c r="E403" s="135">
        <v>1664560</v>
      </c>
    </row>
    <row r="404" spans="1:5" ht="15" customHeight="1" x14ac:dyDescent="0.25">
      <c r="A404" s="193" t="s">
        <v>144</v>
      </c>
      <c r="B404" s="194"/>
      <c r="C404" s="150" t="s">
        <v>668</v>
      </c>
      <c r="D404" s="150" t="s">
        <v>143</v>
      </c>
      <c r="E404" s="135">
        <v>1664560</v>
      </c>
    </row>
    <row r="405" spans="1:5" ht="23.25" customHeight="1" x14ac:dyDescent="0.25">
      <c r="A405" s="193" t="s">
        <v>142</v>
      </c>
      <c r="B405" s="194"/>
      <c r="C405" s="150" t="s">
        <v>668</v>
      </c>
      <c r="D405" s="150" t="s">
        <v>141</v>
      </c>
      <c r="E405" s="135">
        <v>85484.34</v>
      </c>
    </row>
    <row r="406" spans="1:5" ht="23.25" customHeight="1" x14ac:dyDescent="0.25">
      <c r="A406" s="193" t="s">
        <v>140</v>
      </c>
      <c r="B406" s="194"/>
      <c r="C406" s="150" t="s">
        <v>668</v>
      </c>
      <c r="D406" s="150" t="s">
        <v>139</v>
      </c>
      <c r="E406" s="135">
        <v>85484.34</v>
      </c>
    </row>
    <row r="407" spans="1:5" ht="45.75" customHeight="1" x14ac:dyDescent="0.25">
      <c r="A407" s="193" t="s">
        <v>815</v>
      </c>
      <c r="B407" s="194"/>
      <c r="C407" s="150" t="s">
        <v>814</v>
      </c>
      <c r="D407" s="150"/>
      <c r="E407" s="135">
        <v>5859032.7999999998</v>
      </c>
    </row>
    <row r="408" spans="1:5" ht="45.75" customHeight="1" x14ac:dyDescent="0.25">
      <c r="A408" s="193" t="s">
        <v>813</v>
      </c>
      <c r="B408" s="194"/>
      <c r="C408" s="150" t="s">
        <v>812</v>
      </c>
      <c r="D408" s="151"/>
      <c r="E408" s="135">
        <v>208795.2</v>
      </c>
    </row>
    <row r="409" spans="1:5" ht="23.25" customHeight="1" x14ac:dyDescent="0.25">
      <c r="A409" s="193" t="s">
        <v>811</v>
      </c>
      <c r="B409" s="194"/>
      <c r="C409" s="150" t="s">
        <v>810</v>
      </c>
      <c r="D409" s="151"/>
      <c r="E409" s="135">
        <v>208795.2</v>
      </c>
    </row>
    <row r="410" spans="1:5" ht="23.25" customHeight="1" x14ac:dyDescent="0.25">
      <c r="A410" s="193" t="s">
        <v>142</v>
      </c>
      <c r="B410" s="194"/>
      <c r="C410" s="150" t="s">
        <v>810</v>
      </c>
      <c r="D410" s="150" t="s">
        <v>141</v>
      </c>
      <c r="E410" s="135">
        <v>208795.2</v>
      </c>
    </row>
    <row r="411" spans="1:5" ht="23.25" customHeight="1" x14ac:dyDescent="0.25">
      <c r="A411" s="193" t="s">
        <v>140</v>
      </c>
      <c r="B411" s="194"/>
      <c r="C411" s="150" t="s">
        <v>810</v>
      </c>
      <c r="D411" s="150" t="s">
        <v>139</v>
      </c>
      <c r="E411" s="135">
        <v>208795.2</v>
      </c>
    </row>
    <row r="412" spans="1:5" ht="45.75" customHeight="1" x14ac:dyDescent="0.25">
      <c r="A412" s="193" t="s">
        <v>809</v>
      </c>
      <c r="B412" s="194"/>
      <c r="C412" s="150" t="s">
        <v>808</v>
      </c>
      <c r="D412" s="151"/>
      <c r="E412" s="135">
        <v>5650237.5999999996</v>
      </c>
    </row>
    <row r="413" spans="1:5" ht="23.25" customHeight="1" x14ac:dyDescent="0.25">
      <c r="A413" s="193" t="s">
        <v>807</v>
      </c>
      <c r="B413" s="194"/>
      <c r="C413" s="150" t="s">
        <v>806</v>
      </c>
      <c r="D413" s="151"/>
      <c r="E413" s="135">
        <v>3512299.98</v>
      </c>
    </row>
    <row r="414" spans="1:5" ht="23.25" customHeight="1" x14ac:dyDescent="0.25">
      <c r="A414" s="193" t="s">
        <v>142</v>
      </c>
      <c r="B414" s="194"/>
      <c r="C414" s="150" t="s">
        <v>806</v>
      </c>
      <c r="D414" s="150" t="s">
        <v>141</v>
      </c>
      <c r="E414" s="135">
        <v>3512299.98</v>
      </c>
    </row>
    <row r="415" spans="1:5" ht="23.25" customHeight="1" x14ac:dyDescent="0.25">
      <c r="A415" s="193" t="s">
        <v>140</v>
      </c>
      <c r="B415" s="194"/>
      <c r="C415" s="150" t="s">
        <v>806</v>
      </c>
      <c r="D415" s="150" t="s">
        <v>139</v>
      </c>
      <c r="E415" s="135">
        <v>3512299.98</v>
      </c>
    </row>
    <row r="416" spans="1:5" ht="34.5" customHeight="1" x14ac:dyDescent="0.25">
      <c r="A416" s="193" t="s">
        <v>805</v>
      </c>
      <c r="B416" s="194"/>
      <c r="C416" s="150" t="s">
        <v>804</v>
      </c>
      <c r="D416" s="151"/>
      <c r="E416" s="135">
        <v>2137937.62</v>
      </c>
    </row>
    <row r="417" spans="1:5" ht="23.25" customHeight="1" x14ac:dyDescent="0.25">
      <c r="A417" s="193" t="s">
        <v>132</v>
      </c>
      <c r="B417" s="194"/>
      <c r="C417" s="150" t="s">
        <v>804</v>
      </c>
      <c r="D417" s="150" t="s">
        <v>109</v>
      </c>
      <c r="E417" s="135">
        <v>2137937.62</v>
      </c>
    </row>
    <row r="418" spans="1:5" ht="15" customHeight="1" x14ac:dyDescent="0.25">
      <c r="A418" s="193" t="s">
        <v>166</v>
      </c>
      <c r="B418" s="194"/>
      <c r="C418" s="150" t="s">
        <v>804</v>
      </c>
      <c r="D418" s="150" t="s">
        <v>112</v>
      </c>
      <c r="E418" s="135">
        <v>2137937.62</v>
      </c>
    </row>
    <row r="419" spans="1:5" ht="34.5" customHeight="1" x14ac:dyDescent="0.25">
      <c r="A419" s="193" t="s">
        <v>803</v>
      </c>
      <c r="B419" s="194"/>
      <c r="C419" s="150" t="s">
        <v>802</v>
      </c>
      <c r="D419" s="150"/>
      <c r="E419" s="135">
        <v>1359200</v>
      </c>
    </row>
    <row r="420" spans="1:5" ht="79.5" customHeight="1" x14ac:dyDescent="0.25">
      <c r="A420" s="193" t="s">
        <v>801</v>
      </c>
      <c r="B420" s="194"/>
      <c r="C420" s="150" t="s">
        <v>800</v>
      </c>
      <c r="D420" s="151"/>
      <c r="E420" s="135">
        <v>1359200</v>
      </c>
    </row>
    <row r="421" spans="1:5" ht="34.5" customHeight="1" x14ac:dyDescent="0.25">
      <c r="A421" s="193" t="s">
        <v>799</v>
      </c>
      <c r="B421" s="194"/>
      <c r="C421" s="150" t="s">
        <v>798</v>
      </c>
      <c r="D421" s="151"/>
      <c r="E421" s="135">
        <v>1359200</v>
      </c>
    </row>
    <row r="422" spans="1:5" ht="23.25" customHeight="1" x14ac:dyDescent="0.25">
      <c r="A422" s="193" t="s">
        <v>142</v>
      </c>
      <c r="B422" s="194"/>
      <c r="C422" s="150" t="s">
        <v>798</v>
      </c>
      <c r="D422" s="150" t="s">
        <v>141</v>
      </c>
      <c r="E422" s="135">
        <v>1359200</v>
      </c>
    </row>
    <row r="423" spans="1:5" ht="23.25" customHeight="1" x14ac:dyDescent="0.25">
      <c r="A423" s="193" t="s">
        <v>140</v>
      </c>
      <c r="B423" s="194"/>
      <c r="C423" s="150" t="s">
        <v>798</v>
      </c>
      <c r="D423" s="150" t="s">
        <v>139</v>
      </c>
      <c r="E423" s="135">
        <v>1359200</v>
      </c>
    </row>
    <row r="424" spans="1:5" ht="23.25" customHeight="1" x14ac:dyDescent="0.25">
      <c r="A424" s="193" t="s">
        <v>797</v>
      </c>
      <c r="B424" s="194"/>
      <c r="C424" s="150" t="s">
        <v>796</v>
      </c>
      <c r="D424" s="150"/>
      <c r="E424" s="135">
        <v>2557121.21</v>
      </c>
    </row>
    <row r="425" spans="1:5" ht="23.25" customHeight="1" x14ac:dyDescent="0.25">
      <c r="A425" s="193" t="s">
        <v>795</v>
      </c>
      <c r="B425" s="194"/>
      <c r="C425" s="150" t="s">
        <v>794</v>
      </c>
      <c r="D425" s="151"/>
      <c r="E425" s="135">
        <v>2557121.21</v>
      </c>
    </row>
    <row r="426" spans="1:5" ht="23.25" customHeight="1" x14ac:dyDescent="0.25">
      <c r="A426" s="193" t="s">
        <v>793</v>
      </c>
      <c r="B426" s="194"/>
      <c r="C426" s="150" t="s">
        <v>1378</v>
      </c>
      <c r="D426" s="151"/>
      <c r="E426" s="135">
        <v>336790</v>
      </c>
    </row>
    <row r="427" spans="1:5" ht="23.25" customHeight="1" x14ac:dyDescent="0.25">
      <c r="A427" s="193" t="s">
        <v>142</v>
      </c>
      <c r="B427" s="194"/>
      <c r="C427" s="150" t="s">
        <v>1378</v>
      </c>
      <c r="D427" s="150" t="s">
        <v>141</v>
      </c>
      <c r="E427" s="135">
        <v>336790</v>
      </c>
    </row>
    <row r="428" spans="1:5" ht="23.25" customHeight="1" x14ac:dyDescent="0.25">
      <c r="A428" s="193" t="s">
        <v>140</v>
      </c>
      <c r="B428" s="194"/>
      <c r="C428" s="150" t="s">
        <v>1378</v>
      </c>
      <c r="D428" s="150" t="s">
        <v>139</v>
      </c>
      <c r="E428" s="135">
        <v>336790</v>
      </c>
    </row>
    <row r="429" spans="1:5" ht="23.25" customHeight="1" x14ac:dyDescent="0.25">
      <c r="A429" s="193" t="s">
        <v>793</v>
      </c>
      <c r="B429" s="194"/>
      <c r="C429" s="150" t="s">
        <v>792</v>
      </c>
      <c r="D429" s="151"/>
      <c r="E429" s="135">
        <v>200000</v>
      </c>
    </row>
    <row r="430" spans="1:5" ht="23.25" customHeight="1" x14ac:dyDescent="0.25">
      <c r="A430" s="193" t="s">
        <v>132</v>
      </c>
      <c r="B430" s="194"/>
      <c r="C430" s="150" t="s">
        <v>792</v>
      </c>
      <c r="D430" s="150" t="s">
        <v>109</v>
      </c>
      <c r="E430" s="135">
        <v>200000</v>
      </c>
    </row>
    <row r="431" spans="1:5" ht="15" customHeight="1" x14ac:dyDescent="0.25">
      <c r="A431" s="193" t="s">
        <v>131</v>
      </c>
      <c r="B431" s="194"/>
      <c r="C431" s="150" t="s">
        <v>792</v>
      </c>
      <c r="D431" s="150" t="s">
        <v>127</v>
      </c>
      <c r="E431" s="135">
        <v>200000</v>
      </c>
    </row>
    <row r="432" spans="1:5" ht="23.25" customHeight="1" x14ac:dyDescent="0.25">
      <c r="A432" s="193" t="s">
        <v>791</v>
      </c>
      <c r="B432" s="194"/>
      <c r="C432" s="150" t="s">
        <v>789</v>
      </c>
      <c r="D432" s="151"/>
      <c r="E432" s="135">
        <v>960000</v>
      </c>
    </row>
    <row r="433" spans="1:5" ht="23.25" customHeight="1" x14ac:dyDescent="0.25">
      <c r="A433" s="193" t="s">
        <v>142</v>
      </c>
      <c r="B433" s="194"/>
      <c r="C433" s="150" t="s">
        <v>789</v>
      </c>
      <c r="D433" s="150" t="s">
        <v>141</v>
      </c>
      <c r="E433" s="135">
        <v>83000</v>
      </c>
    </row>
    <row r="434" spans="1:5" ht="23.25" customHeight="1" x14ac:dyDescent="0.25">
      <c r="A434" s="193" t="s">
        <v>140</v>
      </c>
      <c r="B434" s="194"/>
      <c r="C434" s="150" t="s">
        <v>789</v>
      </c>
      <c r="D434" s="150" t="s">
        <v>139</v>
      </c>
      <c r="E434" s="135">
        <v>83000</v>
      </c>
    </row>
    <row r="435" spans="1:5" ht="15" customHeight="1" x14ac:dyDescent="0.25">
      <c r="A435" s="193" t="s">
        <v>138</v>
      </c>
      <c r="B435" s="194"/>
      <c r="C435" s="150" t="s">
        <v>789</v>
      </c>
      <c r="D435" s="150" t="s">
        <v>137</v>
      </c>
      <c r="E435" s="135">
        <v>877000</v>
      </c>
    </row>
    <row r="436" spans="1:5" ht="15" customHeight="1" x14ac:dyDescent="0.25">
      <c r="A436" s="193" t="s">
        <v>790</v>
      </c>
      <c r="B436" s="194"/>
      <c r="C436" s="150" t="s">
        <v>789</v>
      </c>
      <c r="D436" s="150" t="s">
        <v>788</v>
      </c>
      <c r="E436" s="135">
        <v>877000</v>
      </c>
    </row>
    <row r="437" spans="1:5" ht="23.25" customHeight="1" x14ac:dyDescent="0.25">
      <c r="A437" s="193" t="s">
        <v>787</v>
      </c>
      <c r="B437" s="194"/>
      <c r="C437" s="150" t="s">
        <v>786</v>
      </c>
      <c r="D437" s="151"/>
      <c r="E437" s="135">
        <v>138802.5</v>
      </c>
    </row>
    <row r="438" spans="1:5" ht="23.25" customHeight="1" x14ac:dyDescent="0.25">
      <c r="A438" s="193" t="s">
        <v>142</v>
      </c>
      <c r="B438" s="194"/>
      <c r="C438" s="150" t="s">
        <v>786</v>
      </c>
      <c r="D438" s="150" t="s">
        <v>141</v>
      </c>
      <c r="E438" s="135">
        <v>138802.5</v>
      </c>
    </row>
    <row r="439" spans="1:5" ht="23.25" customHeight="1" x14ac:dyDescent="0.25">
      <c r="A439" s="193" t="s">
        <v>140</v>
      </c>
      <c r="B439" s="194"/>
      <c r="C439" s="150" t="s">
        <v>786</v>
      </c>
      <c r="D439" s="150" t="s">
        <v>139</v>
      </c>
      <c r="E439" s="135">
        <v>138802.5</v>
      </c>
    </row>
    <row r="440" spans="1:5" ht="34.5" customHeight="1" x14ac:dyDescent="0.25">
      <c r="A440" s="193" t="s">
        <v>785</v>
      </c>
      <c r="B440" s="194"/>
      <c r="C440" s="150" t="s">
        <v>784</v>
      </c>
      <c r="D440" s="151"/>
      <c r="E440" s="135">
        <v>900000</v>
      </c>
    </row>
    <row r="441" spans="1:5" ht="45.75" customHeight="1" x14ac:dyDescent="0.25">
      <c r="A441" s="193" t="s">
        <v>146</v>
      </c>
      <c r="B441" s="194"/>
      <c r="C441" s="150" t="s">
        <v>784</v>
      </c>
      <c r="D441" s="150" t="s">
        <v>145</v>
      </c>
      <c r="E441" s="135">
        <v>900000</v>
      </c>
    </row>
    <row r="442" spans="1:5" ht="15" customHeight="1" x14ac:dyDescent="0.25">
      <c r="A442" s="193" t="s">
        <v>144</v>
      </c>
      <c r="B442" s="194"/>
      <c r="C442" s="150" t="s">
        <v>784</v>
      </c>
      <c r="D442" s="150" t="s">
        <v>143</v>
      </c>
      <c r="E442" s="135">
        <v>900000</v>
      </c>
    </row>
    <row r="443" spans="1:5" ht="57" customHeight="1" x14ac:dyDescent="0.25">
      <c r="A443" s="193" t="s">
        <v>1467</v>
      </c>
      <c r="B443" s="194"/>
      <c r="C443" s="150" t="s">
        <v>1468</v>
      </c>
      <c r="D443" s="151"/>
      <c r="E443" s="135">
        <v>21528.71</v>
      </c>
    </row>
    <row r="444" spans="1:5" ht="23.25" customHeight="1" x14ac:dyDescent="0.25">
      <c r="A444" s="193" t="s">
        <v>405</v>
      </c>
      <c r="B444" s="194"/>
      <c r="C444" s="150" t="s">
        <v>1468</v>
      </c>
      <c r="D444" s="150" t="s">
        <v>404</v>
      </c>
      <c r="E444" s="135">
        <v>21528.71</v>
      </c>
    </row>
    <row r="445" spans="1:5" ht="15" customHeight="1" x14ac:dyDescent="0.25">
      <c r="A445" s="193" t="s">
        <v>403</v>
      </c>
      <c r="B445" s="194"/>
      <c r="C445" s="150" t="s">
        <v>1468</v>
      </c>
      <c r="D445" s="150" t="s">
        <v>401</v>
      </c>
      <c r="E445" s="135">
        <v>21528.71</v>
      </c>
    </row>
    <row r="446" spans="1:5" ht="15" customHeight="1" x14ac:dyDescent="0.25">
      <c r="A446" s="193" t="s">
        <v>178</v>
      </c>
      <c r="B446" s="194"/>
      <c r="C446" s="150" t="s">
        <v>783</v>
      </c>
      <c r="D446" s="150"/>
      <c r="E446" s="135">
        <v>45559471.729999997</v>
      </c>
    </row>
    <row r="447" spans="1:5" ht="23.25" customHeight="1" x14ac:dyDescent="0.25">
      <c r="A447" s="193" t="s">
        <v>176</v>
      </c>
      <c r="B447" s="194"/>
      <c r="C447" s="150" t="s">
        <v>782</v>
      </c>
      <c r="D447" s="151"/>
      <c r="E447" s="135">
        <v>43044471.729999997</v>
      </c>
    </row>
    <row r="448" spans="1:5" ht="34.5" customHeight="1" x14ac:dyDescent="0.25">
      <c r="A448" s="193" t="s">
        <v>781</v>
      </c>
      <c r="B448" s="194"/>
      <c r="C448" s="150" t="s">
        <v>780</v>
      </c>
      <c r="D448" s="151"/>
      <c r="E448" s="135">
        <v>43044471.729999997</v>
      </c>
    </row>
    <row r="449" spans="1:5" ht="45.75" customHeight="1" x14ac:dyDescent="0.25">
      <c r="A449" s="193" t="s">
        <v>146</v>
      </c>
      <c r="B449" s="194"/>
      <c r="C449" s="150" t="s">
        <v>780</v>
      </c>
      <c r="D449" s="150" t="s">
        <v>145</v>
      </c>
      <c r="E449" s="135">
        <v>41641781.619999997</v>
      </c>
    </row>
    <row r="450" spans="1:5" ht="15" customHeight="1" x14ac:dyDescent="0.25">
      <c r="A450" s="193" t="s">
        <v>144</v>
      </c>
      <c r="B450" s="194"/>
      <c r="C450" s="150" t="s">
        <v>780</v>
      </c>
      <c r="D450" s="150" t="s">
        <v>143</v>
      </c>
      <c r="E450" s="135">
        <v>41641781.619999997</v>
      </c>
    </row>
    <row r="451" spans="1:5" ht="23.25" customHeight="1" x14ac:dyDescent="0.25">
      <c r="A451" s="193" t="s">
        <v>142</v>
      </c>
      <c r="B451" s="194"/>
      <c r="C451" s="150" t="s">
        <v>780</v>
      </c>
      <c r="D451" s="150" t="s">
        <v>141</v>
      </c>
      <c r="E451" s="135">
        <v>1402690.11</v>
      </c>
    </row>
    <row r="452" spans="1:5" ht="23.25" customHeight="1" x14ac:dyDescent="0.25">
      <c r="A452" s="193" t="s">
        <v>140</v>
      </c>
      <c r="B452" s="194"/>
      <c r="C452" s="150" t="s">
        <v>780</v>
      </c>
      <c r="D452" s="150" t="s">
        <v>139</v>
      </c>
      <c r="E452" s="135">
        <v>1402690.11</v>
      </c>
    </row>
    <row r="453" spans="1:5" ht="45.75" customHeight="1" x14ac:dyDescent="0.25">
      <c r="A453" s="193" t="s">
        <v>1156</v>
      </c>
      <c r="B453" s="194"/>
      <c r="C453" s="150" t="s">
        <v>1157</v>
      </c>
      <c r="D453" s="151"/>
      <c r="E453" s="135">
        <v>2515000</v>
      </c>
    </row>
    <row r="454" spans="1:5" ht="57" customHeight="1" x14ac:dyDescent="0.25">
      <c r="A454" s="193" t="s">
        <v>1158</v>
      </c>
      <c r="B454" s="194"/>
      <c r="C454" s="150" t="s">
        <v>1159</v>
      </c>
      <c r="D454" s="151"/>
      <c r="E454" s="135">
        <v>2515000</v>
      </c>
    </row>
    <row r="455" spans="1:5" ht="45.75" customHeight="1" x14ac:dyDescent="0.25">
      <c r="A455" s="193" t="s">
        <v>146</v>
      </c>
      <c r="B455" s="194"/>
      <c r="C455" s="150" t="s">
        <v>1159</v>
      </c>
      <c r="D455" s="150" t="s">
        <v>145</v>
      </c>
      <c r="E455" s="135">
        <v>2515000</v>
      </c>
    </row>
    <row r="456" spans="1:5" ht="15" customHeight="1" x14ac:dyDescent="0.25">
      <c r="A456" s="193" t="s">
        <v>144</v>
      </c>
      <c r="B456" s="194"/>
      <c r="C456" s="150" t="s">
        <v>1159</v>
      </c>
      <c r="D456" s="150" t="s">
        <v>143</v>
      </c>
      <c r="E456" s="135">
        <v>2515000</v>
      </c>
    </row>
    <row r="457" spans="1:5" ht="15" customHeight="1" x14ac:dyDescent="0.25">
      <c r="A457" s="195" t="s">
        <v>440</v>
      </c>
      <c r="B457" s="196"/>
      <c r="C457" s="134" t="s">
        <v>439</v>
      </c>
      <c r="D457" s="134"/>
      <c r="E457" s="138">
        <v>151959860.41999999</v>
      </c>
    </row>
    <row r="458" spans="1:5" ht="23.25" customHeight="1" x14ac:dyDescent="0.25">
      <c r="A458" s="193" t="s">
        <v>1098</v>
      </c>
      <c r="B458" s="194"/>
      <c r="C458" s="150" t="s">
        <v>876</v>
      </c>
      <c r="D458" s="150"/>
      <c r="E458" s="135">
        <v>1569000</v>
      </c>
    </row>
    <row r="459" spans="1:5" ht="23.25" customHeight="1" x14ac:dyDescent="0.25">
      <c r="A459" s="193" t="s">
        <v>1469</v>
      </c>
      <c r="B459" s="194"/>
      <c r="C459" s="150" t="s">
        <v>1470</v>
      </c>
      <c r="D459" s="151"/>
      <c r="E459" s="135">
        <v>580000</v>
      </c>
    </row>
    <row r="460" spans="1:5" ht="15" customHeight="1" x14ac:dyDescent="0.25">
      <c r="A460" s="193" t="s">
        <v>1471</v>
      </c>
      <c r="B460" s="194"/>
      <c r="C460" s="150" t="s">
        <v>1472</v>
      </c>
      <c r="D460" s="151"/>
      <c r="E460" s="135">
        <v>580000</v>
      </c>
    </row>
    <row r="461" spans="1:5" ht="23.25" customHeight="1" x14ac:dyDescent="0.25">
      <c r="A461" s="193" t="s">
        <v>142</v>
      </c>
      <c r="B461" s="194"/>
      <c r="C461" s="150" t="s">
        <v>1472</v>
      </c>
      <c r="D461" s="150" t="s">
        <v>141</v>
      </c>
      <c r="E461" s="135">
        <v>580000</v>
      </c>
    </row>
    <row r="462" spans="1:5" ht="23.25" customHeight="1" x14ac:dyDescent="0.25">
      <c r="A462" s="193" t="s">
        <v>140</v>
      </c>
      <c r="B462" s="194"/>
      <c r="C462" s="150" t="s">
        <v>1472</v>
      </c>
      <c r="D462" s="150" t="s">
        <v>139</v>
      </c>
      <c r="E462" s="135">
        <v>580000</v>
      </c>
    </row>
    <row r="463" spans="1:5" ht="34.5" customHeight="1" x14ac:dyDescent="0.25">
      <c r="A463" s="193" t="s">
        <v>875</v>
      </c>
      <c r="B463" s="194"/>
      <c r="C463" s="150" t="s">
        <v>874</v>
      </c>
      <c r="D463" s="151"/>
      <c r="E463" s="135">
        <v>989000</v>
      </c>
    </row>
    <row r="464" spans="1:5" ht="135.75" customHeight="1" x14ac:dyDescent="0.25">
      <c r="A464" s="193" t="s">
        <v>873</v>
      </c>
      <c r="B464" s="194"/>
      <c r="C464" s="150" t="s">
        <v>872</v>
      </c>
      <c r="D464" s="151"/>
      <c r="E464" s="135">
        <v>989000</v>
      </c>
    </row>
    <row r="465" spans="1:5" ht="45.75" customHeight="1" x14ac:dyDescent="0.25">
      <c r="A465" s="193" t="s">
        <v>146</v>
      </c>
      <c r="B465" s="194"/>
      <c r="C465" s="150" t="s">
        <v>872</v>
      </c>
      <c r="D465" s="150" t="s">
        <v>145</v>
      </c>
      <c r="E465" s="135">
        <v>785000</v>
      </c>
    </row>
    <row r="466" spans="1:5" ht="23.25" customHeight="1" x14ac:dyDescent="0.25">
      <c r="A466" s="193" t="s">
        <v>337</v>
      </c>
      <c r="B466" s="194"/>
      <c r="C466" s="150" t="s">
        <v>872</v>
      </c>
      <c r="D466" s="150" t="s">
        <v>333</v>
      </c>
      <c r="E466" s="135">
        <v>785000</v>
      </c>
    </row>
    <row r="467" spans="1:5" ht="23.25" customHeight="1" x14ac:dyDescent="0.25">
      <c r="A467" s="193" t="s">
        <v>142</v>
      </c>
      <c r="B467" s="194"/>
      <c r="C467" s="150" t="s">
        <v>872</v>
      </c>
      <c r="D467" s="150" t="s">
        <v>141</v>
      </c>
      <c r="E467" s="135">
        <v>204000</v>
      </c>
    </row>
    <row r="468" spans="1:5" ht="23.25" customHeight="1" x14ac:dyDescent="0.25">
      <c r="A468" s="193" t="s">
        <v>140</v>
      </c>
      <c r="B468" s="194"/>
      <c r="C468" s="150" t="s">
        <v>872</v>
      </c>
      <c r="D468" s="150" t="s">
        <v>139</v>
      </c>
      <c r="E468" s="135">
        <v>204000</v>
      </c>
    </row>
    <row r="469" spans="1:5" ht="15" customHeight="1" x14ac:dyDescent="0.25">
      <c r="A469" s="193" t="s">
        <v>438</v>
      </c>
      <c r="B469" s="194"/>
      <c r="C469" s="150" t="s">
        <v>437</v>
      </c>
      <c r="D469" s="150"/>
      <c r="E469" s="135">
        <v>10314860.42</v>
      </c>
    </row>
    <row r="470" spans="1:5" ht="45.75" customHeight="1" x14ac:dyDescent="0.25">
      <c r="A470" s="193" t="s">
        <v>1264</v>
      </c>
      <c r="B470" s="194"/>
      <c r="C470" s="150" t="s">
        <v>436</v>
      </c>
      <c r="D470" s="151"/>
      <c r="E470" s="135">
        <v>10314860.42</v>
      </c>
    </row>
    <row r="471" spans="1:5" ht="23.25" customHeight="1" x14ac:dyDescent="0.25">
      <c r="A471" s="193" t="s">
        <v>435</v>
      </c>
      <c r="B471" s="194"/>
      <c r="C471" s="150" t="s">
        <v>434</v>
      </c>
      <c r="D471" s="151"/>
      <c r="E471" s="135">
        <v>269082</v>
      </c>
    </row>
    <row r="472" spans="1:5" ht="15" customHeight="1" x14ac:dyDescent="0.25">
      <c r="A472" s="193" t="s">
        <v>138</v>
      </c>
      <c r="B472" s="194"/>
      <c r="C472" s="150" t="s">
        <v>434</v>
      </c>
      <c r="D472" s="150" t="s">
        <v>137</v>
      </c>
      <c r="E472" s="135">
        <v>269082</v>
      </c>
    </row>
    <row r="473" spans="1:5" ht="23.25" customHeight="1" x14ac:dyDescent="0.25">
      <c r="A473" s="193" t="s">
        <v>432</v>
      </c>
      <c r="B473" s="194"/>
      <c r="C473" s="150" t="s">
        <v>434</v>
      </c>
      <c r="D473" s="150" t="s">
        <v>430</v>
      </c>
      <c r="E473" s="135">
        <v>269082</v>
      </c>
    </row>
    <row r="474" spans="1:5" ht="23.25" customHeight="1" x14ac:dyDescent="0.25">
      <c r="A474" s="193" t="s">
        <v>433</v>
      </c>
      <c r="B474" s="194"/>
      <c r="C474" s="150" t="s">
        <v>431</v>
      </c>
      <c r="D474" s="151"/>
      <c r="E474" s="135">
        <v>10045778.42</v>
      </c>
    </row>
    <row r="475" spans="1:5" ht="15" customHeight="1" x14ac:dyDescent="0.25">
      <c r="A475" s="193" t="s">
        <v>138</v>
      </c>
      <c r="B475" s="194"/>
      <c r="C475" s="150" t="s">
        <v>431</v>
      </c>
      <c r="D475" s="150" t="s">
        <v>137</v>
      </c>
      <c r="E475" s="135">
        <v>10045778.42</v>
      </c>
    </row>
    <row r="476" spans="1:5" ht="23.25" customHeight="1" x14ac:dyDescent="0.25">
      <c r="A476" s="193" t="s">
        <v>432</v>
      </c>
      <c r="B476" s="194"/>
      <c r="C476" s="150" t="s">
        <v>431</v>
      </c>
      <c r="D476" s="150" t="s">
        <v>430</v>
      </c>
      <c r="E476" s="135">
        <v>10045778.42</v>
      </c>
    </row>
    <row r="477" spans="1:5" ht="34.5" customHeight="1" x14ac:dyDescent="0.25">
      <c r="A477" s="193" t="s">
        <v>429</v>
      </c>
      <c r="B477" s="194"/>
      <c r="C477" s="150" t="s">
        <v>428</v>
      </c>
      <c r="D477" s="150"/>
      <c r="E477" s="135">
        <v>137023000</v>
      </c>
    </row>
    <row r="478" spans="1:5" ht="45.75" customHeight="1" x14ac:dyDescent="0.25">
      <c r="A478" s="193" t="s">
        <v>427</v>
      </c>
      <c r="B478" s="194"/>
      <c r="C478" s="150" t="s">
        <v>426</v>
      </c>
      <c r="D478" s="151"/>
      <c r="E478" s="135">
        <v>137023000</v>
      </c>
    </row>
    <row r="479" spans="1:5" ht="45.75" customHeight="1" x14ac:dyDescent="0.25">
      <c r="A479" s="193" t="s">
        <v>425</v>
      </c>
      <c r="B479" s="194"/>
      <c r="C479" s="150" t="s">
        <v>424</v>
      </c>
      <c r="D479" s="151"/>
      <c r="E479" s="135">
        <v>137023000</v>
      </c>
    </row>
    <row r="480" spans="1:5" ht="23.25" customHeight="1" x14ac:dyDescent="0.25">
      <c r="A480" s="193" t="s">
        <v>405</v>
      </c>
      <c r="B480" s="194"/>
      <c r="C480" s="150" t="s">
        <v>424</v>
      </c>
      <c r="D480" s="150" t="s">
        <v>404</v>
      </c>
      <c r="E480" s="135">
        <v>137023000</v>
      </c>
    </row>
    <row r="481" spans="1:5" ht="15" customHeight="1" x14ac:dyDescent="0.25">
      <c r="A481" s="193" t="s">
        <v>403</v>
      </c>
      <c r="B481" s="194"/>
      <c r="C481" s="150" t="s">
        <v>424</v>
      </c>
      <c r="D481" s="150" t="s">
        <v>401</v>
      </c>
      <c r="E481" s="135">
        <v>137023000</v>
      </c>
    </row>
    <row r="482" spans="1:5" ht="15" customHeight="1" x14ac:dyDescent="0.25">
      <c r="A482" s="193" t="s">
        <v>455</v>
      </c>
      <c r="B482" s="194"/>
      <c r="C482" s="150" t="s">
        <v>454</v>
      </c>
      <c r="D482" s="150"/>
      <c r="E482" s="135">
        <v>294000</v>
      </c>
    </row>
    <row r="483" spans="1:5" ht="34.5" customHeight="1" x14ac:dyDescent="0.25">
      <c r="A483" s="193" t="s">
        <v>453</v>
      </c>
      <c r="B483" s="194"/>
      <c r="C483" s="150" t="s">
        <v>452</v>
      </c>
      <c r="D483" s="151"/>
      <c r="E483" s="135">
        <v>294000</v>
      </c>
    </row>
    <row r="484" spans="1:5" ht="23.25" customHeight="1" x14ac:dyDescent="0.25">
      <c r="A484" s="193" t="s">
        <v>451</v>
      </c>
      <c r="B484" s="194"/>
      <c r="C484" s="150" t="s">
        <v>450</v>
      </c>
      <c r="D484" s="151"/>
      <c r="E484" s="135">
        <v>294000</v>
      </c>
    </row>
    <row r="485" spans="1:5" ht="15" customHeight="1" x14ac:dyDescent="0.25">
      <c r="A485" s="193" t="s">
        <v>138</v>
      </c>
      <c r="B485" s="194"/>
      <c r="C485" s="150" t="s">
        <v>450</v>
      </c>
      <c r="D485" s="150" t="s">
        <v>137</v>
      </c>
      <c r="E485" s="135">
        <v>294000</v>
      </c>
    </row>
    <row r="486" spans="1:5" ht="23.25" customHeight="1" x14ac:dyDescent="0.25">
      <c r="A486" s="193" t="s">
        <v>432</v>
      </c>
      <c r="B486" s="194"/>
      <c r="C486" s="150" t="s">
        <v>450</v>
      </c>
      <c r="D486" s="150" t="s">
        <v>430</v>
      </c>
      <c r="E486" s="135">
        <v>294000</v>
      </c>
    </row>
    <row r="487" spans="1:5" ht="23.25" customHeight="1" x14ac:dyDescent="0.25">
      <c r="A487" s="193" t="s">
        <v>449</v>
      </c>
      <c r="B487" s="194"/>
      <c r="C487" s="150" t="s">
        <v>448</v>
      </c>
      <c r="D487" s="150"/>
      <c r="E487" s="135">
        <v>2759000</v>
      </c>
    </row>
    <row r="488" spans="1:5" ht="79.5" customHeight="1" x14ac:dyDescent="0.25">
      <c r="A488" s="193" t="s">
        <v>447</v>
      </c>
      <c r="B488" s="194"/>
      <c r="C488" s="150" t="s">
        <v>446</v>
      </c>
      <c r="D488" s="151"/>
      <c r="E488" s="135">
        <v>2759000</v>
      </c>
    </row>
    <row r="489" spans="1:5" ht="68.25" customHeight="1" x14ac:dyDescent="0.25">
      <c r="A489" s="193" t="s">
        <v>445</v>
      </c>
      <c r="B489" s="194"/>
      <c r="C489" s="150" t="s">
        <v>444</v>
      </c>
      <c r="D489" s="151"/>
      <c r="E489" s="135">
        <v>2759000</v>
      </c>
    </row>
    <row r="490" spans="1:5" ht="15" customHeight="1" x14ac:dyDescent="0.25">
      <c r="A490" s="193" t="s">
        <v>138</v>
      </c>
      <c r="B490" s="194"/>
      <c r="C490" s="150" t="s">
        <v>444</v>
      </c>
      <c r="D490" s="150" t="s">
        <v>137</v>
      </c>
      <c r="E490" s="135">
        <v>2759000</v>
      </c>
    </row>
    <row r="491" spans="1:5" ht="23.25" customHeight="1" x14ac:dyDescent="0.25">
      <c r="A491" s="193" t="s">
        <v>432</v>
      </c>
      <c r="B491" s="194"/>
      <c r="C491" s="150" t="s">
        <v>444</v>
      </c>
      <c r="D491" s="150" t="s">
        <v>430</v>
      </c>
      <c r="E491" s="135">
        <v>2759000</v>
      </c>
    </row>
    <row r="492" spans="1:5" ht="23.25" customHeight="1" x14ac:dyDescent="0.25">
      <c r="A492" s="195" t="s">
        <v>547</v>
      </c>
      <c r="B492" s="196"/>
      <c r="C492" s="134" t="s">
        <v>546</v>
      </c>
      <c r="D492" s="134"/>
      <c r="E492" s="138">
        <v>106810325.76000001</v>
      </c>
    </row>
    <row r="493" spans="1:5" ht="15" customHeight="1" x14ac:dyDescent="0.25">
      <c r="A493" s="193" t="s">
        <v>637</v>
      </c>
      <c r="B493" s="194"/>
      <c r="C493" s="150" t="s">
        <v>636</v>
      </c>
      <c r="D493" s="150"/>
      <c r="E493" s="135">
        <v>75154.03</v>
      </c>
    </row>
    <row r="494" spans="1:5" ht="45.75" customHeight="1" x14ac:dyDescent="0.25">
      <c r="A494" s="193" t="s">
        <v>1451</v>
      </c>
      <c r="B494" s="194"/>
      <c r="C494" s="150" t="s">
        <v>1452</v>
      </c>
      <c r="D494" s="151"/>
      <c r="E494" s="135">
        <v>75154.03</v>
      </c>
    </row>
    <row r="495" spans="1:5" ht="23.25" customHeight="1" x14ac:dyDescent="0.25">
      <c r="A495" s="193" t="s">
        <v>1453</v>
      </c>
      <c r="B495" s="194"/>
      <c r="C495" s="150" t="s">
        <v>1454</v>
      </c>
      <c r="D495" s="151"/>
      <c r="E495" s="135">
        <v>75154.03</v>
      </c>
    </row>
    <row r="496" spans="1:5" ht="23.25" customHeight="1" x14ac:dyDescent="0.25">
      <c r="A496" s="193" t="s">
        <v>405</v>
      </c>
      <c r="B496" s="194"/>
      <c r="C496" s="150" t="s">
        <v>1454</v>
      </c>
      <c r="D496" s="150" t="s">
        <v>404</v>
      </c>
      <c r="E496" s="135">
        <v>75154.03</v>
      </c>
    </row>
    <row r="497" spans="1:5" ht="15" customHeight="1" x14ac:dyDescent="0.25">
      <c r="A497" s="193" t="s">
        <v>403</v>
      </c>
      <c r="B497" s="194"/>
      <c r="C497" s="150" t="s">
        <v>1454</v>
      </c>
      <c r="D497" s="150" t="s">
        <v>401</v>
      </c>
      <c r="E497" s="135">
        <v>75154.03</v>
      </c>
    </row>
    <row r="498" spans="1:5" ht="15" customHeight="1" x14ac:dyDescent="0.25">
      <c r="A498" s="193" t="s">
        <v>545</v>
      </c>
      <c r="B498" s="194"/>
      <c r="C498" s="150" t="s">
        <v>544</v>
      </c>
      <c r="D498" s="150"/>
      <c r="E498" s="135">
        <v>5915641.5300000003</v>
      </c>
    </row>
    <row r="499" spans="1:5" ht="45.75" customHeight="1" x14ac:dyDescent="0.25">
      <c r="A499" s="193" t="s">
        <v>543</v>
      </c>
      <c r="B499" s="194"/>
      <c r="C499" s="150" t="s">
        <v>542</v>
      </c>
      <c r="D499" s="151"/>
      <c r="E499" s="135">
        <v>5915641.5300000003</v>
      </c>
    </row>
    <row r="500" spans="1:5" ht="34.5" customHeight="1" x14ac:dyDescent="0.25">
      <c r="A500" s="193" t="s">
        <v>1398</v>
      </c>
      <c r="B500" s="194"/>
      <c r="C500" s="150" t="s">
        <v>1126</v>
      </c>
      <c r="D500" s="151"/>
      <c r="E500" s="135">
        <v>5915641.5300000003</v>
      </c>
    </row>
    <row r="501" spans="1:5" ht="23.25" customHeight="1" x14ac:dyDescent="0.25">
      <c r="A501" s="193" t="s">
        <v>405</v>
      </c>
      <c r="B501" s="194"/>
      <c r="C501" s="150" t="s">
        <v>1126</v>
      </c>
      <c r="D501" s="150" t="s">
        <v>404</v>
      </c>
      <c r="E501" s="135">
        <v>5915641.5300000003</v>
      </c>
    </row>
    <row r="502" spans="1:5" ht="15" customHeight="1" x14ac:dyDescent="0.25">
      <c r="A502" s="193" t="s">
        <v>403</v>
      </c>
      <c r="B502" s="194"/>
      <c r="C502" s="150" t="s">
        <v>1126</v>
      </c>
      <c r="D502" s="150" t="s">
        <v>401</v>
      </c>
      <c r="E502" s="135">
        <v>5915641.5300000003</v>
      </c>
    </row>
    <row r="503" spans="1:5" ht="23.25" customHeight="1" x14ac:dyDescent="0.25">
      <c r="A503" s="193" t="s">
        <v>635</v>
      </c>
      <c r="B503" s="194"/>
      <c r="C503" s="150" t="s">
        <v>634</v>
      </c>
      <c r="D503" s="150"/>
      <c r="E503" s="135">
        <v>56930000</v>
      </c>
    </row>
    <row r="504" spans="1:5" ht="34.5" customHeight="1" x14ac:dyDescent="0.25">
      <c r="A504" s="193" t="s">
        <v>633</v>
      </c>
      <c r="B504" s="194"/>
      <c r="C504" s="150" t="s">
        <v>632</v>
      </c>
      <c r="D504" s="151"/>
      <c r="E504" s="135">
        <v>52000000</v>
      </c>
    </row>
    <row r="505" spans="1:5" ht="15" customHeight="1" x14ac:dyDescent="0.25">
      <c r="A505" s="193" t="s">
        <v>631</v>
      </c>
      <c r="B505" s="194"/>
      <c r="C505" s="150" t="s">
        <v>630</v>
      </c>
      <c r="D505" s="151"/>
      <c r="E505" s="135">
        <v>52000000</v>
      </c>
    </row>
    <row r="506" spans="1:5" ht="15" customHeight="1" x14ac:dyDescent="0.25">
      <c r="A506" s="193" t="s">
        <v>332</v>
      </c>
      <c r="B506" s="194"/>
      <c r="C506" s="150" t="s">
        <v>630</v>
      </c>
      <c r="D506" s="150" t="s">
        <v>98</v>
      </c>
      <c r="E506" s="135">
        <v>52000000</v>
      </c>
    </row>
    <row r="507" spans="1:5" ht="34.5" customHeight="1" x14ac:dyDescent="0.25">
      <c r="A507" s="193" t="s">
        <v>609</v>
      </c>
      <c r="B507" s="194"/>
      <c r="C507" s="150" t="s">
        <v>630</v>
      </c>
      <c r="D507" s="150" t="s">
        <v>100</v>
      </c>
      <c r="E507" s="135">
        <v>52000000</v>
      </c>
    </row>
    <row r="508" spans="1:5" ht="45.75" customHeight="1" x14ac:dyDescent="0.25">
      <c r="A508" s="193" t="s">
        <v>629</v>
      </c>
      <c r="B508" s="194"/>
      <c r="C508" s="150" t="s">
        <v>628</v>
      </c>
      <c r="D508" s="151"/>
      <c r="E508" s="135">
        <v>4930000</v>
      </c>
    </row>
    <row r="509" spans="1:5" ht="34.5" customHeight="1" x14ac:dyDescent="0.25">
      <c r="A509" s="193" t="s">
        <v>1399</v>
      </c>
      <c r="B509" s="194"/>
      <c r="C509" s="150" t="s">
        <v>1400</v>
      </c>
      <c r="D509" s="151"/>
      <c r="E509" s="135">
        <v>4900000</v>
      </c>
    </row>
    <row r="510" spans="1:5" ht="23.25" customHeight="1" x14ac:dyDescent="0.25">
      <c r="A510" s="193" t="s">
        <v>142</v>
      </c>
      <c r="B510" s="194"/>
      <c r="C510" s="150" t="s">
        <v>1400</v>
      </c>
      <c r="D510" s="150" t="s">
        <v>141</v>
      </c>
      <c r="E510" s="135">
        <v>4900000</v>
      </c>
    </row>
    <row r="511" spans="1:5" ht="23.25" customHeight="1" x14ac:dyDescent="0.25">
      <c r="A511" s="193" t="s">
        <v>140</v>
      </c>
      <c r="B511" s="194"/>
      <c r="C511" s="150" t="s">
        <v>1400</v>
      </c>
      <c r="D511" s="150" t="s">
        <v>139</v>
      </c>
      <c r="E511" s="135">
        <v>4900000</v>
      </c>
    </row>
    <row r="512" spans="1:5" ht="34.5" customHeight="1" x14ac:dyDescent="0.25">
      <c r="A512" s="193" t="s">
        <v>1401</v>
      </c>
      <c r="B512" s="194"/>
      <c r="C512" s="150" t="s">
        <v>627</v>
      </c>
      <c r="D512" s="151"/>
      <c r="E512" s="135">
        <v>30000</v>
      </c>
    </row>
    <row r="513" spans="1:5" ht="23.25" customHeight="1" x14ac:dyDescent="0.25">
      <c r="A513" s="193" t="s">
        <v>142</v>
      </c>
      <c r="B513" s="194"/>
      <c r="C513" s="150" t="s">
        <v>627</v>
      </c>
      <c r="D513" s="150" t="s">
        <v>141</v>
      </c>
      <c r="E513" s="135">
        <v>30000</v>
      </c>
    </row>
    <row r="514" spans="1:5" ht="23.25" customHeight="1" x14ac:dyDescent="0.25">
      <c r="A514" s="193" t="s">
        <v>140</v>
      </c>
      <c r="B514" s="194"/>
      <c r="C514" s="150" t="s">
        <v>627</v>
      </c>
      <c r="D514" s="150" t="s">
        <v>139</v>
      </c>
      <c r="E514" s="135">
        <v>30000</v>
      </c>
    </row>
    <row r="515" spans="1:5" ht="23.25" customHeight="1" x14ac:dyDescent="0.25">
      <c r="A515" s="193" t="s">
        <v>1112</v>
      </c>
      <c r="B515" s="194"/>
      <c r="C515" s="150" t="s">
        <v>1113</v>
      </c>
      <c r="D515" s="150"/>
      <c r="E515" s="135">
        <v>23781384.27</v>
      </c>
    </row>
    <row r="516" spans="1:5" ht="34.5" customHeight="1" x14ac:dyDescent="0.25">
      <c r="A516" s="193" t="s">
        <v>1234</v>
      </c>
      <c r="B516" s="194"/>
      <c r="C516" s="150" t="s">
        <v>1235</v>
      </c>
      <c r="D516" s="151"/>
      <c r="E516" s="135">
        <v>9468261.5099999998</v>
      </c>
    </row>
    <row r="517" spans="1:5" ht="34.5" customHeight="1" x14ac:dyDescent="0.25">
      <c r="A517" s="193" t="s">
        <v>1401</v>
      </c>
      <c r="B517" s="194"/>
      <c r="C517" s="150" t="s">
        <v>1236</v>
      </c>
      <c r="D517" s="151"/>
      <c r="E517" s="135">
        <v>9468261.5099999998</v>
      </c>
    </row>
    <row r="518" spans="1:5" ht="23.25" customHeight="1" x14ac:dyDescent="0.25">
      <c r="A518" s="193" t="s">
        <v>405</v>
      </c>
      <c r="B518" s="194"/>
      <c r="C518" s="150" t="s">
        <v>1236</v>
      </c>
      <c r="D518" s="150" t="s">
        <v>404</v>
      </c>
      <c r="E518" s="135">
        <v>9468261.5099999998</v>
      </c>
    </row>
    <row r="519" spans="1:5" ht="15" customHeight="1" x14ac:dyDescent="0.25">
      <c r="A519" s="193" t="s">
        <v>403</v>
      </c>
      <c r="B519" s="194"/>
      <c r="C519" s="150" t="s">
        <v>1236</v>
      </c>
      <c r="D519" s="150" t="s">
        <v>401</v>
      </c>
      <c r="E519" s="135">
        <v>9468261.5099999998</v>
      </c>
    </row>
    <row r="520" spans="1:5" ht="23.25" customHeight="1" x14ac:dyDescent="0.25">
      <c r="A520" s="193" t="s">
        <v>1114</v>
      </c>
      <c r="B520" s="194"/>
      <c r="C520" s="150" t="s">
        <v>1115</v>
      </c>
      <c r="D520" s="151"/>
      <c r="E520" s="135">
        <v>14313122.76</v>
      </c>
    </row>
    <row r="521" spans="1:5" ht="34.5" customHeight="1" x14ac:dyDescent="0.25">
      <c r="A521" s="193" t="s">
        <v>1116</v>
      </c>
      <c r="B521" s="194"/>
      <c r="C521" s="150" t="s">
        <v>1117</v>
      </c>
      <c r="D521" s="151"/>
      <c r="E521" s="135">
        <v>14313122.76</v>
      </c>
    </row>
    <row r="522" spans="1:5" ht="23.25" customHeight="1" x14ac:dyDescent="0.25">
      <c r="A522" s="193" t="s">
        <v>132</v>
      </c>
      <c r="B522" s="194"/>
      <c r="C522" s="150" t="s">
        <v>1117</v>
      </c>
      <c r="D522" s="150" t="s">
        <v>109</v>
      </c>
      <c r="E522" s="135">
        <v>14313122.76</v>
      </c>
    </row>
    <row r="523" spans="1:5" ht="15" customHeight="1" x14ac:dyDescent="0.25">
      <c r="A523" s="193" t="s">
        <v>166</v>
      </c>
      <c r="B523" s="194"/>
      <c r="C523" s="150" t="s">
        <v>1117</v>
      </c>
      <c r="D523" s="150" t="s">
        <v>112</v>
      </c>
      <c r="E523" s="135">
        <v>14313122.76</v>
      </c>
    </row>
    <row r="524" spans="1:5" ht="15" customHeight="1" x14ac:dyDescent="0.25">
      <c r="A524" s="193" t="s">
        <v>178</v>
      </c>
      <c r="B524" s="194"/>
      <c r="C524" s="150" t="s">
        <v>624</v>
      </c>
      <c r="D524" s="150"/>
      <c r="E524" s="135">
        <v>20108145.93</v>
      </c>
    </row>
    <row r="525" spans="1:5" ht="23.25" customHeight="1" x14ac:dyDescent="0.25">
      <c r="A525" s="193" t="s">
        <v>176</v>
      </c>
      <c r="B525" s="194"/>
      <c r="C525" s="150" t="s">
        <v>623</v>
      </c>
      <c r="D525" s="151"/>
      <c r="E525" s="135">
        <v>20108145.93</v>
      </c>
    </row>
    <row r="526" spans="1:5" ht="34.5" customHeight="1" x14ac:dyDescent="0.25">
      <c r="A526" s="193" t="s">
        <v>622</v>
      </c>
      <c r="B526" s="194"/>
      <c r="C526" s="150" t="s">
        <v>621</v>
      </c>
      <c r="D526" s="151"/>
      <c r="E526" s="135">
        <v>1859905.71</v>
      </c>
    </row>
    <row r="527" spans="1:5" ht="23.25" customHeight="1" x14ac:dyDescent="0.25">
      <c r="A527" s="193" t="s">
        <v>142</v>
      </c>
      <c r="B527" s="194"/>
      <c r="C527" s="150" t="s">
        <v>621</v>
      </c>
      <c r="D527" s="150" t="s">
        <v>141</v>
      </c>
      <c r="E527" s="135">
        <v>1859905.71</v>
      </c>
    </row>
    <row r="528" spans="1:5" ht="23.25" customHeight="1" x14ac:dyDescent="0.25">
      <c r="A528" s="193" t="s">
        <v>140</v>
      </c>
      <c r="B528" s="194"/>
      <c r="C528" s="150" t="s">
        <v>621</v>
      </c>
      <c r="D528" s="150" t="s">
        <v>139</v>
      </c>
      <c r="E528" s="135">
        <v>1859905.71</v>
      </c>
    </row>
    <row r="529" spans="1:5" ht="34.5" customHeight="1" x14ac:dyDescent="0.25">
      <c r="A529" s="193" t="s">
        <v>619</v>
      </c>
      <c r="B529" s="194"/>
      <c r="C529" s="150" t="s">
        <v>620</v>
      </c>
      <c r="D529" s="151"/>
      <c r="E529" s="135">
        <v>1816772.41</v>
      </c>
    </row>
    <row r="530" spans="1:5" ht="23.25" customHeight="1" x14ac:dyDescent="0.25">
      <c r="A530" s="193" t="s">
        <v>142</v>
      </c>
      <c r="B530" s="194"/>
      <c r="C530" s="150" t="s">
        <v>620</v>
      </c>
      <c r="D530" s="150" t="s">
        <v>141</v>
      </c>
      <c r="E530" s="135">
        <v>1816772.41</v>
      </c>
    </row>
    <row r="531" spans="1:5" ht="23.25" customHeight="1" x14ac:dyDescent="0.25">
      <c r="A531" s="193" t="s">
        <v>140</v>
      </c>
      <c r="B531" s="194"/>
      <c r="C531" s="150" t="s">
        <v>620</v>
      </c>
      <c r="D531" s="150" t="s">
        <v>139</v>
      </c>
      <c r="E531" s="135">
        <v>1816772.41</v>
      </c>
    </row>
    <row r="532" spans="1:5" ht="34.5" customHeight="1" x14ac:dyDescent="0.25">
      <c r="A532" s="193" t="s">
        <v>619</v>
      </c>
      <c r="B532" s="194"/>
      <c r="C532" s="150" t="s">
        <v>618</v>
      </c>
      <c r="D532" s="151"/>
      <c r="E532" s="135">
        <v>1096000</v>
      </c>
    </row>
    <row r="533" spans="1:5" ht="45.75" customHeight="1" x14ac:dyDescent="0.25">
      <c r="A533" s="193" t="s">
        <v>146</v>
      </c>
      <c r="B533" s="194"/>
      <c r="C533" s="150" t="s">
        <v>618</v>
      </c>
      <c r="D533" s="150" t="s">
        <v>145</v>
      </c>
      <c r="E533" s="135">
        <v>1096000</v>
      </c>
    </row>
    <row r="534" spans="1:5" ht="15" customHeight="1" x14ac:dyDescent="0.25">
      <c r="A534" s="193" t="s">
        <v>144</v>
      </c>
      <c r="B534" s="194"/>
      <c r="C534" s="150" t="s">
        <v>618</v>
      </c>
      <c r="D534" s="150" t="s">
        <v>143</v>
      </c>
      <c r="E534" s="135">
        <v>1096000</v>
      </c>
    </row>
    <row r="535" spans="1:5" ht="34.5" customHeight="1" x14ac:dyDescent="0.25">
      <c r="A535" s="193" t="s">
        <v>654</v>
      </c>
      <c r="B535" s="194"/>
      <c r="C535" s="150" t="s">
        <v>653</v>
      </c>
      <c r="D535" s="151"/>
      <c r="E535" s="135">
        <v>14911467.810000001</v>
      </c>
    </row>
    <row r="536" spans="1:5" ht="23.25" customHeight="1" x14ac:dyDescent="0.25">
      <c r="A536" s="193" t="s">
        <v>132</v>
      </c>
      <c r="B536" s="194"/>
      <c r="C536" s="150" t="s">
        <v>653</v>
      </c>
      <c r="D536" s="150" t="s">
        <v>109</v>
      </c>
      <c r="E536" s="135">
        <v>14911467.810000001</v>
      </c>
    </row>
    <row r="537" spans="1:5" ht="15" customHeight="1" x14ac:dyDescent="0.25">
      <c r="A537" s="193" t="s">
        <v>166</v>
      </c>
      <c r="B537" s="194"/>
      <c r="C537" s="150" t="s">
        <v>653</v>
      </c>
      <c r="D537" s="150" t="s">
        <v>112</v>
      </c>
      <c r="E537" s="135">
        <v>14911467.810000001</v>
      </c>
    </row>
    <row r="538" spans="1:5" ht="57" customHeight="1" x14ac:dyDescent="0.25">
      <c r="A538" s="193" t="s">
        <v>1459</v>
      </c>
      <c r="B538" s="194"/>
      <c r="C538" s="150" t="s">
        <v>1460</v>
      </c>
      <c r="D538" s="151"/>
      <c r="E538" s="135">
        <v>424000</v>
      </c>
    </row>
    <row r="539" spans="1:5" ht="45.75" customHeight="1" x14ac:dyDescent="0.25">
      <c r="A539" s="193" t="s">
        <v>146</v>
      </c>
      <c r="B539" s="194"/>
      <c r="C539" s="150" t="s">
        <v>1460</v>
      </c>
      <c r="D539" s="150" t="s">
        <v>145</v>
      </c>
      <c r="E539" s="135">
        <v>391000</v>
      </c>
    </row>
    <row r="540" spans="1:5" ht="23.25" customHeight="1" x14ac:dyDescent="0.25">
      <c r="A540" s="193" t="s">
        <v>337</v>
      </c>
      <c r="B540" s="194"/>
      <c r="C540" s="150" t="s">
        <v>1460</v>
      </c>
      <c r="D540" s="150" t="s">
        <v>333</v>
      </c>
      <c r="E540" s="135">
        <v>391000</v>
      </c>
    </row>
    <row r="541" spans="1:5" ht="23.25" customHeight="1" x14ac:dyDescent="0.25">
      <c r="A541" s="193" t="s">
        <v>142</v>
      </c>
      <c r="B541" s="194"/>
      <c r="C541" s="150" t="s">
        <v>1460</v>
      </c>
      <c r="D541" s="150" t="s">
        <v>141</v>
      </c>
      <c r="E541" s="135">
        <v>33000</v>
      </c>
    </row>
    <row r="542" spans="1:5" ht="23.25" customHeight="1" x14ac:dyDescent="0.25">
      <c r="A542" s="193" t="s">
        <v>140</v>
      </c>
      <c r="B542" s="194"/>
      <c r="C542" s="150" t="s">
        <v>1460</v>
      </c>
      <c r="D542" s="150" t="s">
        <v>139</v>
      </c>
      <c r="E542" s="135">
        <v>33000</v>
      </c>
    </row>
    <row r="543" spans="1:5" ht="15" customHeight="1" x14ac:dyDescent="0.25">
      <c r="A543" s="195" t="s">
        <v>478</v>
      </c>
      <c r="B543" s="196"/>
      <c r="C543" s="134" t="s">
        <v>477</v>
      </c>
      <c r="D543" s="134"/>
      <c r="E543" s="138">
        <v>10700000</v>
      </c>
    </row>
    <row r="544" spans="1:5" ht="23.25" customHeight="1" x14ac:dyDescent="0.25">
      <c r="A544" s="193" t="s">
        <v>667</v>
      </c>
      <c r="B544" s="194"/>
      <c r="C544" s="150" t="s">
        <v>666</v>
      </c>
      <c r="D544" s="150"/>
      <c r="E544" s="135">
        <v>5600000</v>
      </c>
    </row>
    <row r="545" spans="1:5" ht="34.5" customHeight="1" x14ac:dyDescent="0.25">
      <c r="A545" s="193" t="s">
        <v>665</v>
      </c>
      <c r="B545" s="194"/>
      <c r="C545" s="150" t="s">
        <v>664</v>
      </c>
      <c r="D545" s="151"/>
      <c r="E545" s="135">
        <v>5600000</v>
      </c>
    </row>
    <row r="546" spans="1:5" ht="23.25" customHeight="1" x14ac:dyDescent="0.25">
      <c r="A546" s="193" t="s">
        <v>663</v>
      </c>
      <c r="B546" s="194"/>
      <c r="C546" s="150" t="s">
        <v>662</v>
      </c>
      <c r="D546" s="151"/>
      <c r="E546" s="135">
        <v>5600000</v>
      </c>
    </row>
    <row r="547" spans="1:5" ht="15" customHeight="1" x14ac:dyDescent="0.25">
      <c r="A547" s="193" t="s">
        <v>332</v>
      </c>
      <c r="B547" s="194"/>
      <c r="C547" s="150" t="s">
        <v>662</v>
      </c>
      <c r="D547" s="150" t="s">
        <v>98</v>
      </c>
      <c r="E547" s="135">
        <v>5600000</v>
      </c>
    </row>
    <row r="548" spans="1:5" ht="34.5" customHeight="1" x14ac:dyDescent="0.25">
      <c r="A548" s="193" t="s">
        <v>609</v>
      </c>
      <c r="B548" s="194"/>
      <c r="C548" s="150" t="s">
        <v>662</v>
      </c>
      <c r="D548" s="150" t="s">
        <v>100</v>
      </c>
      <c r="E548" s="135">
        <v>5600000</v>
      </c>
    </row>
    <row r="549" spans="1:5" ht="23.25" customHeight="1" x14ac:dyDescent="0.25">
      <c r="A549" s="193" t="s">
        <v>476</v>
      </c>
      <c r="B549" s="194"/>
      <c r="C549" s="150" t="s">
        <v>475</v>
      </c>
      <c r="D549" s="150"/>
      <c r="E549" s="135">
        <v>5100000</v>
      </c>
    </row>
    <row r="550" spans="1:5" ht="34.5" customHeight="1" x14ac:dyDescent="0.25">
      <c r="A550" s="193" t="s">
        <v>474</v>
      </c>
      <c r="B550" s="194"/>
      <c r="C550" s="150" t="s">
        <v>473</v>
      </c>
      <c r="D550" s="151"/>
      <c r="E550" s="135">
        <v>5100000</v>
      </c>
    </row>
    <row r="551" spans="1:5" ht="34.5" customHeight="1" x14ac:dyDescent="0.25">
      <c r="A551" s="193" t="s">
        <v>472</v>
      </c>
      <c r="B551" s="194"/>
      <c r="C551" s="150" t="s">
        <v>471</v>
      </c>
      <c r="D551" s="151"/>
      <c r="E551" s="135">
        <v>5100000</v>
      </c>
    </row>
    <row r="552" spans="1:5" ht="23.25" customHeight="1" x14ac:dyDescent="0.25">
      <c r="A552" s="193" t="s">
        <v>142</v>
      </c>
      <c r="B552" s="194"/>
      <c r="C552" s="150" t="s">
        <v>471</v>
      </c>
      <c r="D552" s="150" t="s">
        <v>141</v>
      </c>
      <c r="E552" s="135">
        <v>5100000</v>
      </c>
    </row>
    <row r="553" spans="1:5" ht="23.25" customHeight="1" x14ac:dyDescent="0.25">
      <c r="A553" s="193" t="s">
        <v>140</v>
      </c>
      <c r="B553" s="194"/>
      <c r="C553" s="150" t="s">
        <v>471</v>
      </c>
      <c r="D553" s="150" t="s">
        <v>139</v>
      </c>
      <c r="E553" s="135">
        <v>5100000</v>
      </c>
    </row>
    <row r="554" spans="1:5" ht="23.25" customHeight="1" x14ac:dyDescent="0.25">
      <c r="A554" s="195" t="s">
        <v>180</v>
      </c>
      <c r="B554" s="196"/>
      <c r="C554" s="134" t="s">
        <v>179</v>
      </c>
      <c r="D554" s="134"/>
      <c r="E554" s="138">
        <v>1780291770.6600001</v>
      </c>
    </row>
    <row r="555" spans="1:5" ht="15" customHeight="1" x14ac:dyDescent="0.25">
      <c r="A555" s="193" t="s">
        <v>652</v>
      </c>
      <c r="B555" s="194"/>
      <c r="C555" s="150" t="s">
        <v>651</v>
      </c>
      <c r="D555" s="150"/>
      <c r="E555" s="135">
        <v>431746431.35000002</v>
      </c>
    </row>
    <row r="556" spans="1:5" ht="34.5" customHeight="1" x14ac:dyDescent="0.25">
      <c r="A556" s="193" t="s">
        <v>650</v>
      </c>
      <c r="B556" s="194"/>
      <c r="C556" s="150" t="s">
        <v>649</v>
      </c>
      <c r="D556" s="151"/>
      <c r="E556" s="135">
        <v>303192829</v>
      </c>
    </row>
    <row r="557" spans="1:5" ht="34.5" customHeight="1" x14ac:dyDescent="0.25">
      <c r="A557" s="193" t="s">
        <v>648</v>
      </c>
      <c r="B557" s="194"/>
      <c r="C557" s="150" t="s">
        <v>647</v>
      </c>
      <c r="D557" s="151"/>
      <c r="E557" s="135">
        <v>103479633.54000001</v>
      </c>
    </row>
    <row r="558" spans="1:5" ht="23.25" customHeight="1" x14ac:dyDescent="0.25">
      <c r="A558" s="193" t="s">
        <v>142</v>
      </c>
      <c r="B558" s="194"/>
      <c r="C558" s="150" t="s">
        <v>647</v>
      </c>
      <c r="D558" s="150" t="s">
        <v>141</v>
      </c>
      <c r="E558" s="135">
        <v>4604633.54</v>
      </c>
    </row>
    <row r="559" spans="1:5" ht="23.25" customHeight="1" x14ac:dyDescent="0.25">
      <c r="A559" s="193" t="s">
        <v>140</v>
      </c>
      <c r="B559" s="194"/>
      <c r="C559" s="150" t="s">
        <v>647</v>
      </c>
      <c r="D559" s="150" t="s">
        <v>139</v>
      </c>
      <c r="E559" s="135">
        <v>4604633.54</v>
      </c>
    </row>
    <row r="560" spans="1:5" ht="23.25" customHeight="1" x14ac:dyDescent="0.25">
      <c r="A560" s="193" t="s">
        <v>405</v>
      </c>
      <c r="B560" s="194"/>
      <c r="C560" s="150" t="s">
        <v>647</v>
      </c>
      <c r="D560" s="150" t="s">
        <v>404</v>
      </c>
      <c r="E560" s="135">
        <v>98875000</v>
      </c>
    </row>
    <row r="561" spans="1:5" ht="15" customHeight="1" x14ac:dyDescent="0.25">
      <c r="A561" s="193" t="s">
        <v>403</v>
      </c>
      <c r="B561" s="194"/>
      <c r="C561" s="150" t="s">
        <v>647</v>
      </c>
      <c r="D561" s="150" t="s">
        <v>401</v>
      </c>
      <c r="E561" s="135">
        <v>98875000</v>
      </c>
    </row>
    <row r="562" spans="1:5" ht="34.5" customHeight="1" x14ac:dyDescent="0.25">
      <c r="A562" s="193" t="s">
        <v>646</v>
      </c>
      <c r="B562" s="194"/>
      <c r="C562" s="150" t="s">
        <v>645</v>
      </c>
      <c r="D562" s="151"/>
      <c r="E562" s="135">
        <v>6098129</v>
      </c>
    </row>
    <row r="563" spans="1:5" ht="23.25" customHeight="1" x14ac:dyDescent="0.25">
      <c r="A563" s="193" t="s">
        <v>132</v>
      </c>
      <c r="B563" s="194"/>
      <c r="C563" s="150" t="s">
        <v>645</v>
      </c>
      <c r="D563" s="150" t="s">
        <v>109</v>
      </c>
      <c r="E563" s="135">
        <v>6098129</v>
      </c>
    </row>
    <row r="564" spans="1:5" ht="15" customHeight="1" x14ac:dyDescent="0.25">
      <c r="A564" s="193" t="s">
        <v>166</v>
      </c>
      <c r="B564" s="194"/>
      <c r="C564" s="150" t="s">
        <v>645</v>
      </c>
      <c r="D564" s="150" t="s">
        <v>112</v>
      </c>
      <c r="E564" s="135">
        <v>6098129</v>
      </c>
    </row>
    <row r="565" spans="1:5" ht="34.5" customHeight="1" x14ac:dyDescent="0.25">
      <c r="A565" s="193" t="s">
        <v>856</v>
      </c>
      <c r="B565" s="194"/>
      <c r="C565" s="150" t="s">
        <v>855</v>
      </c>
      <c r="D565" s="151"/>
      <c r="E565" s="135">
        <v>142640000</v>
      </c>
    </row>
    <row r="566" spans="1:5" ht="23.25" customHeight="1" x14ac:dyDescent="0.25">
      <c r="A566" s="193" t="s">
        <v>132</v>
      </c>
      <c r="B566" s="194"/>
      <c r="C566" s="150" t="s">
        <v>855</v>
      </c>
      <c r="D566" s="150" t="s">
        <v>109</v>
      </c>
      <c r="E566" s="135">
        <v>142640000</v>
      </c>
    </row>
    <row r="567" spans="1:5" ht="15" customHeight="1" x14ac:dyDescent="0.25">
      <c r="A567" s="193" t="s">
        <v>166</v>
      </c>
      <c r="B567" s="194"/>
      <c r="C567" s="150" t="s">
        <v>855</v>
      </c>
      <c r="D567" s="150" t="s">
        <v>112</v>
      </c>
      <c r="E567" s="135">
        <v>142640000</v>
      </c>
    </row>
    <row r="568" spans="1:5" ht="23.25" customHeight="1" x14ac:dyDescent="0.25">
      <c r="A568" s="193" t="s">
        <v>644</v>
      </c>
      <c r="B568" s="194"/>
      <c r="C568" s="150" t="s">
        <v>643</v>
      </c>
      <c r="D568" s="151"/>
      <c r="E568" s="135">
        <v>50975066.460000001</v>
      </c>
    </row>
    <row r="569" spans="1:5" ht="23.25" customHeight="1" x14ac:dyDescent="0.25">
      <c r="A569" s="193" t="s">
        <v>142</v>
      </c>
      <c r="B569" s="194"/>
      <c r="C569" s="150" t="s">
        <v>643</v>
      </c>
      <c r="D569" s="150" t="s">
        <v>141</v>
      </c>
      <c r="E569" s="135">
        <v>50975066.460000001</v>
      </c>
    </row>
    <row r="570" spans="1:5" ht="23.25" customHeight="1" x14ac:dyDescent="0.25">
      <c r="A570" s="193" t="s">
        <v>140</v>
      </c>
      <c r="B570" s="194"/>
      <c r="C570" s="150" t="s">
        <v>643</v>
      </c>
      <c r="D570" s="150" t="s">
        <v>139</v>
      </c>
      <c r="E570" s="135">
        <v>50975066.460000001</v>
      </c>
    </row>
    <row r="571" spans="1:5" ht="34.5" customHeight="1" x14ac:dyDescent="0.25">
      <c r="A571" s="193" t="s">
        <v>870</v>
      </c>
      <c r="B571" s="194"/>
      <c r="C571" s="150" t="s">
        <v>869</v>
      </c>
      <c r="D571" s="151"/>
      <c r="E571" s="135">
        <v>15326000</v>
      </c>
    </row>
    <row r="572" spans="1:5" ht="23.25" customHeight="1" x14ac:dyDescent="0.25">
      <c r="A572" s="193" t="s">
        <v>868</v>
      </c>
      <c r="B572" s="194"/>
      <c r="C572" s="150" t="s">
        <v>867</v>
      </c>
      <c r="D572" s="151"/>
      <c r="E572" s="135">
        <v>15326000</v>
      </c>
    </row>
    <row r="573" spans="1:5" ht="45.75" customHeight="1" x14ac:dyDescent="0.25">
      <c r="A573" s="193" t="s">
        <v>146</v>
      </c>
      <c r="B573" s="194"/>
      <c r="C573" s="150" t="s">
        <v>867</v>
      </c>
      <c r="D573" s="150" t="s">
        <v>145</v>
      </c>
      <c r="E573" s="135">
        <v>14458209</v>
      </c>
    </row>
    <row r="574" spans="1:5" ht="23.25" customHeight="1" x14ac:dyDescent="0.25">
      <c r="A574" s="193" t="s">
        <v>337</v>
      </c>
      <c r="B574" s="194"/>
      <c r="C574" s="150" t="s">
        <v>867</v>
      </c>
      <c r="D574" s="150" t="s">
        <v>333</v>
      </c>
      <c r="E574" s="135">
        <v>14458209</v>
      </c>
    </row>
    <row r="575" spans="1:5" ht="23.25" customHeight="1" x14ac:dyDescent="0.25">
      <c r="A575" s="193" t="s">
        <v>142</v>
      </c>
      <c r="B575" s="194"/>
      <c r="C575" s="150" t="s">
        <v>867</v>
      </c>
      <c r="D575" s="150" t="s">
        <v>141</v>
      </c>
      <c r="E575" s="135">
        <v>867791</v>
      </c>
    </row>
    <row r="576" spans="1:5" ht="23.25" customHeight="1" x14ac:dyDescent="0.25">
      <c r="A576" s="193" t="s">
        <v>140</v>
      </c>
      <c r="B576" s="194"/>
      <c r="C576" s="150" t="s">
        <v>867</v>
      </c>
      <c r="D576" s="150" t="s">
        <v>139</v>
      </c>
      <c r="E576" s="135">
        <v>867791</v>
      </c>
    </row>
    <row r="577" spans="1:5" ht="23.25" customHeight="1" x14ac:dyDescent="0.25">
      <c r="A577" s="193" t="s">
        <v>176</v>
      </c>
      <c r="B577" s="194"/>
      <c r="C577" s="150" t="s">
        <v>854</v>
      </c>
      <c r="D577" s="151"/>
      <c r="E577" s="135">
        <v>113227602.34999999</v>
      </c>
    </row>
    <row r="578" spans="1:5" ht="15" customHeight="1" x14ac:dyDescent="0.25">
      <c r="A578" s="193" t="s">
        <v>824</v>
      </c>
      <c r="B578" s="194"/>
      <c r="C578" s="150" t="s">
        <v>853</v>
      </c>
      <c r="D578" s="151"/>
      <c r="E578" s="135">
        <v>65180000</v>
      </c>
    </row>
    <row r="579" spans="1:5" ht="23.25" customHeight="1" x14ac:dyDescent="0.25">
      <c r="A579" s="193" t="s">
        <v>142</v>
      </c>
      <c r="B579" s="194"/>
      <c r="C579" s="150" t="s">
        <v>853</v>
      </c>
      <c r="D579" s="150" t="s">
        <v>141</v>
      </c>
      <c r="E579" s="135">
        <v>1037192</v>
      </c>
    </row>
    <row r="580" spans="1:5" ht="23.25" customHeight="1" x14ac:dyDescent="0.25">
      <c r="A580" s="193" t="s">
        <v>140</v>
      </c>
      <c r="B580" s="194"/>
      <c r="C580" s="150" t="s">
        <v>853</v>
      </c>
      <c r="D580" s="150" t="s">
        <v>139</v>
      </c>
      <c r="E580" s="135">
        <v>1037192</v>
      </c>
    </row>
    <row r="581" spans="1:5" ht="15" customHeight="1" x14ac:dyDescent="0.25">
      <c r="A581" s="193" t="s">
        <v>332</v>
      </c>
      <c r="B581" s="194"/>
      <c r="C581" s="150" t="s">
        <v>853</v>
      </c>
      <c r="D581" s="150" t="s">
        <v>98</v>
      </c>
      <c r="E581" s="135">
        <v>64142808</v>
      </c>
    </row>
    <row r="582" spans="1:5" ht="15" customHeight="1" x14ac:dyDescent="0.25">
      <c r="A582" s="193" t="s">
        <v>852</v>
      </c>
      <c r="B582" s="194"/>
      <c r="C582" s="150" t="s">
        <v>853</v>
      </c>
      <c r="D582" s="150" t="s">
        <v>850</v>
      </c>
      <c r="E582" s="135">
        <v>64050000</v>
      </c>
    </row>
    <row r="583" spans="1:5" ht="15" customHeight="1" x14ac:dyDescent="0.25">
      <c r="A583" s="193" t="s">
        <v>331</v>
      </c>
      <c r="B583" s="194"/>
      <c r="C583" s="150" t="s">
        <v>853</v>
      </c>
      <c r="D583" s="150" t="s">
        <v>330</v>
      </c>
      <c r="E583" s="135">
        <v>92808</v>
      </c>
    </row>
    <row r="584" spans="1:5" ht="23.25" customHeight="1" x14ac:dyDescent="0.25">
      <c r="A584" s="193" t="s">
        <v>1208</v>
      </c>
      <c r="B584" s="194"/>
      <c r="C584" s="150" t="s">
        <v>1209</v>
      </c>
      <c r="D584" s="151"/>
      <c r="E584" s="135">
        <v>48047602.350000001</v>
      </c>
    </row>
    <row r="585" spans="1:5" ht="45.75" customHeight="1" x14ac:dyDescent="0.25">
      <c r="A585" s="193" t="s">
        <v>146</v>
      </c>
      <c r="B585" s="194"/>
      <c r="C585" s="150" t="s">
        <v>1209</v>
      </c>
      <c r="D585" s="150" t="s">
        <v>145</v>
      </c>
      <c r="E585" s="135">
        <v>48017602.350000001</v>
      </c>
    </row>
    <row r="586" spans="1:5" ht="15" customHeight="1" x14ac:dyDescent="0.25">
      <c r="A586" s="193" t="s">
        <v>144</v>
      </c>
      <c r="B586" s="194"/>
      <c r="C586" s="150" t="s">
        <v>1209</v>
      </c>
      <c r="D586" s="150" t="s">
        <v>143</v>
      </c>
      <c r="E586" s="135">
        <v>48017602.350000001</v>
      </c>
    </row>
    <row r="587" spans="1:5" ht="23.25" customHeight="1" x14ac:dyDescent="0.25">
      <c r="A587" s="193" t="s">
        <v>142</v>
      </c>
      <c r="B587" s="194"/>
      <c r="C587" s="150" t="s">
        <v>1209</v>
      </c>
      <c r="D587" s="150" t="s">
        <v>141</v>
      </c>
      <c r="E587" s="135">
        <v>30000</v>
      </c>
    </row>
    <row r="588" spans="1:5" ht="23.25" customHeight="1" x14ac:dyDescent="0.25">
      <c r="A588" s="193" t="s">
        <v>140</v>
      </c>
      <c r="B588" s="194"/>
      <c r="C588" s="150" t="s">
        <v>1209</v>
      </c>
      <c r="D588" s="150" t="s">
        <v>139</v>
      </c>
      <c r="E588" s="135">
        <v>30000</v>
      </c>
    </row>
    <row r="589" spans="1:5" ht="23.25" customHeight="1" x14ac:dyDescent="0.25">
      <c r="A589" s="193" t="s">
        <v>488</v>
      </c>
      <c r="B589" s="194"/>
      <c r="C589" s="150" t="s">
        <v>487</v>
      </c>
      <c r="D589" s="150"/>
      <c r="E589" s="135">
        <v>250000</v>
      </c>
    </row>
    <row r="590" spans="1:5" ht="23.25" customHeight="1" x14ac:dyDescent="0.25">
      <c r="A590" s="193" t="s">
        <v>486</v>
      </c>
      <c r="B590" s="194"/>
      <c r="C590" s="150" t="s">
        <v>485</v>
      </c>
      <c r="D590" s="151"/>
      <c r="E590" s="135">
        <v>250000</v>
      </c>
    </row>
    <row r="591" spans="1:5" ht="90.75" customHeight="1" x14ac:dyDescent="0.25">
      <c r="A591" s="193" t="s">
        <v>484</v>
      </c>
      <c r="B591" s="194"/>
      <c r="C591" s="150" t="s">
        <v>483</v>
      </c>
      <c r="D591" s="151"/>
      <c r="E591" s="135">
        <v>250000</v>
      </c>
    </row>
    <row r="592" spans="1:5" ht="23.25" customHeight="1" x14ac:dyDescent="0.25">
      <c r="A592" s="193" t="s">
        <v>142</v>
      </c>
      <c r="B592" s="194"/>
      <c r="C592" s="150" t="s">
        <v>483</v>
      </c>
      <c r="D592" s="150" t="s">
        <v>141</v>
      </c>
      <c r="E592" s="135">
        <v>250000</v>
      </c>
    </row>
    <row r="593" spans="1:5" ht="23.25" customHeight="1" x14ac:dyDescent="0.25">
      <c r="A593" s="193" t="s">
        <v>140</v>
      </c>
      <c r="B593" s="194"/>
      <c r="C593" s="150" t="s">
        <v>483</v>
      </c>
      <c r="D593" s="150" t="s">
        <v>139</v>
      </c>
      <c r="E593" s="135">
        <v>250000</v>
      </c>
    </row>
    <row r="594" spans="1:5" ht="15" customHeight="1" x14ac:dyDescent="0.25">
      <c r="A594" s="193" t="s">
        <v>366</v>
      </c>
      <c r="B594" s="194"/>
      <c r="C594" s="150" t="s">
        <v>365</v>
      </c>
      <c r="D594" s="150"/>
      <c r="E594" s="135">
        <v>5625821.9199999999</v>
      </c>
    </row>
    <row r="595" spans="1:5" ht="15" customHeight="1" x14ac:dyDescent="0.25">
      <c r="A595" s="193" t="s">
        <v>364</v>
      </c>
      <c r="B595" s="194"/>
      <c r="C595" s="150" t="s">
        <v>363</v>
      </c>
      <c r="D595" s="151"/>
      <c r="E595" s="135">
        <v>5625821.9199999999</v>
      </c>
    </row>
    <row r="596" spans="1:5" ht="15" customHeight="1" x14ac:dyDescent="0.25">
      <c r="A596" s="193" t="s">
        <v>361</v>
      </c>
      <c r="B596" s="194"/>
      <c r="C596" s="150" t="s">
        <v>359</v>
      </c>
      <c r="D596" s="151"/>
      <c r="E596" s="135">
        <v>5625821.9199999999</v>
      </c>
    </row>
    <row r="597" spans="1:5" ht="15" customHeight="1" x14ac:dyDescent="0.25">
      <c r="A597" s="193" t="s">
        <v>362</v>
      </c>
      <c r="B597" s="194"/>
      <c r="C597" s="150" t="s">
        <v>359</v>
      </c>
      <c r="D597" s="150" t="s">
        <v>92</v>
      </c>
      <c r="E597" s="135">
        <v>5625821.9199999999</v>
      </c>
    </row>
    <row r="598" spans="1:5" ht="15" customHeight="1" x14ac:dyDescent="0.25">
      <c r="A598" s="193" t="s">
        <v>361</v>
      </c>
      <c r="B598" s="194"/>
      <c r="C598" s="150">
        <v>1240600800</v>
      </c>
      <c r="D598" s="150" t="s">
        <v>358</v>
      </c>
      <c r="E598" s="135">
        <v>5625821.9199999999</v>
      </c>
    </row>
    <row r="599" spans="1:5" ht="15" customHeight="1" x14ac:dyDescent="0.25">
      <c r="A599" s="193" t="s">
        <v>178</v>
      </c>
      <c r="B599" s="194"/>
      <c r="C599" s="150" t="s">
        <v>177</v>
      </c>
      <c r="D599" s="150"/>
      <c r="E599" s="135">
        <v>1342669517.3900001</v>
      </c>
    </row>
    <row r="600" spans="1:5" ht="23.25" customHeight="1" x14ac:dyDescent="0.25">
      <c r="A600" s="193" t="s">
        <v>176</v>
      </c>
      <c r="B600" s="194"/>
      <c r="C600" s="150" t="s">
        <v>175</v>
      </c>
      <c r="D600" s="151"/>
      <c r="E600" s="135">
        <v>1342669517.3900001</v>
      </c>
    </row>
    <row r="601" spans="1:5" ht="15" customHeight="1" x14ac:dyDescent="0.25">
      <c r="A601" s="193" t="s">
        <v>889</v>
      </c>
      <c r="B601" s="194"/>
      <c r="C601" s="150" t="s">
        <v>888</v>
      </c>
      <c r="D601" s="151"/>
      <c r="E601" s="135">
        <v>6466465.8300000001</v>
      </c>
    </row>
    <row r="602" spans="1:5" ht="45.75" customHeight="1" x14ac:dyDescent="0.25">
      <c r="A602" s="193" t="s">
        <v>146</v>
      </c>
      <c r="B602" s="194"/>
      <c r="C602" s="150" t="s">
        <v>888</v>
      </c>
      <c r="D602" s="150" t="s">
        <v>145</v>
      </c>
      <c r="E602" s="135">
        <v>6466465.8300000001</v>
      </c>
    </row>
    <row r="603" spans="1:5" ht="23.25" customHeight="1" x14ac:dyDescent="0.25">
      <c r="A603" s="193" t="s">
        <v>337</v>
      </c>
      <c r="B603" s="194"/>
      <c r="C603" s="150" t="s">
        <v>888</v>
      </c>
      <c r="D603" s="150" t="s">
        <v>333</v>
      </c>
      <c r="E603" s="135">
        <v>6466465.8300000001</v>
      </c>
    </row>
    <row r="604" spans="1:5" ht="15" customHeight="1" x14ac:dyDescent="0.25">
      <c r="A604" s="193" t="s">
        <v>174</v>
      </c>
      <c r="B604" s="194"/>
      <c r="C604" s="150" t="s">
        <v>173</v>
      </c>
      <c r="D604" s="151"/>
      <c r="E604" s="135">
        <v>484010394.61000001</v>
      </c>
    </row>
    <row r="605" spans="1:5" ht="45.75" customHeight="1" x14ac:dyDescent="0.25">
      <c r="A605" s="193" t="s">
        <v>146</v>
      </c>
      <c r="B605" s="194"/>
      <c r="C605" s="150" t="s">
        <v>173</v>
      </c>
      <c r="D605" s="150" t="s">
        <v>145</v>
      </c>
      <c r="E605" s="135">
        <v>413334026.31999999</v>
      </c>
    </row>
    <row r="606" spans="1:5" ht="23.25" customHeight="1" x14ac:dyDescent="0.25">
      <c r="A606" s="193" t="s">
        <v>337</v>
      </c>
      <c r="B606" s="194"/>
      <c r="C606" s="150" t="s">
        <v>173</v>
      </c>
      <c r="D606" s="150" t="s">
        <v>333</v>
      </c>
      <c r="E606" s="135">
        <v>413334026.31999999</v>
      </c>
    </row>
    <row r="607" spans="1:5" ht="23.25" customHeight="1" x14ac:dyDescent="0.25">
      <c r="A607" s="193" t="s">
        <v>142</v>
      </c>
      <c r="B607" s="194"/>
      <c r="C607" s="150" t="s">
        <v>173</v>
      </c>
      <c r="D607" s="150" t="s">
        <v>141</v>
      </c>
      <c r="E607" s="135">
        <v>68712766.060000002</v>
      </c>
    </row>
    <row r="608" spans="1:5" ht="23.25" customHeight="1" x14ac:dyDescent="0.25">
      <c r="A608" s="193" t="s">
        <v>140</v>
      </c>
      <c r="B608" s="194"/>
      <c r="C608" s="150" t="s">
        <v>173</v>
      </c>
      <c r="D608" s="150" t="s">
        <v>139</v>
      </c>
      <c r="E608" s="135">
        <v>68712766.060000002</v>
      </c>
    </row>
    <row r="609" spans="1:5" ht="15" customHeight="1" x14ac:dyDescent="0.25">
      <c r="A609" s="193" t="s">
        <v>138</v>
      </c>
      <c r="B609" s="194"/>
      <c r="C609" s="150" t="s">
        <v>173</v>
      </c>
      <c r="D609" s="150" t="s">
        <v>137</v>
      </c>
      <c r="E609" s="135">
        <v>210000</v>
      </c>
    </row>
    <row r="610" spans="1:5" ht="15" customHeight="1" x14ac:dyDescent="0.25">
      <c r="A610" s="193" t="s">
        <v>199</v>
      </c>
      <c r="B610" s="194"/>
      <c r="C610" s="150" t="s">
        <v>173</v>
      </c>
      <c r="D610" s="150" t="s">
        <v>197</v>
      </c>
      <c r="E610" s="135">
        <v>210000</v>
      </c>
    </row>
    <row r="611" spans="1:5" ht="15" customHeight="1" x14ac:dyDescent="0.25">
      <c r="A611" s="193" t="s">
        <v>332</v>
      </c>
      <c r="B611" s="194"/>
      <c r="C611" s="150" t="s">
        <v>173</v>
      </c>
      <c r="D611" s="150" t="s">
        <v>98</v>
      </c>
      <c r="E611" s="135">
        <v>1753602.23</v>
      </c>
    </row>
    <row r="612" spans="1:5" ht="15" customHeight="1" x14ac:dyDescent="0.25">
      <c r="A612" s="193" t="s">
        <v>331</v>
      </c>
      <c r="B612" s="194"/>
      <c r="C612" s="150" t="s">
        <v>173</v>
      </c>
      <c r="D612" s="150" t="s">
        <v>330</v>
      </c>
      <c r="E612" s="135">
        <v>1753602.23</v>
      </c>
    </row>
    <row r="613" spans="1:5" ht="23.25" customHeight="1" x14ac:dyDescent="0.25">
      <c r="A613" s="193" t="s">
        <v>1373</v>
      </c>
      <c r="B613" s="194"/>
      <c r="C613" s="150" t="s">
        <v>1374</v>
      </c>
      <c r="D613" s="151"/>
      <c r="E613" s="135">
        <v>4562569.41</v>
      </c>
    </row>
    <row r="614" spans="1:5" ht="45.75" customHeight="1" x14ac:dyDescent="0.25">
      <c r="A614" s="193" t="s">
        <v>146</v>
      </c>
      <c r="B614" s="194"/>
      <c r="C614" s="150" t="s">
        <v>1374</v>
      </c>
      <c r="D614" s="150" t="s">
        <v>145</v>
      </c>
      <c r="E614" s="135">
        <v>4557262.83</v>
      </c>
    </row>
    <row r="615" spans="1:5" ht="23.25" customHeight="1" x14ac:dyDescent="0.25">
      <c r="A615" s="193" t="s">
        <v>337</v>
      </c>
      <c r="B615" s="194"/>
      <c r="C615" s="150" t="s">
        <v>1374</v>
      </c>
      <c r="D615" s="150" t="s">
        <v>333</v>
      </c>
      <c r="E615" s="135">
        <v>4557262.83</v>
      </c>
    </row>
    <row r="616" spans="1:5" ht="15" customHeight="1" x14ac:dyDescent="0.25">
      <c r="A616" s="193" t="s">
        <v>138</v>
      </c>
      <c r="B616" s="194"/>
      <c r="C616" s="150" t="s">
        <v>1374</v>
      </c>
      <c r="D616" s="150" t="s">
        <v>137</v>
      </c>
      <c r="E616" s="135">
        <v>5306.58</v>
      </c>
    </row>
    <row r="617" spans="1:5" ht="23.25" customHeight="1" x14ac:dyDescent="0.25">
      <c r="A617" s="193" t="s">
        <v>432</v>
      </c>
      <c r="B617" s="194"/>
      <c r="C617" s="150" t="s">
        <v>1374</v>
      </c>
      <c r="D617" s="150" t="s">
        <v>430</v>
      </c>
      <c r="E617" s="135">
        <v>5306.58</v>
      </c>
    </row>
    <row r="618" spans="1:5" ht="23.25" customHeight="1" x14ac:dyDescent="0.25">
      <c r="A618" s="193" t="s">
        <v>1199</v>
      </c>
      <c r="B618" s="194"/>
      <c r="C618" s="150" t="s">
        <v>1200</v>
      </c>
      <c r="D618" s="151"/>
      <c r="E618" s="135">
        <v>3623004.83</v>
      </c>
    </row>
    <row r="619" spans="1:5" ht="45.75" customHeight="1" x14ac:dyDescent="0.25">
      <c r="A619" s="193" t="s">
        <v>146</v>
      </c>
      <c r="B619" s="194"/>
      <c r="C619" s="150" t="s">
        <v>1200</v>
      </c>
      <c r="D619" s="150" t="s">
        <v>145</v>
      </c>
      <c r="E619" s="135">
        <v>3620990.73</v>
      </c>
    </row>
    <row r="620" spans="1:5" ht="23.25" customHeight="1" x14ac:dyDescent="0.25">
      <c r="A620" s="193" t="s">
        <v>337</v>
      </c>
      <c r="B620" s="194"/>
      <c r="C620" s="150" t="s">
        <v>1200</v>
      </c>
      <c r="D620" s="150" t="s">
        <v>333</v>
      </c>
      <c r="E620" s="135">
        <v>3620990.73</v>
      </c>
    </row>
    <row r="621" spans="1:5" ht="15" customHeight="1" x14ac:dyDescent="0.25">
      <c r="A621" s="193" t="s">
        <v>332</v>
      </c>
      <c r="B621" s="194"/>
      <c r="C621" s="150" t="s">
        <v>1200</v>
      </c>
      <c r="D621" s="150" t="s">
        <v>98</v>
      </c>
      <c r="E621" s="135">
        <v>2014.1</v>
      </c>
    </row>
    <row r="622" spans="1:5" ht="15" customHeight="1" x14ac:dyDescent="0.25">
      <c r="A622" s="193" t="s">
        <v>331</v>
      </c>
      <c r="B622" s="194"/>
      <c r="C622" s="150" t="s">
        <v>1200</v>
      </c>
      <c r="D622" s="150" t="s">
        <v>330</v>
      </c>
      <c r="E622" s="135">
        <v>2014.1</v>
      </c>
    </row>
    <row r="623" spans="1:5" ht="23.25" customHeight="1" x14ac:dyDescent="0.25">
      <c r="A623" s="193" t="s">
        <v>1375</v>
      </c>
      <c r="B623" s="194"/>
      <c r="C623" s="150" t="s">
        <v>1376</v>
      </c>
      <c r="D623" s="151"/>
      <c r="E623" s="135">
        <v>2551345.7599999998</v>
      </c>
    </row>
    <row r="624" spans="1:5" ht="45.75" customHeight="1" x14ac:dyDescent="0.25">
      <c r="A624" s="193" t="s">
        <v>146</v>
      </c>
      <c r="B624" s="194"/>
      <c r="C624" s="150" t="s">
        <v>1376</v>
      </c>
      <c r="D624" s="150" t="s">
        <v>145</v>
      </c>
      <c r="E624" s="135">
        <v>2551345.7599999998</v>
      </c>
    </row>
    <row r="625" spans="1:5" ht="23.25" customHeight="1" x14ac:dyDescent="0.25">
      <c r="A625" s="193" t="s">
        <v>337</v>
      </c>
      <c r="B625" s="194"/>
      <c r="C625" s="150" t="s">
        <v>1376</v>
      </c>
      <c r="D625" s="150" t="s">
        <v>333</v>
      </c>
      <c r="E625" s="135">
        <v>2551345.7599999998</v>
      </c>
    </row>
    <row r="626" spans="1:5" ht="23.25" customHeight="1" x14ac:dyDescent="0.25">
      <c r="A626" s="193" t="s">
        <v>1201</v>
      </c>
      <c r="B626" s="194"/>
      <c r="C626" s="150" t="s">
        <v>1202</v>
      </c>
      <c r="D626" s="151"/>
      <c r="E626" s="135">
        <v>5325555.5999999996</v>
      </c>
    </row>
    <row r="627" spans="1:5" ht="45.75" customHeight="1" x14ac:dyDescent="0.25">
      <c r="A627" s="193" t="s">
        <v>146</v>
      </c>
      <c r="B627" s="194"/>
      <c r="C627" s="150" t="s">
        <v>1202</v>
      </c>
      <c r="D627" s="150" t="s">
        <v>145</v>
      </c>
      <c r="E627" s="135">
        <v>5316294.24</v>
      </c>
    </row>
    <row r="628" spans="1:5" ht="23.25" customHeight="1" x14ac:dyDescent="0.25">
      <c r="A628" s="193" t="s">
        <v>337</v>
      </c>
      <c r="B628" s="194"/>
      <c r="C628" s="150" t="s">
        <v>1202</v>
      </c>
      <c r="D628" s="150" t="s">
        <v>333</v>
      </c>
      <c r="E628" s="135">
        <v>5316294.24</v>
      </c>
    </row>
    <row r="629" spans="1:5" ht="15" customHeight="1" x14ac:dyDescent="0.25">
      <c r="A629" s="193" t="s">
        <v>138</v>
      </c>
      <c r="B629" s="194"/>
      <c r="C629" s="150" t="s">
        <v>1202</v>
      </c>
      <c r="D629" s="150" t="s">
        <v>137</v>
      </c>
      <c r="E629" s="135">
        <v>9261.36</v>
      </c>
    </row>
    <row r="630" spans="1:5" ht="23.25" customHeight="1" x14ac:dyDescent="0.25">
      <c r="A630" s="193" t="s">
        <v>432</v>
      </c>
      <c r="B630" s="194"/>
      <c r="C630" s="150" t="s">
        <v>1202</v>
      </c>
      <c r="D630" s="150" t="s">
        <v>430</v>
      </c>
      <c r="E630" s="135">
        <v>9261.36</v>
      </c>
    </row>
    <row r="631" spans="1:5" ht="15" customHeight="1" x14ac:dyDescent="0.25">
      <c r="A631" s="193" t="s">
        <v>824</v>
      </c>
      <c r="B631" s="194"/>
      <c r="C631" s="150" t="s">
        <v>851</v>
      </c>
      <c r="D631" s="151"/>
      <c r="E631" s="135">
        <v>2325800</v>
      </c>
    </row>
    <row r="632" spans="1:5" ht="15" customHeight="1" x14ac:dyDescent="0.25">
      <c r="A632" s="193" t="s">
        <v>332</v>
      </c>
      <c r="B632" s="194"/>
      <c r="C632" s="150" t="s">
        <v>851</v>
      </c>
      <c r="D632" s="150" t="s">
        <v>98</v>
      </c>
      <c r="E632" s="135">
        <v>2325800</v>
      </c>
    </row>
    <row r="633" spans="1:5" ht="15" customHeight="1" x14ac:dyDescent="0.25">
      <c r="A633" s="193" t="s">
        <v>852</v>
      </c>
      <c r="B633" s="194"/>
      <c r="C633" s="150" t="s">
        <v>851</v>
      </c>
      <c r="D633" s="150" t="s">
        <v>850</v>
      </c>
      <c r="E633" s="135">
        <v>2275800</v>
      </c>
    </row>
    <row r="634" spans="1:5" ht="15" customHeight="1" x14ac:dyDescent="0.25">
      <c r="A634" s="193" t="s">
        <v>331</v>
      </c>
      <c r="B634" s="194"/>
      <c r="C634" s="150" t="s">
        <v>851</v>
      </c>
      <c r="D634" s="150" t="s">
        <v>330</v>
      </c>
      <c r="E634" s="135">
        <v>50000</v>
      </c>
    </row>
    <row r="635" spans="1:5" ht="15" customHeight="1" x14ac:dyDescent="0.25">
      <c r="A635" s="193" t="s">
        <v>349</v>
      </c>
      <c r="B635" s="194"/>
      <c r="C635" s="150" t="s">
        <v>347</v>
      </c>
      <c r="D635" s="151"/>
      <c r="E635" s="135">
        <v>41633310</v>
      </c>
    </row>
    <row r="636" spans="1:5" ht="45.75" customHeight="1" x14ac:dyDescent="0.25">
      <c r="A636" s="193" t="s">
        <v>146</v>
      </c>
      <c r="B636" s="194"/>
      <c r="C636" s="150" t="s">
        <v>347</v>
      </c>
      <c r="D636" s="150" t="s">
        <v>145</v>
      </c>
      <c r="E636" s="135">
        <v>38571040.450000003</v>
      </c>
    </row>
    <row r="637" spans="1:5" ht="23.25" customHeight="1" x14ac:dyDescent="0.25">
      <c r="A637" s="193" t="s">
        <v>337</v>
      </c>
      <c r="B637" s="194"/>
      <c r="C637" s="150" t="s">
        <v>347</v>
      </c>
      <c r="D637" s="150" t="s">
        <v>333</v>
      </c>
      <c r="E637" s="135">
        <v>38571040.450000003</v>
      </c>
    </row>
    <row r="638" spans="1:5" ht="23.25" customHeight="1" x14ac:dyDescent="0.25">
      <c r="A638" s="193" t="s">
        <v>142</v>
      </c>
      <c r="B638" s="194"/>
      <c r="C638" s="150" t="s">
        <v>347</v>
      </c>
      <c r="D638" s="150" t="s">
        <v>141</v>
      </c>
      <c r="E638" s="135">
        <v>3016910.82</v>
      </c>
    </row>
    <row r="639" spans="1:5" ht="23.25" customHeight="1" x14ac:dyDescent="0.25">
      <c r="A639" s="193" t="s">
        <v>140</v>
      </c>
      <c r="B639" s="194"/>
      <c r="C639" s="150" t="s">
        <v>347</v>
      </c>
      <c r="D639" s="150" t="s">
        <v>139</v>
      </c>
      <c r="E639" s="135">
        <v>3016910.82</v>
      </c>
    </row>
    <row r="640" spans="1:5" ht="15" customHeight="1" x14ac:dyDescent="0.25">
      <c r="A640" s="193" t="s">
        <v>332</v>
      </c>
      <c r="B640" s="194"/>
      <c r="C640" s="150" t="s">
        <v>347</v>
      </c>
      <c r="D640" s="150" t="s">
        <v>98</v>
      </c>
      <c r="E640" s="135">
        <v>45358.73</v>
      </c>
    </row>
    <row r="641" spans="1:5" ht="15" customHeight="1" x14ac:dyDescent="0.25">
      <c r="A641" s="193" t="s">
        <v>331</v>
      </c>
      <c r="B641" s="194"/>
      <c r="C641" s="150" t="s">
        <v>347</v>
      </c>
      <c r="D641" s="150" t="s">
        <v>330</v>
      </c>
      <c r="E641" s="135">
        <v>45358.73</v>
      </c>
    </row>
    <row r="642" spans="1:5" ht="15" customHeight="1" x14ac:dyDescent="0.25">
      <c r="A642" s="193" t="s">
        <v>849</v>
      </c>
      <c r="B642" s="194"/>
      <c r="C642" s="150" t="s">
        <v>848</v>
      </c>
      <c r="D642" s="151"/>
      <c r="E642" s="135">
        <v>906048</v>
      </c>
    </row>
    <row r="643" spans="1:5" ht="15" customHeight="1" x14ac:dyDescent="0.25">
      <c r="A643" s="193" t="s">
        <v>332</v>
      </c>
      <c r="B643" s="194"/>
      <c r="C643" s="150" t="s">
        <v>848</v>
      </c>
      <c r="D643" s="150" t="s">
        <v>98</v>
      </c>
      <c r="E643" s="135">
        <v>906048</v>
      </c>
    </row>
    <row r="644" spans="1:5" ht="15" customHeight="1" x14ac:dyDescent="0.25">
      <c r="A644" s="193" t="s">
        <v>331</v>
      </c>
      <c r="B644" s="194"/>
      <c r="C644" s="150" t="s">
        <v>848</v>
      </c>
      <c r="D644" s="150" t="s">
        <v>330</v>
      </c>
      <c r="E644" s="135">
        <v>906048</v>
      </c>
    </row>
    <row r="645" spans="1:5" ht="23.25" customHeight="1" x14ac:dyDescent="0.25">
      <c r="A645" s="193" t="s">
        <v>555</v>
      </c>
      <c r="B645" s="194"/>
      <c r="C645" s="150" t="s">
        <v>554</v>
      </c>
      <c r="D645" s="151"/>
      <c r="E645" s="135">
        <v>3726000</v>
      </c>
    </row>
    <row r="646" spans="1:5" ht="45.75" customHeight="1" x14ac:dyDescent="0.25">
      <c r="A646" s="193" t="s">
        <v>146</v>
      </c>
      <c r="B646" s="194"/>
      <c r="C646" s="150" t="s">
        <v>554</v>
      </c>
      <c r="D646" s="150" t="s">
        <v>145</v>
      </c>
      <c r="E646" s="135">
        <v>3726000</v>
      </c>
    </row>
    <row r="647" spans="1:5" ht="23.25" customHeight="1" x14ac:dyDescent="0.25">
      <c r="A647" s="193" t="s">
        <v>337</v>
      </c>
      <c r="B647" s="194"/>
      <c r="C647" s="150" t="s">
        <v>554</v>
      </c>
      <c r="D647" s="150" t="s">
        <v>333</v>
      </c>
      <c r="E647" s="135">
        <v>3726000</v>
      </c>
    </row>
    <row r="648" spans="1:5" ht="34.5" customHeight="1" x14ac:dyDescent="0.25">
      <c r="A648" s="193" t="s">
        <v>847</v>
      </c>
      <c r="B648" s="194"/>
      <c r="C648" s="150" t="s">
        <v>846</v>
      </c>
      <c r="D648" s="151"/>
      <c r="E648" s="135">
        <v>190120854.63999999</v>
      </c>
    </row>
    <row r="649" spans="1:5" ht="45.75" customHeight="1" x14ac:dyDescent="0.25">
      <c r="A649" s="193" t="s">
        <v>146</v>
      </c>
      <c r="B649" s="194"/>
      <c r="C649" s="150" t="s">
        <v>846</v>
      </c>
      <c r="D649" s="150" t="s">
        <v>145</v>
      </c>
      <c r="E649" s="135">
        <v>183011619.96000001</v>
      </c>
    </row>
    <row r="650" spans="1:5" ht="15" customHeight="1" x14ac:dyDescent="0.25">
      <c r="A650" s="193" t="s">
        <v>144</v>
      </c>
      <c r="B650" s="194"/>
      <c r="C650" s="150" t="s">
        <v>846</v>
      </c>
      <c r="D650" s="150" t="s">
        <v>143</v>
      </c>
      <c r="E650" s="135">
        <v>183011619.96000001</v>
      </c>
    </row>
    <row r="651" spans="1:5" ht="23.25" customHeight="1" x14ac:dyDescent="0.25">
      <c r="A651" s="193" t="s">
        <v>142</v>
      </c>
      <c r="B651" s="194"/>
      <c r="C651" s="150" t="s">
        <v>846</v>
      </c>
      <c r="D651" s="150" t="s">
        <v>141</v>
      </c>
      <c r="E651" s="135">
        <v>7107234.6799999997</v>
      </c>
    </row>
    <row r="652" spans="1:5" ht="23.25" customHeight="1" x14ac:dyDescent="0.25">
      <c r="A652" s="193" t="s">
        <v>140</v>
      </c>
      <c r="B652" s="194"/>
      <c r="C652" s="150" t="s">
        <v>846</v>
      </c>
      <c r="D652" s="150" t="s">
        <v>139</v>
      </c>
      <c r="E652" s="135">
        <v>7107234.6799999997</v>
      </c>
    </row>
    <row r="653" spans="1:5" ht="15" customHeight="1" x14ac:dyDescent="0.25">
      <c r="A653" s="193" t="s">
        <v>332</v>
      </c>
      <c r="B653" s="194"/>
      <c r="C653" s="150" t="s">
        <v>846</v>
      </c>
      <c r="D653" s="150" t="s">
        <v>98</v>
      </c>
      <c r="E653" s="135">
        <v>2000</v>
      </c>
    </row>
    <row r="654" spans="1:5" ht="15" customHeight="1" x14ac:dyDescent="0.25">
      <c r="A654" s="193" t="s">
        <v>331</v>
      </c>
      <c r="B654" s="194"/>
      <c r="C654" s="150" t="s">
        <v>846</v>
      </c>
      <c r="D654" s="150" t="s">
        <v>330</v>
      </c>
      <c r="E654" s="135">
        <v>2000</v>
      </c>
    </row>
    <row r="655" spans="1:5" ht="45.75" customHeight="1" x14ac:dyDescent="0.25">
      <c r="A655" s="193" t="s">
        <v>1210</v>
      </c>
      <c r="B655" s="194"/>
      <c r="C655" s="150" t="s">
        <v>1211</v>
      </c>
      <c r="D655" s="151"/>
      <c r="E655" s="135">
        <v>27041435.16</v>
      </c>
    </row>
    <row r="656" spans="1:5" ht="45.75" customHeight="1" x14ac:dyDescent="0.25">
      <c r="A656" s="193" t="s">
        <v>146</v>
      </c>
      <c r="B656" s="194"/>
      <c r="C656" s="150" t="s">
        <v>1211</v>
      </c>
      <c r="D656" s="150" t="s">
        <v>145</v>
      </c>
      <c r="E656" s="135">
        <v>27041435.16</v>
      </c>
    </row>
    <row r="657" spans="1:5" ht="15" customHeight="1" x14ac:dyDescent="0.25">
      <c r="A657" s="193" t="s">
        <v>144</v>
      </c>
      <c r="B657" s="194"/>
      <c r="C657" s="150" t="s">
        <v>1211</v>
      </c>
      <c r="D657" s="150" t="s">
        <v>143</v>
      </c>
      <c r="E657" s="135">
        <v>27041435.16</v>
      </c>
    </row>
    <row r="658" spans="1:5" ht="45.75" customHeight="1" x14ac:dyDescent="0.25">
      <c r="A658" s="193" t="s">
        <v>1214</v>
      </c>
      <c r="B658" s="194"/>
      <c r="C658" s="150" t="s">
        <v>1215</v>
      </c>
      <c r="D658" s="151"/>
      <c r="E658" s="135">
        <v>8457682.8399999999</v>
      </c>
    </row>
    <row r="659" spans="1:5" ht="45.75" customHeight="1" x14ac:dyDescent="0.25">
      <c r="A659" s="193" t="s">
        <v>146</v>
      </c>
      <c r="B659" s="194"/>
      <c r="C659" s="150" t="s">
        <v>1215</v>
      </c>
      <c r="D659" s="150" t="s">
        <v>145</v>
      </c>
      <c r="E659" s="135">
        <v>8457682.8399999999</v>
      </c>
    </row>
    <row r="660" spans="1:5" ht="15" customHeight="1" x14ac:dyDescent="0.25">
      <c r="A660" s="193" t="s">
        <v>144</v>
      </c>
      <c r="B660" s="194"/>
      <c r="C660" s="150" t="s">
        <v>1215</v>
      </c>
      <c r="D660" s="150" t="s">
        <v>143</v>
      </c>
      <c r="E660" s="135">
        <v>8457682.8399999999</v>
      </c>
    </row>
    <row r="661" spans="1:5" ht="45.75" customHeight="1" x14ac:dyDescent="0.25">
      <c r="A661" s="193" t="s">
        <v>1212</v>
      </c>
      <c r="B661" s="194"/>
      <c r="C661" s="150" t="s">
        <v>1213</v>
      </c>
      <c r="D661" s="151"/>
      <c r="E661" s="135">
        <v>34898720.090000004</v>
      </c>
    </row>
    <row r="662" spans="1:5" ht="45.75" customHeight="1" x14ac:dyDescent="0.25">
      <c r="A662" s="193" t="s">
        <v>146</v>
      </c>
      <c r="B662" s="194"/>
      <c r="C662" s="150" t="s">
        <v>1213</v>
      </c>
      <c r="D662" s="150" t="s">
        <v>145</v>
      </c>
      <c r="E662" s="135">
        <v>34779496.090000004</v>
      </c>
    </row>
    <row r="663" spans="1:5" ht="15" customHeight="1" x14ac:dyDescent="0.25">
      <c r="A663" s="193" t="s">
        <v>144</v>
      </c>
      <c r="B663" s="194"/>
      <c r="C663" s="150" t="s">
        <v>1213</v>
      </c>
      <c r="D663" s="150" t="s">
        <v>143</v>
      </c>
      <c r="E663" s="135">
        <v>34779496.090000004</v>
      </c>
    </row>
    <row r="664" spans="1:5" ht="23.25" customHeight="1" x14ac:dyDescent="0.25">
      <c r="A664" s="193" t="s">
        <v>142</v>
      </c>
      <c r="B664" s="194"/>
      <c r="C664" s="150" t="s">
        <v>1213</v>
      </c>
      <c r="D664" s="150" t="s">
        <v>141</v>
      </c>
      <c r="E664" s="135">
        <v>119224</v>
      </c>
    </row>
    <row r="665" spans="1:5" ht="23.25" customHeight="1" x14ac:dyDescent="0.25">
      <c r="A665" s="193" t="s">
        <v>140</v>
      </c>
      <c r="B665" s="194"/>
      <c r="C665" s="150" t="s">
        <v>1213</v>
      </c>
      <c r="D665" s="150" t="s">
        <v>139</v>
      </c>
      <c r="E665" s="135">
        <v>119224</v>
      </c>
    </row>
    <row r="666" spans="1:5" ht="34.5" customHeight="1" x14ac:dyDescent="0.25">
      <c r="A666" s="193" t="s">
        <v>845</v>
      </c>
      <c r="B666" s="194"/>
      <c r="C666" s="150" t="s">
        <v>844</v>
      </c>
      <c r="D666" s="151"/>
      <c r="E666" s="135">
        <v>266935673.21000001</v>
      </c>
    </row>
    <row r="667" spans="1:5" ht="45.75" customHeight="1" x14ac:dyDescent="0.25">
      <c r="A667" s="193" t="s">
        <v>146</v>
      </c>
      <c r="B667" s="194"/>
      <c r="C667" s="150" t="s">
        <v>844</v>
      </c>
      <c r="D667" s="150" t="s">
        <v>145</v>
      </c>
      <c r="E667" s="135">
        <v>235605753.84</v>
      </c>
    </row>
    <row r="668" spans="1:5" ht="15" customHeight="1" x14ac:dyDescent="0.25">
      <c r="A668" s="193" t="s">
        <v>144</v>
      </c>
      <c r="B668" s="194"/>
      <c r="C668" s="150" t="s">
        <v>844</v>
      </c>
      <c r="D668" s="150" t="s">
        <v>143</v>
      </c>
      <c r="E668" s="135">
        <v>235605753.84</v>
      </c>
    </row>
    <row r="669" spans="1:5" ht="23.25" customHeight="1" x14ac:dyDescent="0.25">
      <c r="A669" s="193" t="s">
        <v>142</v>
      </c>
      <c r="B669" s="194"/>
      <c r="C669" s="150" t="s">
        <v>844</v>
      </c>
      <c r="D669" s="150" t="s">
        <v>141</v>
      </c>
      <c r="E669" s="135">
        <v>30829919.370000001</v>
      </c>
    </row>
    <row r="670" spans="1:5" ht="23.25" customHeight="1" x14ac:dyDescent="0.25">
      <c r="A670" s="193" t="s">
        <v>140</v>
      </c>
      <c r="B670" s="194"/>
      <c r="C670" s="150" t="s">
        <v>844</v>
      </c>
      <c r="D670" s="150" t="s">
        <v>139</v>
      </c>
      <c r="E670" s="135">
        <v>30829919.370000001</v>
      </c>
    </row>
    <row r="671" spans="1:5" ht="15" customHeight="1" x14ac:dyDescent="0.25">
      <c r="A671" s="193" t="s">
        <v>332</v>
      </c>
      <c r="B671" s="194"/>
      <c r="C671" s="150" t="s">
        <v>844</v>
      </c>
      <c r="D671" s="150" t="s">
        <v>98</v>
      </c>
      <c r="E671" s="135">
        <v>500000</v>
      </c>
    </row>
    <row r="672" spans="1:5" ht="15" customHeight="1" x14ac:dyDescent="0.25">
      <c r="A672" s="193" t="s">
        <v>331</v>
      </c>
      <c r="B672" s="194"/>
      <c r="C672" s="150" t="s">
        <v>844</v>
      </c>
      <c r="D672" s="150" t="s">
        <v>330</v>
      </c>
      <c r="E672" s="135">
        <v>500000</v>
      </c>
    </row>
    <row r="673" spans="1:5" ht="34.5" customHeight="1" x14ac:dyDescent="0.25">
      <c r="A673" s="193" t="s">
        <v>482</v>
      </c>
      <c r="B673" s="194"/>
      <c r="C673" s="150" t="s">
        <v>481</v>
      </c>
      <c r="D673" s="151"/>
      <c r="E673" s="135">
        <v>19382700</v>
      </c>
    </row>
    <row r="674" spans="1:5" ht="23.25" customHeight="1" x14ac:dyDescent="0.25">
      <c r="A674" s="193" t="s">
        <v>132</v>
      </c>
      <c r="B674" s="194"/>
      <c r="C674" s="150" t="s">
        <v>481</v>
      </c>
      <c r="D674" s="150" t="s">
        <v>109</v>
      </c>
      <c r="E674" s="135">
        <v>19382700</v>
      </c>
    </row>
    <row r="675" spans="1:5" ht="15" customHeight="1" x14ac:dyDescent="0.25">
      <c r="A675" s="193" t="s">
        <v>166</v>
      </c>
      <c r="B675" s="194"/>
      <c r="C675" s="150" t="s">
        <v>481</v>
      </c>
      <c r="D675" s="150" t="s">
        <v>112</v>
      </c>
      <c r="E675" s="135">
        <v>19382700</v>
      </c>
    </row>
    <row r="676" spans="1:5" ht="34.5" customHeight="1" x14ac:dyDescent="0.25">
      <c r="A676" s="193" t="s">
        <v>1411</v>
      </c>
      <c r="B676" s="194"/>
      <c r="C676" s="150" t="s">
        <v>553</v>
      </c>
      <c r="D676" s="151"/>
      <c r="E676" s="135">
        <v>90063077.459999993</v>
      </c>
    </row>
    <row r="677" spans="1:5" ht="45.75" customHeight="1" x14ac:dyDescent="0.25">
      <c r="A677" s="193" t="s">
        <v>146</v>
      </c>
      <c r="B677" s="194"/>
      <c r="C677" s="150" t="s">
        <v>553</v>
      </c>
      <c r="D677" s="150" t="s">
        <v>145</v>
      </c>
      <c r="E677" s="135">
        <v>84217906.879999995</v>
      </c>
    </row>
    <row r="678" spans="1:5" ht="15" customHeight="1" x14ac:dyDescent="0.25">
      <c r="A678" s="193" t="s">
        <v>144</v>
      </c>
      <c r="B678" s="194"/>
      <c r="C678" s="150" t="s">
        <v>553</v>
      </c>
      <c r="D678" s="150" t="s">
        <v>143</v>
      </c>
      <c r="E678" s="135">
        <v>84217906.879999995</v>
      </c>
    </row>
    <row r="679" spans="1:5" ht="23.25" customHeight="1" x14ac:dyDescent="0.25">
      <c r="A679" s="193" t="s">
        <v>142</v>
      </c>
      <c r="B679" s="194"/>
      <c r="C679" s="150" t="s">
        <v>553</v>
      </c>
      <c r="D679" s="150" t="s">
        <v>141</v>
      </c>
      <c r="E679" s="135">
        <v>5745170.5800000001</v>
      </c>
    </row>
    <row r="680" spans="1:5" ht="23.25" customHeight="1" x14ac:dyDescent="0.25">
      <c r="A680" s="193" t="s">
        <v>140</v>
      </c>
      <c r="B680" s="194"/>
      <c r="C680" s="150" t="s">
        <v>553</v>
      </c>
      <c r="D680" s="150" t="s">
        <v>139</v>
      </c>
      <c r="E680" s="135">
        <v>5745170.5800000001</v>
      </c>
    </row>
    <row r="681" spans="1:5" ht="15" customHeight="1" x14ac:dyDescent="0.25">
      <c r="A681" s="193" t="s">
        <v>332</v>
      </c>
      <c r="B681" s="194"/>
      <c r="C681" s="150" t="s">
        <v>553</v>
      </c>
      <c r="D681" s="150" t="s">
        <v>98</v>
      </c>
      <c r="E681" s="135">
        <v>100000</v>
      </c>
    </row>
    <row r="682" spans="1:5" ht="15" customHeight="1" x14ac:dyDescent="0.25">
      <c r="A682" s="193" t="s">
        <v>331</v>
      </c>
      <c r="B682" s="194"/>
      <c r="C682" s="150" t="s">
        <v>553</v>
      </c>
      <c r="D682" s="150" t="s">
        <v>330</v>
      </c>
      <c r="E682" s="135">
        <v>100000</v>
      </c>
    </row>
    <row r="683" spans="1:5" ht="45.75" customHeight="1" x14ac:dyDescent="0.25">
      <c r="A683" s="193" t="s">
        <v>843</v>
      </c>
      <c r="B683" s="194"/>
      <c r="C683" s="150" t="s">
        <v>842</v>
      </c>
      <c r="D683" s="151"/>
      <c r="E683" s="135">
        <v>27993299.370000001</v>
      </c>
    </row>
    <row r="684" spans="1:5" ht="45.75" customHeight="1" x14ac:dyDescent="0.25">
      <c r="A684" s="193" t="s">
        <v>146</v>
      </c>
      <c r="B684" s="194"/>
      <c r="C684" s="150" t="s">
        <v>842</v>
      </c>
      <c r="D684" s="150" t="s">
        <v>145</v>
      </c>
      <c r="E684" s="135">
        <v>26875694.050000001</v>
      </c>
    </row>
    <row r="685" spans="1:5" ht="15" customHeight="1" x14ac:dyDescent="0.25">
      <c r="A685" s="193" t="s">
        <v>144</v>
      </c>
      <c r="B685" s="194"/>
      <c r="C685" s="150" t="s">
        <v>842</v>
      </c>
      <c r="D685" s="150" t="s">
        <v>143</v>
      </c>
      <c r="E685" s="135">
        <v>26875694.050000001</v>
      </c>
    </row>
    <row r="686" spans="1:5" ht="23.25" customHeight="1" x14ac:dyDescent="0.25">
      <c r="A686" s="193" t="s">
        <v>142</v>
      </c>
      <c r="B686" s="194"/>
      <c r="C686" s="150" t="s">
        <v>842</v>
      </c>
      <c r="D686" s="150" t="s">
        <v>141</v>
      </c>
      <c r="E686" s="135">
        <v>1117605.32</v>
      </c>
    </row>
    <row r="687" spans="1:5" ht="23.25" customHeight="1" x14ac:dyDescent="0.25">
      <c r="A687" s="193" t="s">
        <v>140</v>
      </c>
      <c r="B687" s="194"/>
      <c r="C687" s="150" t="s">
        <v>842</v>
      </c>
      <c r="D687" s="150" t="s">
        <v>139</v>
      </c>
      <c r="E687" s="135">
        <v>1117605.32</v>
      </c>
    </row>
    <row r="688" spans="1:5" ht="45.75" customHeight="1" x14ac:dyDescent="0.25">
      <c r="A688" s="193" t="s">
        <v>552</v>
      </c>
      <c r="B688" s="194"/>
      <c r="C688" s="150" t="s">
        <v>551</v>
      </c>
      <c r="D688" s="151"/>
      <c r="E688" s="135">
        <v>73870803.590000004</v>
      </c>
    </row>
    <row r="689" spans="1:5" ht="45.75" customHeight="1" x14ac:dyDescent="0.25">
      <c r="A689" s="193" t="s">
        <v>146</v>
      </c>
      <c r="B689" s="194"/>
      <c r="C689" s="150" t="s">
        <v>551</v>
      </c>
      <c r="D689" s="150" t="s">
        <v>145</v>
      </c>
      <c r="E689" s="135">
        <v>66108825</v>
      </c>
    </row>
    <row r="690" spans="1:5" ht="15" customHeight="1" x14ac:dyDescent="0.25">
      <c r="A690" s="193" t="s">
        <v>144</v>
      </c>
      <c r="B690" s="194"/>
      <c r="C690" s="150" t="s">
        <v>551</v>
      </c>
      <c r="D690" s="150" t="s">
        <v>143</v>
      </c>
      <c r="E690" s="135">
        <v>66108825</v>
      </c>
    </row>
    <row r="691" spans="1:5" ht="23.25" customHeight="1" x14ac:dyDescent="0.25">
      <c r="A691" s="193" t="s">
        <v>142</v>
      </c>
      <c r="B691" s="194"/>
      <c r="C691" s="150" t="s">
        <v>551</v>
      </c>
      <c r="D691" s="150" t="s">
        <v>141</v>
      </c>
      <c r="E691" s="135">
        <v>6789166.5899999999</v>
      </c>
    </row>
    <row r="692" spans="1:5" ht="23.25" customHeight="1" x14ac:dyDescent="0.25">
      <c r="A692" s="193" t="s">
        <v>140</v>
      </c>
      <c r="B692" s="194"/>
      <c r="C692" s="150" t="s">
        <v>551</v>
      </c>
      <c r="D692" s="150" t="s">
        <v>139</v>
      </c>
      <c r="E692" s="135">
        <v>6789166.5899999999</v>
      </c>
    </row>
    <row r="693" spans="1:5" ht="15" customHeight="1" x14ac:dyDescent="0.25">
      <c r="A693" s="193" t="s">
        <v>332</v>
      </c>
      <c r="B693" s="194"/>
      <c r="C693" s="150" t="s">
        <v>551</v>
      </c>
      <c r="D693" s="150" t="s">
        <v>98</v>
      </c>
      <c r="E693" s="135">
        <v>972812</v>
      </c>
    </row>
    <row r="694" spans="1:5" ht="15" customHeight="1" x14ac:dyDescent="0.25">
      <c r="A694" s="193" t="s">
        <v>331</v>
      </c>
      <c r="B694" s="194"/>
      <c r="C694" s="150" t="s">
        <v>551</v>
      </c>
      <c r="D694" s="150" t="s">
        <v>330</v>
      </c>
      <c r="E694" s="135">
        <v>972812</v>
      </c>
    </row>
    <row r="695" spans="1:5" ht="45.75" customHeight="1" x14ac:dyDescent="0.25">
      <c r="A695" s="193" t="s">
        <v>841</v>
      </c>
      <c r="B695" s="194"/>
      <c r="C695" s="150" t="s">
        <v>840</v>
      </c>
      <c r="D695" s="151"/>
      <c r="E695" s="135">
        <v>1270000</v>
      </c>
    </row>
    <row r="696" spans="1:5" ht="23.25" customHeight="1" x14ac:dyDescent="0.25">
      <c r="A696" s="193" t="s">
        <v>132</v>
      </c>
      <c r="B696" s="194"/>
      <c r="C696" s="150" t="s">
        <v>840</v>
      </c>
      <c r="D696" s="150" t="s">
        <v>109</v>
      </c>
      <c r="E696" s="135">
        <v>1270000</v>
      </c>
    </row>
    <row r="697" spans="1:5" ht="15" customHeight="1" x14ac:dyDescent="0.25">
      <c r="A697" s="193" t="s">
        <v>131</v>
      </c>
      <c r="B697" s="194"/>
      <c r="C697" s="150" t="s">
        <v>840</v>
      </c>
      <c r="D697" s="150" t="s">
        <v>127</v>
      </c>
      <c r="E697" s="135">
        <v>1270000</v>
      </c>
    </row>
    <row r="698" spans="1:5" ht="34.5" customHeight="1" x14ac:dyDescent="0.25">
      <c r="A698" s="193" t="s">
        <v>480</v>
      </c>
      <c r="B698" s="194"/>
      <c r="C698" s="150" t="s">
        <v>479</v>
      </c>
      <c r="D698" s="151"/>
      <c r="E698" s="135">
        <v>11837871.49</v>
      </c>
    </row>
    <row r="699" spans="1:5" ht="23.25" customHeight="1" x14ac:dyDescent="0.25">
      <c r="A699" s="193" t="s">
        <v>132</v>
      </c>
      <c r="B699" s="194"/>
      <c r="C699" s="150" t="s">
        <v>479</v>
      </c>
      <c r="D699" s="150" t="s">
        <v>109</v>
      </c>
      <c r="E699" s="135">
        <v>11837871.49</v>
      </c>
    </row>
    <row r="700" spans="1:5" ht="15" customHeight="1" x14ac:dyDescent="0.25">
      <c r="A700" s="193" t="s">
        <v>166</v>
      </c>
      <c r="B700" s="194"/>
      <c r="C700" s="150" t="s">
        <v>479</v>
      </c>
      <c r="D700" s="150" t="s">
        <v>112</v>
      </c>
      <c r="E700" s="135">
        <v>11837871.49</v>
      </c>
    </row>
    <row r="701" spans="1:5" ht="45.75" customHeight="1" x14ac:dyDescent="0.25">
      <c r="A701" s="193" t="s">
        <v>550</v>
      </c>
      <c r="B701" s="194"/>
      <c r="C701" s="150" t="s">
        <v>549</v>
      </c>
      <c r="D701" s="151"/>
      <c r="E701" s="135">
        <v>35666905.5</v>
      </c>
    </row>
    <row r="702" spans="1:5" ht="45.75" customHeight="1" x14ac:dyDescent="0.25">
      <c r="A702" s="193" t="s">
        <v>146</v>
      </c>
      <c r="B702" s="194"/>
      <c r="C702" s="150" t="s">
        <v>549</v>
      </c>
      <c r="D702" s="150" t="s">
        <v>145</v>
      </c>
      <c r="E702" s="135">
        <v>30551785.190000001</v>
      </c>
    </row>
    <row r="703" spans="1:5" ht="15" customHeight="1" x14ac:dyDescent="0.25">
      <c r="A703" s="193" t="s">
        <v>144</v>
      </c>
      <c r="B703" s="194"/>
      <c r="C703" s="150" t="s">
        <v>549</v>
      </c>
      <c r="D703" s="150" t="s">
        <v>143</v>
      </c>
      <c r="E703" s="135">
        <v>30551785.190000001</v>
      </c>
    </row>
    <row r="704" spans="1:5" ht="23.25" customHeight="1" x14ac:dyDescent="0.25">
      <c r="A704" s="193" t="s">
        <v>142</v>
      </c>
      <c r="B704" s="194"/>
      <c r="C704" s="150" t="s">
        <v>549</v>
      </c>
      <c r="D704" s="150" t="s">
        <v>141</v>
      </c>
      <c r="E704" s="135">
        <v>4986034.91</v>
      </c>
    </row>
    <row r="705" spans="1:5" ht="23.25" customHeight="1" x14ac:dyDescent="0.25">
      <c r="A705" s="193" t="s">
        <v>140</v>
      </c>
      <c r="B705" s="194"/>
      <c r="C705" s="150" t="s">
        <v>549</v>
      </c>
      <c r="D705" s="150" t="s">
        <v>139</v>
      </c>
      <c r="E705" s="135">
        <v>4986034.91</v>
      </c>
    </row>
    <row r="706" spans="1:5" ht="15" customHeight="1" x14ac:dyDescent="0.25">
      <c r="A706" s="193" t="s">
        <v>138</v>
      </c>
      <c r="B706" s="194"/>
      <c r="C706" s="150" t="s">
        <v>549</v>
      </c>
      <c r="D706" s="150" t="s">
        <v>137</v>
      </c>
      <c r="E706" s="135">
        <v>4085.4</v>
      </c>
    </row>
    <row r="707" spans="1:5" ht="23.25" customHeight="1" x14ac:dyDescent="0.25">
      <c r="A707" s="193" t="s">
        <v>432</v>
      </c>
      <c r="B707" s="194"/>
      <c r="C707" s="150" t="s">
        <v>549</v>
      </c>
      <c r="D707" s="150" t="s">
        <v>430</v>
      </c>
      <c r="E707" s="135">
        <v>4085.4</v>
      </c>
    </row>
    <row r="708" spans="1:5" ht="15" customHeight="1" x14ac:dyDescent="0.25">
      <c r="A708" s="193" t="s">
        <v>332</v>
      </c>
      <c r="B708" s="194"/>
      <c r="C708" s="150" t="s">
        <v>549</v>
      </c>
      <c r="D708" s="150" t="s">
        <v>98</v>
      </c>
      <c r="E708" s="135">
        <v>125000</v>
      </c>
    </row>
    <row r="709" spans="1:5" ht="15" customHeight="1" x14ac:dyDescent="0.25">
      <c r="A709" s="193" t="s">
        <v>331</v>
      </c>
      <c r="B709" s="194"/>
      <c r="C709" s="150" t="s">
        <v>549</v>
      </c>
      <c r="D709" s="150" t="s">
        <v>330</v>
      </c>
      <c r="E709" s="135">
        <v>125000</v>
      </c>
    </row>
    <row r="710" spans="1:5" ht="45.75" customHeight="1" x14ac:dyDescent="0.25">
      <c r="A710" s="195" t="s">
        <v>239</v>
      </c>
      <c r="B710" s="196"/>
      <c r="C710" s="134" t="s">
        <v>238</v>
      </c>
      <c r="D710" s="134"/>
      <c r="E710" s="138">
        <v>198298740.28999999</v>
      </c>
    </row>
    <row r="711" spans="1:5" ht="34.5" customHeight="1" x14ac:dyDescent="0.25">
      <c r="A711" s="193" t="s">
        <v>397</v>
      </c>
      <c r="B711" s="194"/>
      <c r="C711" s="150" t="s">
        <v>396</v>
      </c>
      <c r="D711" s="150"/>
      <c r="E711" s="135">
        <v>113762147.15000001</v>
      </c>
    </row>
    <row r="712" spans="1:5" ht="34.5" customHeight="1" x14ac:dyDescent="0.25">
      <c r="A712" s="193" t="s">
        <v>395</v>
      </c>
      <c r="B712" s="194"/>
      <c r="C712" s="150" t="s">
        <v>394</v>
      </c>
      <c r="D712" s="151"/>
      <c r="E712" s="135">
        <v>108796097.15000001</v>
      </c>
    </row>
    <row r="713" spans="1:5" ht="102" customHeight="1" x14ac:dyDescent="0.25">
      <c r="A713" s="193" t="s">
        <v>386</v>
      </c>
      <c r="B713" s="194"/>
      <c r="C713" s="150" t="s">
        <v>393</v>
      </c>
      <c r="D713" s="151"/>
      <c r="E713" s="135">
        <v>28789680</v>
      </c>
    </row>
    <row r="714" spans="1:5" ht="23.25" customHeight="1" x14ac:dyDescent="0.25">
      <c r="A714" s="193" t="s">
        <v>142</v>
      </c>
      <c r="B714" s="194"/>
      <c r="C714" s="150" t="s">
        <v>393</v>
      </c>
      <c r="D714" s="150" t="s">
        <v>141</v>
      </c>
      <c r="E714" s="135">
        <v>28789680</v>
      </c>
    </row>
    <row r="715" spans="1:5" ht="23.25" customHeight="1" x14ac:dyDescent="0.25">
      <c r="A715" s="193" t="s">
        <v>140</v>
      </c>
      <c r="B715" s="194"/>
      <c r="C715" s="150" t="s">
        <v>393</v>
      </c>
      <c r="D715" s="150" t="s">
        <v>139</v>
      </c>
      <c r="E715" s="135">
        <v>28789680</v>
      </c>
    </row>
    <row r="716" spans="1:5" ht="57" customHeight="1" x14ac:dyDescent="0.25">
      <c r="A716" s="193" t="s">
        <v>392</v>
      </c>
      <c r="B716" s="194"/>
      <c r="C716" s="150" t="s">
        <v>391</v>
      </c>
      <c r="D716" s="151"/>
      <c r="E716" s="135">
        <v>43605900</v>
      </c>
    </row>
    <row r="717" spans="1:5" ht="23.25" customHeight="1" x14ac:dyDescent="0.25">
      <c r="A717" s="193" t="s">
        <v>132</v>
      </c>
      <c r="B717" s="194"/>
      <c r="C717" s="150" t="s">
        <v>391</v>
      </c>
      <c r="D717" s="150" t="s">
        <v>109</v>
      </c>
      <c r="E717" s="135">
        <v>43605900</v>
      </c>
    </row>
    <row r="718" spans="1:5" ht="15" customHeight="1" x14ac:dyDescent="0.25">
      <c r="A718" s="193" t="s">
        <v>131</v>
      </c>
      <c r="B718" s="194"/>
      <c r="C718" s="150" t="s">
        <v>391</v>
      </c>
      <c r="D718" s="150" t="s">
        <v>127</v>
      </c>
      <c r="E718" s="135">
        <v>43605900</v>
      </c>
    </row>
    <row r="719" spans="1:5" ht="34.5" customHeight="1" x14ac:dyDescent="0.25">
      <c r="A719" s="193" t="s">
        <v>1477</v>
      </c>
      <c r="B719" s="194"/>
      <c r="C719" s="150" t="s">
        <v>1478</v>
      </c>
      <c r="D719" s="151"/>
      <c r="E719" s="135">
        <v>9151146.5</v>
      </c>
    </row>
    <row r="720" spans="1:5" ht="23.25" customHeight="1" x14ac:dyDescent="0.25">
      <c r="A720" s="193" t="s">
        <v>132</v>
      </c>
      <c r="B720" s="194"/>
      <c r="C720" s="150" t="s">
        <v>1478</v>
      </c>
      <c r="D720" s="150" t="s">
        <v>109</v>
      </c>
      <c r="E720" s="135">
        <v>9151146.5</v>
      </c>
    </row>
    <row r="721" spans="1:5" ht="15" customHeight="1" x14ac:dyDescent="0.25">
      <c r="A721" s="193" t="s">
        <v>131</v>
      </c>
      <c r="B721" s="194"/>
      <c r="C721" s="150" t="s">
        <v>1478</v>
      </c>
      <c r="D721" s="150" t="s">
        <v>127</v>
      </c>
      <c r="E721" s="135">
        <v>9151146.5</v>
      </c>
    </row>
    <row r="722" spans="1:5" ht="34.5" customHeight="1" x14ac:dyDescent="0.25">
      <c r="A722" s="193" t="s">
        <v>390</v>
      </c>
      <c r="B722" s="194"/>
      <c r="C722" s="150" t="s">
        <v>389</v>
      </c>
      <c r="D722" s="151"/>
      <c r="E722" s="135">
        <v>27249370.649999999</v>
      </c>
    </row>
    <row r="723" spans="1:5" ht="23.25" customHeight="1" x14ac:dyDescent="0.25">
      <c r="A723" s="193" t="s">
        <v>132</v>
      </c>
      <c r="B723" s="194"/>
      <c r="C723" s="150" t="s">
        <v>389</v>
      </c>
      <c r="D723" s="150" t="s">
        <v>109</v>
      </c>
      <c r="E723" s="135">
        <v>27249370.649999999</v>
      </c>
    </row>
    <row r="724" spans="1:5" ht="15" customHeight="1" x14ac:dyDescent="0.25">
      <c r="A724" s="193" t="s">
        <v>131</v>
      </c>
      <c r="B724" s="194"/>
      <c r="C724" s="150" t="s">
        <v>389</v>
      </c>
      <c r="D724" s="150" t="s">
        <v>127</v>
      </c>
      <c r="E724" s="135">
        <v>27249370.649999999</v>
      </c>
    </row>
    <row r="725" spans="1:5" ht="68.25" customHeight="1" x14ac:dyDescent="0.25">
      <c r="A725" s="193" t="s">
        <v>388</v>
      </c>
      <c r="B725" s="194"/>
      <c r="C725" s="150" t="s">
        <v>387</v>
      </c>
      <c r="D725" s="151"/>
      <c r="E725" s="135">
        <v>918000</v>
      </c>
    </row>
    <row r="726" spans="1:5" ht="102" customHeight="1" x14ac:dyDescent="0.25">
      <c r="A726" s="193" t="s">
        <v>386</v>
      </c>
      <c r="B726" s="194"/>
      <c r="C726" s="150" t="s">
        <v>385</v>
      </c>
      <c r="D726" s="151"/>
      <c r="E726" s="135">
        <v>678000</v>
      </c>
    </row>
    <row r="727" spans="1:5" ht="23.25" customHeight="1" x14ac:dyDescent="0.25">
      <c r="A727" s="193" t="s">
        <v>142</v>
      </c>
      <c r="B727" s="194"/>
      <c r="C727" s="150" t="s">
        <v>385</v>
      </c>
      <c r="D727" s="150" t="s">
        <v>141</v>
      </c>
      <c r="E727" s="135">
        <v>678000</v>
      </c>
    </row>
    <row r="728" spans="1:5" ht="23.25" customHeight="1" x14ac:dyDescent="0.25">
      <c r="A728" s="193" t="s">
        <v>140</v>
      </c>
      <c r="B728" s="194"/>
      <c r="C728" s="150" t="s">
        <v>385</v>
      </c>
      <c r="D728" s="150" t="s">
        <v>139</v>
      </c>
      <c r="E728" s="135">
        <v>678000</v>
      </c>
    </row>
    <row r="729" spans="1:5" ht="57" customHeight="1" x14ac:dyDescent="0.25">
      <c r="A729" s="193" t="s">
        <v>1479</v>
      </c>
      <c r="B729" s="194"/>
      <c r="C729" s="150" t="s">
        <v>1480</v>
      </c>
      <c r="D729" s="151"/>
      <c r="E729" s="135">
        <v>72000</v>
      </c>
    </row>
    <row r="730" spans="1:5" ht="23.25" customHeight="1" x14ac:dyDescent="0.25">
      <c r="A730" s="193" t="s">
        <v>132</v>
      </c>
      <c r="B730" s="194"/>
      <c r="C730" s="150" t="s">
        <v>1480</v>
      </c>
      <c r="D730" s="150" t="s">
        <v>109</v>
      </c>
      <c r="E730" s="135">
        <v>72000</v>
      </c>
    </row>
    <row r="731" spans="1:5" ht="15" customHeight="1" x14ac:dyDescent="0.25">
      <c r="A731" s="193" t="s">
        <v>131</v>
      </c>
      <c r="B731" s="194"/>
      <c r="C731" s="150" t="s">
        <v>1480</v>
      </c>
      <c r="D731" s="150" t="s">
        <v>127</v>
      </c>
      <c r="E731" s="135">
        <v>72000</v>
      </c>
    </row>
    <row r="732" spans="1:5" ht="102" customHeight="1" x14ac:dyDescent="0.25">
      <c r="A732" s="193" t="s">
        <v>384</v>
      </c>
      <c r="B732" s="194"/>
      <c r="C732" s="150" t="s">
        <v>383</v>
      </c>
      <c r="D732" s="151"/>
      <c r="E732" s="135">
        <v>168000</v>
      </c>
    </row>
    <row r="733" spans="1:5" ht="23.25" customHeight="1" x14ac:dyDescent="0.25">
      <c r="A733" s="193" t="s">
        <v>132</v>
      </c>
      <c r="B733" s="194"/>
      <c r="C733" s="150" t="s">
        <v>383</v>
      </c>
      <c r="D733" s="150" t="s">
        <v>109</v>
      </c>
      <c r="E733" s="135">
        <v>168000</v>
      </c>
    </row>
    <row r="734" spans="1:5" ht="15" customHeight="1" x14ac:dyDescent="0.25">
      <c r="A734" s="193" t="s">
        <v>131</v>
      </c>
      <c r="B734" s="194"/>
      <c r="C734" s="150" t="s">
        <v>383</v>
      </c>
      <c r="D734" s="150" t="s">
        <v>127</v>
      </c>
      <c r="E734" s="135">
        <v>168000</v>
      </c>
    </row>
    <row r="735" spans="1:5" ht="23.25" customHeight="1" x14ac:dyDescent="0.25">
      <c r="A735" s="193" t="s">
        <v>382</v>
      </c>
      <c r="B735" s="194"/>
      <c r="C735" s="150" t="s">
        <v>381</v>
      </c>
      <c r="D735" s="151"/>
      <c r="E735" s="135">
        <v>4048050</v>
      </c>
    </row>
    <row r="736" spans="1:5" ht="45.75" customHeight="1" x14ac:dyDescent="0.25">
      <c r="A736" s="193" t="s">
        <v>839</v>
      </c>
      <c r="B736" s="194"/>
      <c r="C736" s="150" t="s">
        <v>838</v>
      </c>
      <c r="D736" s="151"/>
      <c r="E736" s="135">
        <v>250000</v>
      </c>
    </row>
    <row r="737" spans="1:5" ht="23.25" customHeight="1" x14ac:dyDescent="0.25">
      <c r="A737" s="193" t="s">
        <v>142</v>
      </c>
      <c r="B737" s="194"/>
      <c r="C737" s="150" t="s">
        <v>838</v>
      </c>
      <c r="D737" s="150" t="s">
        <v>141</v>
      </c>
      <c r="E737" s="135">
        <v>250000</v>
      </c>
    </row>
    <row r="738" spans="1:5" ht="23.25" customHeight="1" x14ac:dyDescent="0.25">
      <c r="A738" s="193" t="s">
        <v>140</v>
      </c>
      <c r="B738" s="194"/>
      <c r="C738" s="150" t="s">
        <v>838</v>
      </c>
      <c r="D738" s="150" t="s">
        <v>139</v>
      </c>
      <c r="E738" s="135">
        <v>250000</v>
      </c>
    </row>
    <row r="739" spans="1:5" ht="57" customHeight="1" x14ac:dyDescent="0.25">
      <c r="A739" s="193" t="s">
        <v>380</v>
      </c>
      <c r="B739" s="194"/>
      <c r="C739" s="150" t="s">
        <v>379</v>
      </c>
      <c r="D739" s="151"/>
      <c r="E739" s="135">
        <v>108000</v>
      </c>
    </row>
    <row r="740" spans="1:5" ht="23.25" customHeight="1" x14ac:dyDescent="0.25">
      <c r="A740" s="193" t="s">
        <v>142</v>
      </c>
      <c r="B740" s="194"/>
      <c r="C740" s="150" t="s">
        <v>379</v>
      </c>
      <c r="D740" s="150" t="s">
        <v>141</v>
      </c>
      <c r="E740" s="135">
        <v>108000</v>
      </c>
    </row>
    <row r="741" spans="1:5" ht="23.25" customHeight="1" x14ac:dyDescent="0.25">
      <c r="A741" s="193" t="s">
        <v>140</v>
      </c>
      <c r="B741" s="194"/>
      <c r="C741" s="150" t="s">
        <v>379</v>
      </c>
      <c r="D741" s="150" t="s">
        <v>139</v>
      </c>
      <c r="E741" s="135">
        <v>108000</v>
      </c>
    </row>
    <row r="742" spans="1:5" ht="57" customHeight="1" x14ac:dyDescent="0.25">
      <c r="A742" s="193" t="s">
        <v>378</v>
      </c>
      <c r="B742" s="194"/>
      <c r="C742" s="150" t="s">
        <v>377</v>
      </c>
      <c r="D742" s="151"/>
      <c r="E742" s="135">
        <v>980050</v>
      </c>
    </row>
    <row r="743" spans="1:5" ht="23.25" customHeight="1" x14ac:dyDescent="0.25">
      <c r="A743" s="193" t="s">
        <v>132</v>
      </c>
      <c r="B743" s="194"/>
      <c r="C743" s="150" t="s">
        <v>377</v>
      </c>
      <c r="D743" s="150" t="s">
        <v>109</v>
      </c>
      <c r="E743" s="135">
        <v>980050</v>
      </c>
    </row>
    <row r="744" spans="1:5" ht="15" customHeight="1" x14ac:dyDescent="0.25">
      <c r="A744" s="193" t="s">
        <v>166</v>
      </c>
      <c r="B744" s="194"/>
      <c r="C744" s="150" t="s">
        <v>377</v>
      </c>
      <c r="D744" s="150" t="s">
        <v>112</v>
      </c>
      <c r="E744" s="135">
        <v>980050</v>
      </c>
    </row>
    <row r="745" spans="1:5" ht="57" customHeight="1" x14ac:dyDescent="0.25">
      <c r="A745" s="193" t="s">
        <v>376</v>
      </c>
      <c r="B745" s="194"/>
      <c r="C745" s="150" t="s">
        <v>375</v>
      </c>
      <c r="D745" s="151"/>
      <c r="E745" s="135">
        <v>2520000</v>
      </c>
    </row>
    <row r="746" spans="1:5" ht="23.25" customHeight="1" x14ac:dyDescent="0.25">
      <c r="A746" s="193" t="s">
        <v>132</v>
      </c>
      <c r="B746" s="194"/>
      <c r="C746" s="150" t="s">
        <v>375</v>
      </c>
      <c r="D746" s="150" t="s">
        <v>109</v>
      </c>
      <c r="E746" s="135">
        <v>2520000</v>
      </c>
    </row>
    <row r="747" spans="1:5" ht="15" customHeight="1" x14ac:dyDescent="0.25">
      <c r="A747" s="193" t="s">
        <v>131</v>
      </c>
      <c r="B747" s="194"/>
      <c r="C747" s="150" t="s">
        <v>375</v>
      </c>
      <c r="D747" s="150" t="s">
        <v>127</v>
      </c>
      <c r="E747" s="135">
        <v>2520000</v>
      </c>
    </row>
    <row r="748" spans="1:5" ht="57" customHeight="1" x14ac:dyDescent="0.25">
      <c r="A748" s="193" t="s">
        <v>374</v>
      </c>
      <c r="B748" s="194"/>
      <c r="C748" s="150" t="s">
        <v>373</v>
      </c>
      <c r="D748" s="151"/>
      <c r="E748" s="135">
        <v>190000</v>
      </c>
    </row>
    <row r="749" spans="1:5" ht="23.25" customHeight="1" x14ac:dyDescent="0.25">
      <c r="A749" s="193" t="s">
        <v>142</v>
      </c>
      <c r="B749" s="194"/>
      <c r="C749" s="150" t="s">
        <v>373</v>
      </c>
      <c r="D749" s="150" t="s">
        <v>141</v>
      </c>
      <c r="E749" s="135">
        <v>190000</v>
      </c>
    </row>
    <row r="750" spans="1:5" ht="23.25" customHeight="1" x14ac:dyDescent="0.25">
      <c r="A750" s="193" t="s">
        <v>140</v>
      </c>
      <c r="B750" s="194"/>
      <c r="C750" s="150" t="s">
        <v>373</v>
      </c>
      <c r="D750" s="150" t="s">
        <v>139</v>
      </c>
      <c r="E750" s="135">
        <v>190000</v>
      </c>
    </row>
    <row r="751" spans="1:5" ht="23.25" customHeight="1" x14ac:dyDescent="0.25">
      <c r="A751" s="193" t="s">
        <v>1187</v>
      </c>
      <c r="B751" s="194"/>
      <c r="C751" s="150" t="s">
        <v>1188</v>
      </c>
      <c r="D751" s="150"/>
      <c r="E751" s="135">
        <v>19407775</v>
      </c>
    </row>
    <row r="752" spans="1:5" ht="34.5" customHeight="1" x14ac:dyDescent="0.25">
      <c r="A752" s="193" t="s">
        <v>1189</v>
      </c>
      <c r="B752" s="194"/>
      <c r="C752" s="150" t="s">
        <v>1190</v>
      </c>
      <c r="D752" s="151"/>
      <c r="E752" s="135">
        <v>19407775</v>
      </c>
    </row>
    <row r="753" spans="1:5" ht="34.5" customHeight="1" x14ac:dyDescent="0.25">
      <c r="A753" s="193" t="s">
        <v>1191</v>
      </c>
      <c r="B753" s="194"/>
      <c r="C753" s="150" t="s">
        <v>1192</v>
      </c>
      <c r="D753" s="151"/>
      <c r="E753" s="135">
        <v>1427875</v>
      </c>
    </row>
    <row r="754" spans="1:5" ht="23.25" customHeight="1" x14ac:dyDescent="0.25">
      <c r="A754" s="193" t="s">
        <v>142</v>
      </c>
      <c r="B754" s="194"/>
      <c r="C754" s="150" t="s">
        <v>1192</v>
      </c>
      <c r="D754" s="150" t="s">
        <v>141</v>
      </c>
      <c r="E754" s="135">
        <v>1427875</v>
      </c>
    </row>
    <row r="755" spans="1:5" ht="23.25" customHeight="1" x14ac:dyDescent="0.25">
      <c r="A755" s="193" t="s">
        <v>140</v>
      </c>
      <c r="B755" s="194"/>
      <c r="C755" s="150" t="s">
        <v>1192</v>
      </c>
      <c r="D755" s="150" t="s">
        <v>139</v>
      </c>
      <c r="E755" s="135">
        <v>1427875</v>
      </c>
    </row>
    <row r="756" spans="1:5" ht="34.5" customHeight="1" x14ac:dyDescent="0.25">
      <c r="A756" s="193" t="s">
        <v>1425</v>
      </c>
      <c r="B756" s="194"/>
      <c r="C756" s="150" t="s">
        <v>1426</v>
      </c>
      <c r="D756" s="151"/>
      <c r="E756" s="135">
        <v>390000</v>
      </c>
    </row>
    <row r="757" spans="1:5" ht="23.25" customHeight="1" x14ac:dyDescent="0.25">
      <c r="A757" s="193" t="s">
        <v>142</v>
      </c>
      <c r="B757" s="194"/>
      <c r="C757" s="150" t="s">
        <v>1426</v>
      </c>
      <c r="D757" s="150" t="s">
        <v>141</v>
      </c>
      <c r="E757" s="135">
        <v>390000</v>
      </c>
    </row>
    <row r="758" spans="1:5" ht="23.25" customHeight="1" x14ac:dyDescent="0.25">
      <c r="A758" s="193" t="s">
        <v>140</v>
      </c>
      <c r="B758" s="194"/>
      <c r="C758" s="150" t="s">
        <v>1426</v>
      </c>
      <c r="D758" s="150" t="s">
        <v>139</v>
      </c>
      <c r="E758" s="135">
        <v>390000</v>
      </c>
    </row>
    <row r="759" spans="1:5" ht="34.5" customHeight="1" x14ac:dyDescent="0.25">
      <c r="A759" s="193" t="s">
        <v>1406</v>
      </c>
      <c r="B759" s="194"/>
      <c r="C759" s="150" t="s">
        <v>1407</v>
      </c>
      <c r="D759" s="151"/>
      <c r="E759" s="135">
        <v>17589900</v>
      </c>
    </row>
    <row r="760" spans="1:5" ht="23.25" customHeight="1" x14ac:dyDescent="0.25">
      <c r="A760" s="193" t="s">
        <v>142</v>
      </c>
      <c r="B760" s="194"/>
      <c r="C760" s="150" t="s">
        <v>1407</v>
      </c>
      <c r="D760" s="150" t="s">
        <v>141</v>
      </c>
      <c r="E760" s="135">
        <v>17589900</v>
      </c>
    </row>
    <row r="761" spans="1:5" ht="23.25" customHeight="1" x14ac:dyDescent="0.25">
      <c r="A761" s="193" t="s">
        <v>140</v>
      </c>
      <c r="B761" s="194"/>
      <c r="C761" s="150" t="s">
        <v>1407</v>
      </c>
      <c r="D761" s="150" t="s">
        <v>139</v>
      </c>
      <c r="E761" s="135">
        <v>17589900</v>
      </c>
    </row>
    <row r="762" spans="1:5" ht="15" customHeight="1" x14ac:dyDescent="0.25">
      <c r="A762" s="193" t="s">
        <v>237</v>
      </c>
      <c r="B762" s="194"/>
      <c r="C762" s="150" t="s">
        <v>236</v>
      </c>
      <c r="D762" s="150"/>
      <c r="E762" s="135">
        <v>62584818.140000001</v>
      </c>
    </row>
    <row r="763" spans="1:5" ht="57" customHeight="1" x14ac:dyDescent="0.25">
      <c r="A763" s="193" t="s">
        <v>235</v>
      </c>
      <c r="B763" s="194"/>
      <c r="C763" s="150" t="s">
        <v>234</v>
      </c>
      <c r="D763" s="151"/>
      <c r="E763" s="135">
        <v>62584818.140000001</v>
      </c>
    </row>
    <row r="764" spans="1:5" ht="23.25" customHeight="1" x14ac:dyDescent="0.25">
      <c r="A764" s="193" t="s">
        <v>233</v>
      </c>
      <c r="B764" s="194"/>
      <c r="C764" s="150" t="s">
        <v>232</v>
      </c>
      <c r="D764" s="151"/>
      <c r="E764" s="135">
        <v>7266326.1900000004</v>
      </c>
    </row>
    <row r="765" spans="1:5" ht="23.25" customHeight="1" x14ac:dyDescent="0.25">
      <c r="A765" s="193" t="s">
        <v>132</v>
      </c>
      <c r="B765" s="194"/>
      <c r="C765" s="150" t="s">
        <v>232</v>
      </c>
      <c r="D765" s="150" t="s">
        <v>109</v>
      </c>
      <c r="E765" s="135">
        <v>7266326.1900000004</v>
      </c>
    </row>
    <row r="766" spans="1:5" ht="15" customHeight="1" x14ac:dyDescent="0.25">
      <c r="A766" s="193" t="s">
        <v>166</v>
      </c>
      <c r="B766" s="194"/>
      <c r="C766" s="150" t="s">
        <v>232</v>
      </c>
      <c r="D766" s="150" t="s">
        <v>112</v>
      </c>
      <c r="E766" s="135">
        <v>6752739.2699999996</v>
      </c>
    </row>
    <row r="767" spans="1:5" ht="15" customHeight="1" x14ac:dyDescent="0.25">
      <c r="A767" s="193" t="s">
        <v>131</v>
      </c>
      <c r="B767" s="194"/>
      <c r="C767" s="150" t="s">
        <v>232</v>
      </c>
      <c r="D767" s="150" t="s">
        <v>127</v>
      </c>
      <c r="E767" s="135">
        <v>513586.92</v>
      </c>
    </row>
    <row r="768" spans="1:5" ht="34.5" customHeight="1" x14ac:dyDescent="0.25">
      <c r="A768" s="193" t="s">
        <v>1160</v>
      </c>
      <c r="B768" s="194"/>
      <c r="C768" s="150" t="s">
        <v>1161</v>
      </c>
      <c r="D768" s="151"/>
      <c r="E768" s="135">
        <v>210103.74</v>
      </c>
    </row>
    <row r="769" spans="1:5" ht="45.75" customHeight="1" x14ac:dyDescent="0.25">
      <c r="A769" s="193" t="s">
        <v>146</v>
      </c>
      <c r="B769" s="194"/>
      <c r="C769" s="150" t="s">
        <v>1161</v>
      </c>
      <c r="D769" s="150" t="s">
        <v>145</v>
      </c>
      <c r="E769" s="135">
        <v>210103.74</v>
      </c>
    </row>
    <row r="770" spans="1:5" ht="15" customHeight="1" x14ac:dyDescent="0.25">
      <c r="A770" s="193" t="s">
        <v>144</v>
      </c>
      <c r="B770" s="194"/>
      <c r="C770" s="150" t="s">
        <v>1161</v>
      </c>
      <c r="D770" s="150" t="s">
        <v>143</v>
      </c>
      <c r="E770" s="135">
        <v>210103.74</v>
      </c>
    </row>
    <row r="771" spans="1:5" ht="34.5" customHeight="1" x14ac:dyDescent="0.25">
      <c r="A771" s="193" t="s">
        <v>1162</v>
      </c>
      <c r="B771" s="194"/>
      <c r="C771" s="150" t="s">
        <v>1163</v>
      </c>
      <c r="D771" s="151"/>
      <c r="E771" s="135">
        <v>23344.880000000001</v>
      </c>
    </row>
    <row r="772" spans="1:5" ht="45.75" customHeight="1" x14ac:dyDescent="0.25">
      <c r="A772" s="193" t="s">
        <v>146</v>
      </c>
      <c r="B772" s="194"/>
      <c r="C772" s="150" t="s">
        <v>1163</v>
      </c>
      <c r="D772" s="150" t="s">
        <v>145</v>
      </c>
      <c r="E772" s="135">
        <v>23344.880000000001</v>
      </c>
    </row>
    <row r="773" spans="1:5" ht="15" customHeight="1" x14ac:dyDescent="0.25">
      <c r="A773" s="193" t="s">
        <v>144</v>
      </c>
      <c r="B773" s="194"/>
      <c r="C773" s="150" t="s">
        <v>1163</v>
      </c>
      <c r="D773" s="150" t="s">
        <v>143</v>
      </c>
      <c r="E773" s="135">
        <v>23344.880000000001</v>
      </c>
    </row>
    <row r="774" spans="1:5" ht="34.5" customHeight="1" x14ac:dyDescent="0.25">
      <c r="A774" s="193" t="s">
        <v>1164</v>
      </c>
      <c r="B774" s="194"/>
      <c r="C774" s="150" t="s">
        <v>1165</v>
      </c>
      <c r="D774" s="151"/>
      <c r="E774" s="135">
        <v>210103.74</v>
      </c>
    </row>
    <row r="775" spans="1:5" ht="45.75" customHeight="1" x14ac:dyDescent="0.25">
      <c r="A775" s="193" t="s">
        <v>146</v>
      </c>
      <c r="B775" s="194"/>
      <c r="C775" s="150" t="s">
        <v>1165</v>
      </c>
      <c r="D775" s="150" t="s">
        <v>145</v>
      </c>
      <c r="E775" s="135">
        <v>210103.74</v>
      </c>
    </row>
    <row r="776" spans="1:5" ht="15" customHeight="1" x14ac:dyDescent="0.25">
      <c r="A776" s="193" t="s">
        <v>144</v>
      </c>
      <c r="B776" s="194"/>
      <c r="C776" s="150" t="s">
        <v>1165</v>
      </c>
      <c r="D776" s="150" t="s">
        <v>143</v>
      </c>
      <c r="E776" s="135">
        <v>210103.74</v>
      </c>
    </row>
    <row r="777" spans="1:5" ht="34.5" customHeight="1" x14ac:dyDescent="0.25">
      <c r="A777" s="193" t="s">
        <v>1166</v>
      </c>
      <c r="B777" s="194"/>
      <c r="C777" s="150" t="s">
        <v>1167</v>
      </c>
      <c r="D777" s="151"/>
      <c r="E777" s="135">
        <v>285818.56</v>
      </c>
    </row>
    <row r="778" spans="1:5" ht="23.25" customHeight="1" x14ac:dyDescent="0.25">
      <c r="A778" s="193" t="s">
        <v>132</v>
      </c>
      <c r="B778" s="194"/>
      <c r="C778" s="150" t="s">
        <v>1167</v>
      </c>
      <c r="D778" s="150" t="s">
        <v>109</v>
      </c>
      <c r="E778" s="135">
        <v>285818.56</v>
      </c>
    </row>
    <row r="779" spans="1:5" ht="15" customHeight="1" x14ac:dyDescent="0.25">
      <c r="A779" s="193" t="s">
        <v>166</v>
      </c>
      <c r="B779" s="194"/>
      <c r="C779" s="150" t="s">
        <v>1167</v>
      </c>
      <c r="D779" s="150" t="s">
        <v>112</v>
      </c>
      <c r="E779" s="135">
        <v>285818.56</v>
      </c>
    </row>
    <row r="780" spans="1:5" ht="34.5" customHeight="1" x14ac:dyDescent="0.25">
      <c r="A780" s="193" t="s">
        <v>1168</v>
      </c>
      <c r="B780" s="194"/>
      <c r="C780" s="150" t="s">
        <v>1169</v>
      </c>
      <c r="D780" s="151"/>
      <c r="E780" s="135">
        <v>70034.58</v>
      </c>
    </row>
    <row r="781" spans="1:5" ht="23.25" customHeight="1" x14ac:dyDescent="0.25">
      <c r="A781" s="193" t="s">
        <v>132</v>
      </c>
      <c r="B781" s="194"/>
      <c r="C781" s="150" t="s">
        <v>1169</v>
      </c>
      <c r="D781" s="150" t="s">
        <v>109</v>
      </c>
      <c r="E781" s="135">
        <v>70034.58</v>
      </c>
    </row>
    <row r="782" spans="1:5" ht="15" customHeight="1" x14ac:dyDescent="0.25">
      <c r="A782" s="193" t="s">
        <v>166</v>
      </c>
      <c r="B782" s="194"/>
      <c r="C782" s="150" t="s">
        <v>1169</v>
      </c>
      <c r="D782" s="150" t="s">
        <v>112</v>
      </c>
      <c r="E782" s="135">
        <v>70034.58</v>
      </c>
    </row>
    <row r="783" spans="1:5" ht="34.5" customHeight="1" x14ac:dyDescent="0.25">
      <c r="A783" s="193" t="s">
        <v>1170</v>
      </c>
      <c r="B783" s="194"/>
      <c r="C783" s="150" t="s">
        <v>1171</v>
      </c>
      <c r="D783" s="151"/>
      <c r="E783" s="135">
        <v>175086.45</v>
      </c>
    </row>
    <row r="784" spans="1:5" ht="23.25" customHeight="1" x14ac:dyDescent="0.25">
      <c r="A784" s="193" t="s">
        <v>132</v>
      </c>
      <c r="B784" s="194"/>
      <c r="C784" s="150" t="s">
        <v>1171</v>
      </c>
      <c r="D784" s="150" t="s">
        <v>109</v>
      </c>
      <c r="E784" s="135">
        <v>175086.45</v>
      </c>
    </row>
    <row r="785" spans="1:5" ht="15" customHeight="1" x14ac:dyDescent="0.25">
      <c r="A785" s="193" t="s">
        <v>166</v>
      </c>
      <c r="B785" s="194"/>
      <c r="C785" s="150" t="s">
        <v>1171</v>
      </c>
      <c r="D785" s="150" t="s">
        <v>112</v>
      </c>
      <c r="E785" s="135">
        <v>175086.45</v>
      </c>
    </row>
    <row r="786" spans="1:5" ht="23.25" customHeight="1" x14ac:dyDescent="0.25">
      <c r="A786" s="193" t="s">
        <v>231</v>
      </c>
      <c r="B786" s="194"/>
      <c r="C786" s="150" t="s">
        <v>229</v>
      </c>
      <c r="D786" s="151"/>
      <c r="E786" s="135">
        <v>54344000</v>
      </c>
    </row>
    <row r="787" spans="1:5" ht="23.25" customHeight="1" x14ac:dyDescent="0.25">
      <c r="A787" s="193" t="s">
        <v>132</v>
      </c>
      <c r="B787" s="194"/>
      <c r="C787" s="150" t="s">
        <v>229</v>
      </c>
      <c r="D787" s="150" t="s">
        <v>109</v>
      </c>
      <c r="E787" s="135">
        <v>54344000</v>
      </c>
    </row>
    <row r="788" spans="1:5" ht="15" customHeight="1" x14ac:dyDescent="0.25">
      <c r="A788" s="193" t="s">
        <v>166</v>
      </c>
      <c r="B788" s="194"/>
      <c r="C788" s="150" t="s">
        <v>229</v>
      </c>
      <c r="D788" s="150" t="s">
        <v>112</v>
      </c>
      <c r="E788" s="135">
        <v>54344000</v>
      </c>
    </row>
    <row r="789" spans="1:5" ht="15" customHeight="1" x14ac:dyDescent="0.25">
      <c r="A789" s="193" t="s">
        <v>178</v>
      </c>
      <c r="B789" s="194"/>
      <c r="C789" s="150" t="s">
        <v>837</v>
      </c>
      <c r="D789" s="150"/>
      <c r="E789" s="135">
        <v>2544000</v>
      </c>
    </row>
    <row r="790" spans="1:5" ht="34.5" customHeight="1" x14ac:dyDescent="0.25">
      <c r="A790" s="193" t="s">
        <v>836</v>
      </c>
      <c r="B790" s="194"/>
      <c r="C790" s="150" t="s">
        <v>835</v>
      </c>
      <c r="D790" s="151"/>
      <c r="E790" s="135">
        <v>2544000</v>
      </c>
    </row>
    <row r="791" spans="1:5" ht="34.5" customHeight="1" x14ac:dyDescent="0.25">
      <c r="A791" s="193" t="s">
        <v>834</v>
      </c>
      <c r="B791" s="194"/>
      <c r="C791" s="150" t="s">
        <v>833</v>
      </c>
      <c r="D791" s="151"/>
      <c r="E791" s="135">
        <v>2544000</v>
      </c>
    </row>
    <row r="792" spans="1:5" ht="23.25" customHeight="1" x14ac:dyDescent="0.25">
      <c r="A792" s="193" t="s">
        <v>142</v>
      </c>
      <c r="B792" s="194"/>
      <c r="C792" s="150" t="s">
        <v>833</v>
      </c>
      <c r="D792" s="150" t="s">
        <v>141</v>
      </c>
      <c r="E792" s="135">
        <v>2544000</v>
      </c>
    </row>
    <row r="793" spans="1:5" ht="23.25" customHeight="1" x14ac:dyDescent="0.25">
      <c r="A793" s="193" t="s">
        <v>140</v>
      </c>
      <c r="B793" s="194"/>
      <c r="C793" s="150" t="s">
        <v>833</v>
      </c>
      <c r="D793" s="150" t="s">
        <v>139</v>
      </c>
      <c r="E793" s="135">
        <v>2544000</v>
      </c>
    </row>
    <row r="794" spans="1:5" ht="23.25" customHeight="1" x14ac:dyDescent="0.25">
      <c r="A794" s="195" t="s">
        <v>722</v>
      </c>
      <c r="B794" s="196"/>
      <c r="C794" s="134" t="s">
        <v>721</v>
      </c>
      <c r="D794" s="134"/>
      <c r="E794" s="138">
        <v>1151144517.95</v>
      </c>
    </row>
    <row r="795" spans="1:5" ht="15" customHeight="1" x14ac:dyDescent="0.25">
      <c r="A795" s="193" t="s">
        <v>732</v>
      </c>
      <c r="B795" s="194"/>
      <c r="C795" s="150" t="s">
        <v>731</v>
      </c>
      <c r="D795" s="150"/>
      <c r="E795" s="135">
        <v>61117920.700000003</v>
      </c>
    </row>
    <row r="796" spans="1:5" ht="23.25" customHeight="1" x14ac:dyDescent="0.25">
      <c r="A796" s="193" t="s">
        <v>1217</v>
      </c>
      <c r="B796" s="194"/>
      <c r="C796" s="150" t="s">
        <v>730</v>
      </c>
      <c r="D796" s="151"/>
      <c r="E796" s="135">
        <v>61117920.700000003</v>
      </c>
    </row>
    <row r="797" spans="1:5" ht="45.75" customHeight="1" x14ac:dyDescent="0.25">
      <c r="A797" s="193" t="s">
        <v>729</v>
      </c>
      <c r="B797" s="194"/>
      <c r="C797" s="150" t="s">
        <v>728</v>
      </c>
      <c r="D797" s="151"/>
      <c r="E797" s="135">
        <v>6989989</v>
      </c>
    </row>
    <row r="798" spans="1:5" ht="23.25" customHeight="1" x14ac:dyDescent="0.25">
      <c r="A798" s="193" t="s">
        <v>142</v>
      </c>
      <c r="B798" s="194"/>
      <c r="C798" s="150" t="s">
        <v>728</v>
      </c>
      <c r="D798" s="150" t="s">
        <v>141</v>
      </c>
      <c r="E798" s="135">
        <v>6989989</v>
      </c>
    </row>
    <row r="799" spans="1:5" ht="23.25" customHeight="1" x14ac:dyDescent="0.25">
      <c r="A799" s="193" t="s">
        <v>140</v>
      </c>
      <c r="B799" s="194"/>
      <c r="C799" s="150" t="s">
        <v>728</v>
      </c>
      <c r="D799" s="150" t="s">
        <v>139</v>
      </c>
      <c r="E799" s="135">
        <v>6989989</v>
      </c>
    </row>
    <row r="800" spans="1:5" ht="45.75" customHeight="1" x14ac:dyDescent="0.25">
      <c r="A800" s="193" t="s">
        <v>1106</v>
      </c>
      <c r="B800" s="194"/>
      <c r="C800" s="150" t="s">
        <v>1107</v>
      </c>
      <c r="D800" s="151"/>
      <c r="E800" s="135">
        <v>28430931.699999999</v>
      </c>
    </row>
    <row r="801" spans="1:5" ht="23.25" customHeight="1" x14ac:dyDescent="0.25">
      <c r="A801" s="193" t="s">
        <v>142</v>
      </c>
      <c r="B801" s="194"/>
      <c r="C801" s="150" t="s">
        <v>1107</v>
      </c>
      <c r="D801" s="150" t="s">
        <v>141</v>
      </c>
      <c r="E801" s="135">
        <v>28430931.699999999</v>
      </c>
    </row>
    <row r="802" spans="1:5" ht="23.25" customHeight="1" x14ac:dyDescent="0.25">
      <c r="A802" s="193" t="s">
        <v>140</v>
      </c>
      <c r="B802" s="194"/>
      <c r="C802" s="150" t="s">
        <v>1107</v>
      </c>
      <c r="D802" s="150" t="s">
        <v>139</v>
      </c>
      <c r="E802" s="135">
        <v>28430931.699999999</v>
      </c>
    </row>
    <row r="803" spans="1:5" ht="34.5" customHeight="1" x14ac:dyDescent="0.25">
      <c r="A803" s="193" t="s">
        <v>727</v>
      </c>
      <c r="B803" s="194"/>
      <c r="C803" s="150" t="s">
        <v>726</v>
      </c>
      <c r="D803" s="151"/>
      <c r="E803" s="135">
        <v>25697000</v>
      </c>
    </row>
    <row r="804" spans="1:5" ht="23.25" customHeight="1" x14ac:dyDescent="0.25">
      <c r="A804" s="193" t="s">
        <v>142</v>
      </c>
      <c r="B804" s="194"/>
      <c r="C804" s="150" t="s">
        <v>726</v>
      </c>
      <c r="D804" s="150" t="s">
        <v>141</v>
      </c>
      <c r="E804" s="135">
        <v>25697000</v>
      </c>
    </row>
    <row r="805" spans="1:5" ht="23.25" customHeight="1" x14ac:dyDescent="0.25">
      <c r="A805" s="193" t="s">
        <v>140</v>
      </c>
      <c r="B805" s="194"/>
      <c r="C805" s="150" t="s">
        <v>726</v>
      </c>
      <c r="D805" s="150" t="s">
        <v>139</v>
      </c>
      <c r="E805" s="135">
        <v>25697000</v>
      </c>
    </row>
    <row r="806" spans="1:5" ht="15" customHeight="1" x14ac:dyDescent="0.25">
      <c r="A806" s="193" t="s">
        <v>720</v>
      </c>
      <c r="B806" s="194"/>
      <c r="C806" s="150" t="s">
        <v>719</v>
      </c>
      <c r="D806" s="150"/>
      <c r="E806" s="135">
        <v>1061596706.9299999</v>
      </c>
    </row>
    <row r="807" spans="1:5" ht="23.25" customHeight="1" x14ac:dyDescent="0.25">
      <c r="A807" s="193" t="s">
        <v>1388</v>
      </c>
      <c r="B807" s="194"/>
      <c r="C807" s="150" t="s">
        <v>1389</v>
      </c>
      <c r="D807" s="151"/>
      <c r="E807" s="135">
        <v>2974766.48</v>
      </c>
    </row>
    <row r="808" spans="1:5" ht="45.75" customHeight="1" x14ac:dyDescent="0.25">
      <c r="A808" s="193" t="s">
        <v>1390</v>
      </c>
      <c r="B808" s="194"/>
      <c r="C808" s="150" t="s">
        <v>1391</v>
      </c>
      <c r="D808" s="151"/>
      <c r="E808" s="135">
        <v>2974766.48</v>
      </c>
    </row>
    <row r="809" spans="1:5" ht="23.25" customHeight="1" x14ac:dyDescent="0.25">
      <c r="A809" s="193" t="s">
        <v>142</v>
      </c>
      <c r="B809" s="194"/>
      <c r="C809" s="150" t="s">
        <v>1391</v>
      </c>
      <c r="D809" s="150" t="s">
        <v>141</v>
      </c>
      <c r="E809" s="135">
        <v>2974766.48</v>
      </c>
    </row>
    <row r="810" spans="1:5" ht="23.25" customHeight="1" x14ac:dyDescent="0.25">
      <c r="A810" s="193" t="s">
        <v>140</v>
      </c>
      <c r="B810" s="194"/>
      <c r="C810" s="150" t="s">
        <v>1391</v>
      </c>
      <c r="D810" s="150" t="s">
        <v>139</v>
      </c>
      <c r="E810" s="135">
        <v>2974766.48</v>
      </c>
    </row>
    <row r="811" spans="1:5" ht="34.5" customHeight="1" x14ac:dyDescent="0.25">
      <c r="A811" s="193" t="s">
        <v>718</v>
      </c>
      <c r="B811" s="194"/>
      <c r="C811" s="150" t="s">
        <v>717</v>
      </c>
      <c r="D811" s="151"/>
      <c r="E811" s="135">
        <v>1058621940.45</v>
      </c>
    </row>
    <row r="812" spans="1:5" ht="34.5" customHeight="1" x14ac:dyDescent="0.25">
      <c r="A812" s="193" t="s">
        <v>1220</v>
      </c>
      <c r="B812" s="194"/>
      <c r="C812" s="150" t="s">
        <v>1221</v>
      </c>
      <c r="D812" s="151"/>
      <c r="E812" s="135">
        <v>254325992.97</v>
      </c>
    </row>
    <row r="813" spans="1:5" ht="23.25" customHeight="1" x14ac:dyDescent="0.25">
      <c r="A813" s="193" t="s">
        <v>142</v>
      </c>
      <c r="B813" s="194"/>
      <c r="C813" s="150" t="s">
        <v>1221</v>
      </c>
      <c r="D813" s="150" t="s">
        <v>141</v>
      </c>
      <c r="E813" s="135">
        <v>254325992.97</v>
      </c>
    </row>
    <row r="814" spans="1:5" ht="23.25" customHeight="1" x14ac:dyDescent="0.25">
      <c r="A814" s="193" t="s">
        <v>140</v>
      </c>
      <c r="B814" s="194"/>
      <c r="C814" s="150" t="s">
        <v>1221</v>
      </c>
      <c r="D814" s="150" t="s">
        <v>139</v>
      </c>
      <c r="E814" s="135">
        <v>254325992.97</v>
      </c>
    </row>
    <row r="815" spans="1:5" ht="34.5" customHeight="1" x14ac:dyDescent="0.25">
      <c r="A815" s="193" t="s">
        <v>1222</v>
      </c>
      <c r="B815" s="194"/>
      <c r="C815" s="150" t="s">
        <v>1223</v>
      </c>
      <c r="D815" s="151"/>
      <c r="E815" s="135">
        <v>3877649.65</v>
      </c>
    </row>
    <row r="816" spans="1:5" ht="23.25" customHeight="1" x14ac:dyDescent="0.25">
      <c r="A816" s="193" t="s">
        <v>142</v>
      </c>
      <c r="B816" s="194"/>
      <c r="C816" s="150" t="s">
        <v>1223</v>
      </c>
      <c r="D816" s="150" t="s">
        <v>141</v>
      </c>
      <c r="E816" s="135">
        <v>3877649.65</v>
      </c>
    </row>
    <row r="817" spans="1:5" ht="23.25" customHeight="1" x14ac:dyDescent="0.25">
      <c r="A817" s="193" t="s">
        <v>140</v>
      </c>
      <c r="B817" s="194"/>
      <c r="C817" s="150" t="s">
        <v>1223</v>
      </c>
      <c r="D817" s="150" t="s">
        <v>139</v>
      </c>
      <c r="E817" s="135">
        <v>3877649.65</v>
      </c>
    </row>
    <row r="818" spans="1:5" ht="34.5" customHeight="1" x14ac:dyDescent="0.25">
      <c r="A818" s="193" t="s">
        <v>716</v>
      </c>
      <c r="B818" s="194"/>
      <c r="C818" s="150" t="s">
        <v>715</v>
      </c>
      <c r="D818" s="151"/>
      <c r="E818" s="135">
        <v>112821088.73999999</v>
      </c>
    </row>
    <row r="819" spans="1:5" ht="23.25" customHeight="1" x14ac:dyDescent="0.25">
      <c r="A819" s="193" t="s">
        <v>142</v>
      </c>
      <c r="B819" s="194"/>
      <c r="C819" s="150" t="s">
        <v>715</v>
      </c>
      <c r="D819" s="150" t="s">
        <v>141</v>
      </c>
      <c r="E819" s="135">
        <v>112821088.73999999</v>
      </c>
    </row>
    <row r="820" spans="1:5" ht="23.25" customHeight="1" x14ac:dyDescent="0.25">
      <c r="A820" s="193" t="s">
        <v>140</v>
      </c>
      <c r="B820" s="194"/>
      <c r="C820" s="150" t="s">
        <v>715</v>
      </c>
      <c r="D820" s="150" t="s">
        <v>139</v>
      </c>
      <c r="E820" s="135">
        <v>112821088.73999999</v>
      </c>
    </row>
    <row r="821" spans="1:5" ht="34.5" customHeight="1" x14ac:dyDescent="0.25">
      <c r="A821" s="193" t="s">
        <v>708</v>
      </c>
      <c r="B821" s="194"/>
      <c r="C821" s="150" t="s">
        <v>714</v>
      </c>
      <c r="D821" s="151"/>
      <c r="E821" s="135">
        <v>12444061.93</v>
      </c>
    </row>
    <row r="822" spans="1:5" ht="23.25" customHeight="1" x14ac:dyDescent="0.25">
      <c r="A822" s="193" t="s">
        <v>142</v>
      </c>
      <c r="B822" s="194"/>
      <c r="C822" s="150" t="s">
        <v>714</v>
      </c>
      <c r="D822" s="150" t="s">
        <v>141</v>
      </c>
      <c r="E822" s="135">
        <v>12444061.93</v>
      </c>
    </row>
    <row r="823" spans="1:5" ht="23.25" customHeight="1" x14ac:dyDescent="0.25">
      <c r="A823" s="193" t="s">
        <v>140</v>
      </c>
      <c r="B823" s="194"/>
      <c r="C823" s="150" t="s">
        <v>714</v>
      </c>
      <c r="D823" s="150" t="s">
        <v>139</v>
      </c>
      <c r="E823" s="135">
        <v>12444061.93</v>
      </c>
    </row>
    <row r="824" spans="1:5" ht="34.5" customHeight="1" x14ac:dyDescent="0.25">
      <c r="A824" s="193" t="s">
        <v>713</v>
      </c>
      <c r="B824" s="194"/>
      <c r="C824" s="150" t="s">
        <v>712</v>
      </c>
      <c r="D824" s="151"/>
      <c r="E824" s="135">
        <v>20837044.82</v>
      </c>
    </row>
    <row r="825" spans="1:5" ht="45.75" customHeight="1" x14ac:dyDescent="0.25">
      <c r="A825" s="193" t="s">
        <v>146</v>
      </c>
      <c r="B825" s="194"/>
      <c r="C825" s="150" t="s">
        <v>712</v>
      </c>
      <c r="D825" s="150" t="s">
        <v>145</v>
      </c>
      <c r="E825" s="135">
        <v>16560765.23</v>
      </c>
    </row>
    <row r="826" spans="1:5" ht="15" customHeight="1" x14ac:dyDescent="0.25">
      <c r="A826" s="193" t="s">
        <v>144</v>
      </c>
      <c r="B826" s="194"/>
      <c r="C826" s="150" t="s">
        <v>712</v>
      </c>
      <c r="D826" s="150" t="s">
        <v>143</v>
      </c>
      <c r="E826" s="135">
        <v>16560765.23</v>
      </c>
    </row>
    <row r="827" spans="1:5" ht="23.25" customHeight="1" x14ac:dyDescent="0.25">
      <c r="A827" s="193" t="s">
        <v>142</v>
      </c>
      <c r="B827" s="194"/>
      <c r="C827" s="150" t="s">
        <v>712</v>
      </c>
      <c r="D827" s="150" t="s">
        <v>141</v>
      </c>
      <c r="E827" s="135">
        <v>4003388.07</v>
      </c>
    </row>
    <row r="828" spans="1:5" ht="23.25" customHeight="1" x14ac:dyDescent="0.25">
      <c r="A828" s="193" t="s">
        <v>140</v>
      </c>
      <c r="B828" s="194"/>
      <c r="C828" s="150" t="s">
        <v>712</v>
      </c>
      <c r="D828" s="150" t="s">
        <v>139</v>
      </c>
      <c r="E828" s="135">
        <v>4003388.07</v>
      </c>
    </row>
    <row r="829" spans="1:5" ht="15" customHeight="1" x14ac:dyDescent="0.25">
      <c r="A829" s="193" t="s">
        <v>332</v>
      </c>
      <c r="B829" s="194"/>
      <c r="C829" s="150" t="s">
        <v>712</v>
      </c>
      <c r="D829" s="150" t="s">
        <v>98</v>
      </c>
      <c r="E829" s="135">
        <v>272891.52000000002</v>
      </c>
    </row>
    <row r="830" spans="1:5" ht="15" customHeight="1" x14ac:dyDescent="0.25">
      <c r="A830" s="193" t="s">
        <v>331</v>
      </c>
      <c r="B830" s="194"/>
      <c r="C830" s="150" t="s">
        <v>712</v>
      </c>
      <c r="D830" s="150" t="s">
        <v>330</v>
      </c>
      <c r="E830" s="135">
        <v>272891.52000000002</v>
      </c>
    </row>
    <row r="831" spans="1:5" ht="34.5" customHeight="1" x14ac:dyDescent="0.25">
      <c r="A831" s="193" t="s">
        <v>1392</v>
      </c>
      <c r="B831" s="194"/>
      <c r="C831" s="150" t="s">
        <v>711</v>
      </c>
      <c r="D831" s="151"/>
      <c r="E831" s="135">
        <v>188664364.00999999</v>
      </c>
    </row>
    <row r="832" spans="1:5" ht="23.25" customHeight="1" x14ac:dyDescent="0.25">
      <c r="A832" s="193" t="s">
        <v>142</v>
      </c>
      <c r="B832" s="194"/>
      <c r="C832" s="150" t="s">
        <v>711</v>
      </c>
      <c r="D832" s="150" t="s">
        <v>141</v>
      </c>
      <c r="E832" s="135">
        <v>188664364.00999999</v>
      </c>
    </row>
    <row r="833" spans="1:5" ht="23.25" customHeight="1" x14ac:dyDescent="0.25">
      <c r="A833" s="193" t="s">
        <v>140</v>
      </c>
      <c r="B833" s="194"/>
      <c r="C833" s="150" t="s">
        <v>711</v>
      </c>
      <c r="D833" s="150" t="s">
        <v>139</v>
      </c>
      <c r="E833" s="135">
        <v>188664364.00999999</v>
      </c>
    </row>
    <row r="834" spans="1:5" ht="34.5" customHeight="1" x14ac:dyDescent="0.25">
      <c r="A834" s="193" t="s">
        <v>710</v>
      </c>
      <c r="B834" s="194"/>
      <c r="C834" s="150" t="s">
        <v>709</v>
      </c>
      <c r="D834" s="151"/>
      <c r="E834" s="135">
        <v>219116346.27000001</v>
      </c>
    </row>
    <row r="835" spans="1:5" ht="23.25" customHeight="1" x14ac:dyDescent="0.25">
      <c r="A835" s="193" t="s">
        <v>132</v>
      </c>
      <c r="B835" s="194"/>
      <c r="C835" s="150" t="s">
        <v>709</v>
      </c>
      <c r="D835" s="150" t="s">
        <v>109</v>
      </c>
      <c r="E835" s="135">
        <v>219116346.27000001</v>
      </c>
    </row>
    <row r="836" spans="1:5" ht="15" customHeight="1" x14ac:dyDescent="0.25">
      <c r="A836" s="193" t="s">
        <v>166</v>
      </c>
      <c r="B836" s="194"/>
      <c r="C836" s="150" t="s">
        <v>709</v>
      </c>
      <c r="D836" s="150" t="s">
        <v>112</v>
      </c>
      <c r="E836" s="135">
        <v>219116346.27000001</v>
      </c>
    </row>
    <row r="837" spans="1:5" ht="34.5" customHeight="1" x14ac:dyDescent="0.25">
      <c r="A837" s="193" t="s">
        <v>708</v>
      </c>
      <c r="B837" s="194"/>
      <c r="C837" s="150" t="s">
        <v>707</v>
      </c>
      <c r="D837" s="151"/>
      <c r="E837" s="135">
        <v>12636986.18</v>
      </c>
    </row>
    <row r="838" spans="1:5" ht="45.75" customHeight="1" x14ac:dyDescent="0.25">
      <c r="A838" s="193" t="s">
        <v>146</v>
      </c>
      <c r="B838" s="194"/>
      <c r="C838" s="150" t="s">
        <v>707</v>
      </c>
      <c r="D838" s="150" t="s">
        <v>145</v>
      </c>
      <c r="E838" s="135">
        <v>5900000</v>
      </c>
    </row>
    <row r="839" spans="1:5" ht="15" customHeight="1" x14ac:dyDescent="0.25">
      <c r="A839" s="193" t="s">
        <v>144</v>
      </c>
      <c r="B839" s="194"/>
      <c r="C839" s="150" t="s">
        <v>707</v>
      </c>
      <c r="D839" s="150" t="s">
        <v>143</v>
      </c>
      <c r="E839" s="135">
        <v>5900000</v>
      </c>
    </row>
    <row r="840" spans="1:5" ht="23.25" customHeight="1" x14ac:dyDescent="0.25">
      <c r="A840" s="193" t="s">
        <v>142</v>
      </c>
      <c r="B840" s="194"/>
      <c r="C840" s="150" t="s">
        <v>707</v>
      </c>
      <c r="D840" s="150" t="s">
        <v>141</v>
      </c>
      <c r="E840" s="135">
        <v>6636986.1799999997</v>
      </c>
    </row>
    <row r="841" spans="1:5" ht="23.25" customHeight="1" x14ac:dyDescent="0.25">
      <c r="A841" s="193" t="s">
        <v>140</v>
      </c>
      <c r="B841" s="194"/>
      <c r="C841" s="150" t="s">
        <v>707</v>
      </c>
      <c r="D841" s="150" t="s">
        <v>139</v>
      </c>
      <c r="E841" s="135">
        <v>6636986.1799999997</v>
      </c>
    </row>
    <row r="842" spans="1:5" ht="15" customHeight="1" x14ac:dyDescent="0.25">
      <c r="A842" s="193" t="s">
        <v>332</v>
      </c>
      <c r="B842" s="194"/>
      <c r="C842" s="150" t="s">
        <v>707</v>
      </c>
      <c r="D842" s="150" t="s">
        <v>98</v>
      </c>
      <c r="E842" s="135">
        <v>100000</v>
      </c>
    </row>
    <row r="843" spans="1:5" ht="15" customHeight="1" x14ac:dyDescent="0.25">
      <c r="A843" s="193" t="s">
        <v>331</v>
      </c>
      <c r="B843" s="194"/>
      <c r="C843" s="150" t="s">
        <v>707</v>
      </c>
      <c r="D843" s="150" t="s">
        <v>330</v>
      </c>
      <c r="E843" s="135">
        <v>100000</v>
      </c>
    </row>
    <row r="844" spans="1:5" ht="23.25" customHeight="1" x14ac:dyDescent="0.25">
      <c r="A844" s="193" t="s">
        <v>1224</v>
      </c>
      <c r="B844" s="194"/>
      <c r="C844" s="150" t="s">
        <v>1225</v>
      </c>
      <c r="D844" s="151"/>
      <c r="E844" s="135">
        <v>16419075.26</v>
      </c>
    </row>
    <row r="845" spans="1:5" ht="23.25" customHeight="1" x14ac:dyDescent="0.25">
      <c r="A845" s="193" t="s">
        <v>142</v>
      </c>
      <c r="B845" s="194"/>
      <c r="C845" s="150" t="s">
        <v>1225</v>
      </c>
      <c r="D845" s="150" t="s">
        <v>141</v>
      </c>
      <c r="E845" s="135">
        <v>16419075.26</v>
      </c>
    </row>
    <row r="846" spans="1:5" ht="23.25" customHeight="1" x14ac:dyDescent="0.25">
      <c r="A846" s="193" t="s">
        <v>140</v>
      </c>
      <c r="B846" s="194"/>
      <c r="C846" s="150" t="s">
        <v>1225</v>
      </c>
      <c r="D846" s="150" t="s">
        <v>139</v>
      </c>
      <c r="E846" s="135">
        <v>16419075.26</v>
      </c>
    </row>
    <row r="847" spans="1:5" ht="23.25" customHeight="1" x14ac:dyDescent="0.25">
      <c r="A847" s="193" t="s">
        <v>706</v>
      </c>
      <c r="B847" s="194"/>
      <c r="C847" s="150" t="s">
        <v>705</v>
      </c>
      <c r="D847" s="151"/>
      <c r="E847" s="135">
        <v>449130</v>
      </c>
    </row>
    <row r="848" spans="1:5" ht="23.25" customHeight="1" x14ac:dyDescent="0.25">
      <c r="A848" s="193" t="s">
        <v>142</v>
      </c>
      <c r="B848" s="194"/>
      <c r="C848" s="150" t="s">
        <v>705</v>
      </c>
      <c r="D848" s="150" t="s">
        <v>141</v>
      </c>
      <c r="E848" s="135">
        <v>449130</v>
      </c>
    </row>
    <row r="849" spans="1:5" ht="23.25" customHeight="1" x14ac:dyDescent="0.25">
      <c r="A849" s="193" t="s">
        <v>140</v>
      </c>
      <c r="B849" s="194"/>
      <c r="C849" s="150" t="s">
        <v>705</v>
      </c>
      <c r="D849" s="150" t="s">
        <v>139</v>
      </c>
      <c r="E849" s="135">
        <v>449130</v>
      </c>
    </row>
    <row r="850" spans="1:5" ht="23.25" customHeight="1" x14ac:dyDescent="0.25">
      <c r="A850" s="193" t="s">
        <v>704</v>
      </c>
      <c r="B850" s="194"/>
      <c r="C850" s="150" t="s">
        <v>703</v>
      </c>
      <c r="D850" s="151"/>
      <c r="E850" s="135">
        <v>390384.56</v>
      </c>
    </row>
    <row r="851" spans="1:5" ht="23.25" customHeight="1" x14ac:dyDescent="0.25">
      <c r="A851" s="193" t="s">
        <v>142</v>
      </c>
      <c r="B851" s="194"/>
      <c r="C851" s="150" t="s">
        <v>703</v>
      </c>
      <c r="D851" s="150" t="s">
        <v>141</v>
      </c>
      <c r="E851" s="135">
        <v>390384.56</v>
      </c>
    </row>
    <row r="852" spans="1:5" ht="23.25" customHeight="1" x14ac:dyDescent="0.25">
      <c r="A852" s="193" t="s">
        <v>140</v>
      </c>
      <c r="B852" s="194"/>
      <c r="C852" s="150" t="s">
        <v>703</v>
      </c>
      <c r="D852" s="150" t="s">
        <v>139</v>
      </c>
      <c r="E852" s="135">
        <v>390384.56</v>
      </c>
    </row>
    <row r="853" spans="1:5" ht="23.25" customHeight="1" x14ac:dyDescent="0.25">
      <c r="A853" s="193" t="s">
        <v>1393</v>
      </c>
      <c r="B853" s="194"/>
      <c r="C853" s="150" t="s">
        <v>702</v>
      </c>
      <c r="D853" s="151"/>
      <c r="E853" s="135">
        <v>1760132.7</v>
      </c>
    </row>
    <row r="854" spans="1:5" ht="23.25" customHeight="1" x14ac:dyDescent="0.25">
      <c r="A854" s="193" t="s">
        <v>142</v>
      </c>
      <c r="B854" s="194"/>
      <c r="C854" s="150" t="s">
        <v>702</v>
      </c>
      <c r="D854" s="150" t="s">
        <v>141</v>
      </c>
      <c r="E854" s="135">
        <v>1760132.7</v>
      </c>
    </row>
    <row r="855" spans="1:5" ht="23.25" customHeight="1" x14ac:dyDescent="0.25">
      <c r="A855" s="193" t="s">
        <v>140</v>
      </c>
      <c r="B855" s="194"/>
      <c r="C855" s="150" t="s">
        <v>702</v>
      </c>
      <c r="D855" s="150" t="s">
        <v>139</v>
      </c>
      <c r="E855" s="135">
        <v>1760132.7</v>
      </c>
    </row>
    <row r="856" spans="1:5" ht="23.25" customHeight="1" x14ac:dyDescent="0.25">
      <c r="A856" s="193" t="s">
        <v>701</v>
      </c>
      <c r="B856" s="194"/>
      <c r="C856" s="150" t="s">
        <v>700</v>
      </c>
      <c r="D856" s="151"/>
      <c r="E856" s="135">
        <v>700000</v>
      </c>
    </row>
    <row r="857" spans="1:5" ht="23.25" customHeight="1" x14ac:dyDescent="0.25">
      <c r="A857" s="193" t="s">
        <v>132</v>
      </c>
      <c r="B857" s="194"/>
      <c r="C857" s="150" t="s">
        <v>700</v>
      </c>
      <c r="D857" s="150" t="s">
        <v>109</v>
      </c>
      <c r="E857" s="135">
        <v>700000</v>
      </c>
    </row>
    <row r="858" spans="1:5" ht="15" customHeight="1" x14ac:dyDescent="0.25">
      <c r="A858" s="193" t="s">
        <v>166</v>
      </c>
      <c r="B858" s="194"/>
      <c r="C858" s="150" t="s">
        <v>700</v>
      </c>
      <c r="D858" s="150" t="s">
        <v>112</v>
      </c>
      <c r="E858" s="135">
        <v>700000</v>
      </c>
    </row>
    <row r="859" spans="1:5" ht="23.25" customHeight="1" x14ac:dyDescent="0.25">
      <c r="A859" s="193" t="s">
        <v>1449</v>
      </c>
      <c r="B859" s="194"/>
      <c r="C859" s="150" t="s">
        <v>1450</v>
      </c>
      <c r="D859" s="151"/>
      <c r="E859" s="135">
        <v>2862488.39</v>
      </c>
    </row>
    <row r="860" spans="1:5" ht="23.25" customHeight="1" x14ac:dyDescent="0.25">
      <c r="A860" s="193" t="s">
        <v>142</v>
      </c>
      <c r="B860" s="194"/>
      <c r="C860" s="150" t="s">
        <v>1450</v>
      </c>
      <c r="D860" s="150" t="s">
        <v>141</v>
      </c>
      <c r="E860" s="135">
        <v>2862488.39</v>
      </c>
    </row>
    <row r="861" spans="1:5" ht="23.25" customHeight="1" x14ac:dyDescent="0.25">
      <c r="A861" s="193" t="s">
        <v>140</v>
      </c>
      <c r="B861" s="194"/>
      <c r="C861" s="150" t="s">
        <v>1450</v>
      </c>
      <c r="D861" s="150" t="s">
        <v>139</v>
      </c>
      <c r="E861" s="135">
        <v>2862488.39</v>
      </c>
    </row>
    <row r="862" spans="1:5" ht="34.5" customHeight="1" x14ac:dyDescent="0.25">
      <c r="A862" s="193" t="s">
        <v>1226</v>
      </c>
      <c r="B862" s="194"/>
      <c r="C862" s="150" t="s">
        <v>1227</v>
      </c>
      <c r="D862" s="151"/>
      <c r="E862" s="135">
        <v>15600000</v>
      </c>
    </row>
    <row r="863" spans="1:5" ht="23.25" customHeight="1" x14ac:dyDescent="0.25">
      <c r="A863" s="193" t="s">
        <v>142</v>
      </c>
      <c r="B863" s="194"/>
      <c r="C863" s="150" t="s">
        <v>1227</v>
      </c>
      <c r="D863" s="150" t="s">
        <v>141</v>
      </c>
      <c r="E863" s="135">
        <v>15600000</v>
      </c>
    </row>
    <row r="864" spans="1:5" ht="23.25" customHeight="1" x14ac:dyDescent="0.25">
      <c r="A864" s="193" t="s">
        <v>140</v>
      </c>
      <c r="B864" s="194"/>
      <c r="C864" s="150" t="s">
        <v>1227</v>
      </c>
      <c r="D864" s="150" t="s">
        <v>139</v>
      </c>
      <c r="E864" s="135">
        <v>15600000</v>
      </c>
    </row>
    <row r="865" spans="1:5" ht="23.25" customHeight="1" x14ac:dyDescent="0.25">
      <c r="A865" s="193" t="s">
        <v>699</v>
      </c>
      <c r="B865" s="194"/>
      <c r="C865" s="150" t="s">
        <v>698</v>
      </c>
      <c r="D865" s="151"/>
      <c r="E865" s="135">
        <v>1352463.81</v>
      </c>
    </row>
    <row r="866" spans="1:5" ht="23.25" customHeight="1" x14ac:dyDescent="0.25">
      <c r="A866" s="193" t="s">
        <v>142</v>
      </c>
      <c r="B866" s="194"/>
      <c r="C866" s="150" t="s">
        <v>698</v>
      </c>
      <c r="D866" s="150" t="s">
        <v>141</v>
      </c>
      <c r="E866" s="135">
        <v>1352463.81</v>
      </c>
    </row>
    <row r="867" spans="1:5" ht="23.25" customHeight="1" x14ac:dyDescent="0.25">
      <c r="A867" s="193" t="s">
        <v>140</v>
      </c>
      <c r="B867" s="194"/>
      <c r="C867" s="150" t="s">
        <v>698</v>
      </c>
      <c r="D867" s="150" t="s">
        <v>139</v>
      </c>
      <c r="E867" s="135">
        <v>1352463.81</v>
      </c>
    </row>
    <row r="868" spans="1:5" ht="23.25" customHeight="1" x14ac:dyDescent="0.25">
      <c r="A868" s="193" t="s">
        <v>697</v>
      </c>
      <c r="B868" s="194"/>
      <c r="C868" s="150" t="s">
        <v>696</v>
      </c>
      <c r="D868" s="151"/>
      <c r="E868" s="135">
        <v>1250000</v>
      </c>
    </row>
    <row r="869" spans="1:5" ht="23.25" customHeight="1" x14ac:dyDescent="0.25">
      <c r="A869" s="193" t="s">
        <v>132</v>
      </c>
      <c r="B869" s="194"/>
      <c r="C869" s="150" t="s">
        <v>696</v>
      </c>
      <c r="D869" s="150" t="s">
        <v>109</v>
      </c>
      <c r="E869" s="135">
        <v>1250000</v>
      </c>
    </row>
    <row r="870" spans="1:5" ht="15" customHeight="1" x14ac:dyDescent="0.25">
      <c r="A870" s="193" t="s">
        <v>166</v>
      </c>
      <c r="B870" s="194"/>
      <c r="C870" s="150" t="s">
        <v>696</v>
      </c>
      <c r="D870" s="150" t="s">
        <v>112</v>
      </c>
      <c r="E870" s="135">
        <v>1250000</v>
      </c>
    </row>
    <row r="871" spans="1:5" ht="45.75" customHeight="1" x14ac:dyDescent="0.25">
      <c r="A871" s="193" t="s">
        <v>1228</v>
      </c>
      <c r="B871" s="194"/>
      <c r="C871" s="150" t="s">
        <v>1229</v>
      </c>
      <c r="D871" s="151"/>
      <c r="E871" s="135">
        <v>10186201.470000001</v>
      </c>
    </row>
    <row r="872" spans="1:5" ht="23.25" customHeight="1" x14ac:dyDescent="0.25">
      <c r="A872" s="193" t="s">
        <v>142</v>
      </c>
      <c r="B872" s="194"/>
      <c r="C872" s="150" t="s">
        <v>1229</v>
      </c>
      <c r="D872" s="150" t="s">
        <v>141</v>
      </c>
      <c r="E872" s="135">
        <v>10186201.470000001</v>
      </c>
    </row>
    <row r="873" spans="1:5" ht="23.25" customHeight="1" x14ac:dyDescent="0.25">
      <c r="A873" s="193" t="s">
        <v>140</v>
      </c>
      <c r="B873" s="194"/>
      <c r="C873" s="150" t="s">
        <v>1229</v>
      </c>
      <c r="D873" s="150" t="s">
        <v>139</v>
      </c>
      <c r="E873" s="135">
        <v>10186201.470000001</v>
      </c>
    </row>
    <row r="874" spans="1:5" ht="45.75" customHeight="1" x14ac:dyDescent="0.25">
      <c r="A874" s="193" t="s">
        <v>1394</v>
      </c>
      <c r="B874" s="194"/>
      <c r="C874" s="150" t="s">
        <v>1395</v>
      </c>
      <c r="D874" s="151"/>
      <c r="E874" s="135">
        <v>7008528.8600000003</v>
      </c>
    </row>
    <row r="875" spans="1:5" ht="23.25" customHeight="1" x14ac:dyDescent="0.25">
      <c r="A875" s="193" t="s">
        <v>142</v>
      </c>
      <c r="B875" s="194"/>
      <c r="C875" s="150" t="s">
        <v>1395</v>
      </c>
      <c r="D875" s="150" t="s">
        <v>141</v>
      </c>
      <c r="E875" s="135">
        <v>7008528.8600000003</v>
      </c>
    </row>
    <row r="876" spans="1:5" ht="23.25" customHeight="1" x14ac:dyDescent="0.25">
      <c r="A876" s="193" t="s">
        <v>140</v>
      </c>
      <c r="B876" s="194"/>
      <c r="C876" s="150" t="s">
        <v>1395</v>
      </c>
      <c r="D876" s="150" t="s">
        <v>139</v>
      </c>
      <c r="E876" s="135">
        <v>7008528.8600000003</v>
      </c>
    </row>
    <row r="877" spans="1:5" ht="45.75" customHeight="1" x14ac:dyDescent="0.25">
      <c r="A877" s="193" t="s">
        <v>695</v>
      </c>
      <c r="B877" s="194"/>
      <c r="C877" s="150" t="s">
        <v>694</v>
      </c>
      <c r="D877" s="151"/>
      <c r="E877" s="135">
        <v>3641000.83</v>
      </c>
    </row>
    <row r="878" spans="1:5" ht="23.25" customHeight="1" x14ac:dyDescent="0.25">
      <c r="A878" s="193" t="s">
        <v>142</v>
      </c>
      <c r="B878" s="194"/>
      <c r="C878" s="150" t="s">
        <v>694</v>
      </c>
      <c r="D878" s="150" t="s">
        <v>141</v>
      </c>
      <c r="E878" s="135">
        <v>3641000.83</v>
      </c>
    </row>
    <row r="879" spans="1:5" ht="23.25" customHeight="1" x14ac:dyDescent="0.25">
      <c r="A879" s="193" t="s">
        <v>140</v>
      </c>
      <c r="B879" s="194"/>
      <c r="C879" s="150" t="s">
        <v>694</v>
      </c>
      <c r="D879" s="150" t="s">
        <v>139</v>
      </c>
      <c r="E879" s="135">
        <v>3641000.83</v>
      </c>
    </row>
    <row r="880" spans="1:5" ht="23.25" customHeight="1" x14ac:dyDescent="0.25">
      <c r="A880" s="193" t="s">
        <v>693</v>
      </c>
      <c r="B880" s="194"/>
      <c r="C880" s="150" t="s">
        <v>692</v>
      </c>
      <c r="D880" s="151"/>
      <c r="E880" s="135">
        <v>122242000</v>
      </c>
    </row>
    <row r="881" spans="1:5" ht="23.25" customHeight="1" x14ac:dyDescent="0.25">
      <c r="A881" s="193" t="s">
        <v>142</v>
      </c>
      <c r="B881" s="194"/>
      <c r="C881" s="150" t="s">
        <v>692</v>
      </c>
      <c r="D881" s="150" t="s">
        <v>141</v>
      </c>
      <c r="E881" s="135">
        <v>122242000</v>
      </c>
    </row>
    <row r="882" spans="1:5" ht="23.25" customHeight="1" x14ac:dyDescent="0.25">
      <c r="A882" s="193" t="s">
        <v>140</v>
      </c>
      <c r="B882" s="194"/>
      <c r="C882" s="150" t="s">
        <v>692</v>
      </c>
      <c r="D882" s="150" t="s">
        <v>139</v>
      </c>
      <c r="E882" s="135">
        <v>122242000</v>
      </c>
    </row>
    <row r="883" spans="1:5" ht="45.75" customHeight="1" x14ac:dyDescent="0.25">
      <c r="A883" s="193" t="s">
        <v>1108</v>
      </c>
      <c r="B883" s="194"/>
      <c r="C883" s="150" t="s">
        <v>1109</v>
      </c>
      <c r="D883" s="151"/>
      <c r="E883" s="135">
        <v>50037000</v>
      </c>
    </row>
    <row r="884" spans="1:5" ht="23.25" customHeight="1" x14ac:dyDescent="0.25">
      <c r="A884" s="193" t="s">
        <v>142</v>
      </c>
      <c r="B884" s="194"/>
      <c r="C884" s="150" t="s">
        <v>1109</v>
      </c>
      <c r="D884" s="150" t="s">
        <v>141</v>
      </c>
      <c r="E884" s="135">
        <v>50037000</v>
      </c>
    </row>
    <row r="885" spans="1:5" ht="23.25" customHeight="1" x14ac:dyDescent="0.25">
      <c r="A885" s="193" t="s">
        <v>140</v>
      </c>
      <c r="B885" s="194"/>
      <c r="C885" s="150" t="s">
        <v>1109</v>
      </c>
      <c r="D885" s="150" t="s">
        <v>139</v>
      </c>
      <c r="E885" s="135">
        <v>50037000</v>
      </c>
    </row>
    <row r="886" spans="1:5" ht="15" customHeight="1" x14ac:dyDescent="0.25">
      <c r="A886" s="193" t="s">
        <v>178</v>
      </c>
      <c r="B886" s="194"/>
      <c r="C886" s="150" t="s">
        <v>1230</v>
      </c>
      <c r="D886" s="150"/>
      <c r="E886" s="135">
        <v>28429890.32</v>
      </c>
    </row>
    <row r="887" spans="1:5" ht="23.25" customHeight="1" x14ac:dyDescent="0.25">
      <c r="A887" s="193" t="s">
        <v>176</v>
      </c>
      <c r="B887" s="194"/>
      <c r="C887" s="150" t="s">
        <v>1231</v>
      </c>
      <c r="D887" s="151"/>
      <c r="E887" s="135">
        <v>28429890.32</v>
      </c>
    </row>
    <row r="888" spans="1:5" ht="34.5" customHeight="1" x14ac:dyDescent="0.25">
      <c r="A888" s="193" t="s">
        <v>1232</v>
      </c>
      <c r="B888" s="194"/>
      <c r="C888" s="150" t="s">
        <v>1233</v>
      </c>
      <c r="D888" s="151"/>
      <c r="E888" s="135">
        <v>28429890.32</v>
      </c>
    </row>
    <row r="889" spans="1:5" ht="45.75" customHeight="1" x14ac:dyDescent="0.25">
      <c r="A889" s="193" t="s">
        <v>146</v>
      </c>
      <c r="B889" s="194"/>
      <c r="C889" s="150" t="s">
        <v>1233</v>
      </c>
      <c r="D889" s="150" t="s">
        <v>145</v>
      </c>
      <c r="E889" s="135">
        <v>27197433.760000002</v>
      </c>
    </row>
    <row r="890" spans="1:5" ht="15" customHeight="1" x14ac:dyDescent="0.25">
      <c r="A890" s="193" t="s">
        <v>144</v>
      </c>
      <c r="B890" s="194"/>
      <c r="C890" s="150" t="s">
        <v>1233</v>
      </c>
      <c r="D890" s="150" t="s">
        <v>143</v>
      </c>
      <c r="E890" s="135">
        <v>27197433.760000002</v>
      </c>
    </row>
    <row r="891" spans="1:5" ht="23.25" customHeight="1" x14ac:dyDescent="0.25">
      <c r="A891" s="193" t="s">
        <v>142</v>
      </c>
      <c r="B891" s="194"/>
      <c r="C891" s="150" t="s">
        <v>1233</v>
      </c>
      <c r="D891" s="150" t="s">
        <v>141</v>
      </c>
      <c r="E891" s="135">
        <v>1232456.56</v>
      </c>
    </row>
    <row r="892" spans="1:5" ht="23.25" customHeight="1" x14ac:dyDescent="0.25">
      <c r="A892" s="193" t="s">
        <v>140</v>
      </c>
      <c r="B892" s="194"/>
      <c r="C892" s="150" t="s">
        <v>1233</v>
      </c>
      <c r="D892" s="150" t="s">
        <v>139</v>
      </c>
      <c r="E892" s="135">
        <v>1232456.56</v>
      </c>
    </row>
    <row r="893" spans="1:5" ht="23.25" customHeight="1" x14ac:dyDescent="0.25">
      <c r="A893" s="195" t="s">
        <v>266</v>
      </c>
      <c r="B893" s="196"/>
      <c r="C893" s="134" t="s">
        <v>265</v>
      </c>
      <c r="D893" s="134"/>
      <c r="E893" s="138">
        <v>326405830.58999997</v>
      </c>
    </row>
    <row r="894" spans="1:5" ht="68.25" customHeight="1" x14ac:dyDescent="0.25">
      <c r="A894" s="193" t="s">
        <v>690</v>
      </c>
      <c r="B894" s="194"/>
      <c r="C894" s="150" t="s">
        <v>689</v>
      </c>
      <c r="D894" s="150"/>
      <c r="E894" s="135">
        <v>251739800</v>
      </c>
    </row>
    <row r="895" spans="1:5" ht="34.5" customHeight="1" x14ac:dyDescent="0.25">
      <c r="A895" s="193" t="s">
        <v>832</v>
      </c>
      <c r="B895" s="194"/>
      <c r="C895" s="150" t="s">
        <v>831</v>
      </c>
      <c r="D895" s="151"/>
      <c r="E895" s="135">
        <v>251446800</v>
      </c>
    </row>
    <row r="896" spans="1:5" ht="34.5" customHeight="1" x14ac:dyDescent="0.25">
      <c r="A896" s="193" t="s">
        <v>830</v>
      </c>
      <c r="B896" s="194"/>
      <c r="C896" s="150" t="s">
        <v>829</v>
      </c>
      <c r="D896" s="151"/>
      <c r="E896" s="135">
        <v>231806800</v>
      </c>
    </row>
    <row r="897" spans="1:5" ht="23.25" customHeight="1" x14ac:dyDescent="0.25">
      <c r="A897" s="193" t="s">
        <v>132</v>
      </c>
      <c r="B897" s="194"/>
      <c r="C897" s="150" t="s">
        <v>829</v>
      </c>
      <c r="D897" s="150" t="s">
        <v>109</v>
      </c>
      <c r="E897" s="135">
        <v>231806800</v>
      </c>
    </row>
    <row r="898" spans="1:5" ht="15" customHeight="1" x14ac:dyDescent="0.25">
      <c r="A898" s="193" t="s">
        <v>166</v>
      </c>
      <c r="B898" s="194"/>
      <c r="C898" s="150" t="s">
        <v>829</v>
      </c>
      <c r="D898" s="150" t="s">
        <v>112</v>
      </c>
      <c r="E898" s="135">
        <v>231806800</v>
      </c>
    </row>
    <row r="899" spans="1:5" ht="34.5" customHeight="1" x14ac:dyDescent="0.25">
      <c r="A899" s="193" t="s">
        <v>828</v>
      </c>
      <c r="B899" s="194"/>
      <c r="C899" s="150" t="s">
        <v>827</v>
      </c>
      <c r="D899" s="151"/>
      <c r="E899" s="135">
        <v>19640000</v>
      </c>
    </row>
    <row r="900" spans="1:5" ht="23.25" customHeight="1" x14ac:dyDescent="0.25">
      <c r="A900" s="193" t="s">
        <v>132</v>
      </c>
      <c r="B900" s="194"/>
      <c r="C900" s="150" t="s">
        <v>827</v>
      </c>
      <c r="D900" s="150" t="s">
        <v>109</v>
      </c>
      <c r="E900" s="135">
        <v>19640000</v>
      </c>
    </row>
    <row r="901" spans="1:5" ht="15" customHeight="1" x14ac:dyDescent="0.25">
      <c r="A901" s="193" t="s">
        <v>166</v>
      </c>
      <c r="B901" s="194"/>
      <c r="C901" s="150" t="s">
        <v>827</v>
      </c>
      <c r="D901" s="150" t="s">
        <v>112</v>
      </c>
      <c r="E901" s="135">
        <v>19640000</v>
      </c>
    </row>
    <row r="902" spans="1:5" ht="45.75" customHeight="1" x14ac:dyDescent="0.25">
      <c r="A902" s="193" t="s">
        <v>688</v>
      </c>
      <c r="B902" s="194"/>
      <c r="C902" s="150" t="s">
        <v>687</v>
      </c>
      <c r="D902" s="151"/>
      <c r="E902" s="135">
        <v>293000</v>
      </c>
    </row>
    <row r="903" spans="1:5" ht="90.75" customHeight="1" x14ac:dyDescent="0.25">
      <c r="A903" s="193" t="s">
        <v>686</v>
      </c>
      <c r="B903" s="194"/>
      <c r="C903" s="150" t="s">
        <v>685</v>
      </c>
      <c r="D903" s="151"/>
      <c r="E903" s="135">
        <v>293000</v>
      </c>
    </row>
    <row r="904" spans="1:5" ht="23.25" customHeight="1" x14ac:dyDescent="0.25">
      <c r="A904" s="193" t="s">
        <v>132</v>
      </c>
      <c r="B904" s="194"/>
      <c r="C904" s="150" t="s">
        <v>685</v>
      </c>
      <c r="D904" s="150" t="s">
        <v>109</v>
      </c>
      <c r="E904" s="135">
        <v>293000</v>
      </c>
    </row>
    <row r="905" spans="1:5" ht="15" customHeight="1" x14ac:dyDescent="0.25">
      <c r="A905" s="193" t="s">
        <v>166</v>
      </c>
      <c r="B905" s="194"/>
      <c r="C905" s="150" t="s">
        <v>685</v>
      </c>
      <c r="D905" s="150" t="s">
        <v>112</v>
      </c>
      <c r="E905" s="135">
        <v>293000</v>
      </c>
    </row>
    <row r="906" spans="1:5" ht="34.5" customHeight="1" x14ac:dyDescent="0.25">
      <c r="A906" s="193" t="s">
        <v>264</v>
      </c>
      <c r="B906" s="194"/>
      <c r="C906" s="150" t="s">
        <v>263</v>
      </c>
      <c r="D906" s="150"/>
      <c r="E906" s="135">
        <v>74666030.590000004</v>
      </c>
    </row>
    <row r="907" spans="1:5" ht="15" customHeight="1" x14ac:dyDescent="0.25">
      <c r="A907" s="193" t="s">
        <v>372</v>
      </c>
      <c r="B907" s="194"/>
      <c r="C907" s="150" t="s">
        <v>371</v>
      </c>
      <c r="D907" s="151"/>
      <c r="E907" s="135">
        <v>41633118.350000001</v>
      </c>
    </row>
    <row r="908" spans="1:5" ht="15" customHeight="1" x14ac:dyDescent="0.25">
      <c r="A908" s="193" t="s">
        <v>684</v>
      </c>
      <c r="B908" s="194"/>
      <c r="C908" s="150" t="s">
        <v>683</v>
      </c>
      <c r="D908" s="151"/>
      <c r="E908" s="135">
        <v>19838430.260000002</v>
      </c>
    </row>
    <row r="909" spans="1:5" ht="23.25" customHeight="1" x14ac:dyDescent="0.25">
      <c r="A909" s="193" t="s">
        <v>142</v>
      </c>
      <c r="B909" s="194"/>
      <c r="C909" s="150" t="s">
        <v>683</v>
      </c>
      <c r="D909" s="150" t="s">
        <v>141</v>
      </c>
      <c r="E909" s="135">
        <v>19838430.260000002</v>
      </c>
    </row>
    <row r="910" spans="1:5" ht="23.25" customHeight="1" x14ac:dyDescent="0.25">
      <c r="A910" s="193" t="s">
        <v>140</v>
      </c>
      <c r="B910" s="194"/>
      <c r="C910" s="150" t="s">
        <v>683</v>
      </c>
      <c r="D910" s="150" t="s">
        <v>139</v>
      </c>
      <c r="E910" s="135">
        <v>19838430.260000002</v>
      </c>
    </row>
    <row r="911" spans="1:5" ht="23.25" customHeight="1" x14ac:dyDescent="0.25">
      <c r="A911" s="193" t="s">
        <v>370</v>
      </c>
      <c r="B911" s="194"/>
      <c r="C911" s="150" t="s">
        <v>368</v>
      </c>
      <c r="D911" s="151"/>
      <c r="E911" s="135">
        <v>21794688.09</v>
      </c>
    </row>
    <row r="912" spans="1:5" ht="23.25" customHeight="1" x14ac:dyDescent="0.25">
      <c r="A912" s="193" t="s">
        <v>132</v>
      </c>
      <c r="B912" s="194"/>
      <c r="C912" s="150" t="s">
        <v>368</v>
      </c>
      <c r="D912" s="150" t="s">
        <v>109</v>
      </c>
      <c r="E912" s="135">
        <v>21794688.09</v>
      </c>
    </row>
    <row r="913" spans="1:5" ht="15" customHeight="1" x14ac:dyDescent="0.25">
      <c r="A913" s="193" t="s">
        <v>131</v>
      </c>
      <c r="B913" s="194"/>
      <c r="C913" s="150" t="s">
        <v>368</v>
      </c>
      <c r="D913" s="150" t="s">
        <v>127</v>
      </c>
      <c r="E913" s="135">
        <v>21794688.09</v>
      </c>
    </row>
    <row r="914" spans="1:5" ht="15" customHeight="1" x14ac:dyDescent="0.25">
      <c r="A914" s="193" t="s">
        <v>682</v>
      </c>
      <c r="B914" s="194"/>
      <c r="C914" s="150" t="s">
        <v>681</v>
      </c>
      <c r="D914" s="151"/>
      <c r="E914" s="135">
        <v>7725250</v>
      </c>
    </row>
    <row r="915" spans="1:5" ht="15" customHeight="1" x14ac:dyDescent="0.25">
      <c r="A915" s="193" t="s">
        <v>680</v>
      </c>
      <c r="B915" s="194"/>
      <c r="C915" s="150" t="s">
        <v>679</v>
      </c>
      <c r="D915" s="151"/>
      <c r="E915" s="135">
        <v>5560200</v>
      </c>
    </row>
    <row r="916" spans="1:5" ht="23.25" customHeight="1" x14ac:dyDescent="0.25">
      <c r="A916" s="193" t="s">
        <v>142</v>
      </c>
      <c r="B916" s="194"/>
      <c r="C916" s="150" t="s">
        <v>679</v>
      </c>
      <c r="D916" s="150" t="s">
        <v>141</v>
      </c>
      <c r="E916" s="135">
        <v>5560200</v>
      </c>
    </row>
    <row r="917" spans="1:5" ht="23.25" customHeight="1" x14ac:dyDescent="0.25">
      <c r="A917" s="193" t="s">
        <v>140</v>
      </c>
      <c r="B917" s="194"/>
      <c r="C917" s="150" t="s">
        <v>679</v>
      </c>
      <c r="D917" s="150" t="s">
        <v>139</v>
      </c>
      <c r="E917" s="135">
        <v>5560200</v>
      </c>
    </row>
    <row r="918" spans="1:5" ht="23.25" customHeight="1" x14ac:dyDescent="0.25">
      <c r="A918" s="193" t="s">
        <v>1473</v>
      </c>
      <c r="B918" s="194"/>
      <c r="C918" s="150" t="s">
        <v>1474</v>
      </c>
      <c r="D918" s="151"/>
      <c r="E918" s="135">
        <v>2165050</v>
      </c>
    </row>
    <row r="919" spans="1:5" ht="23.25" customHeight="1" x14ac:dyDescent="0.25">
      <c r="A919" s="193" t="s">
        <v>142</v>
      </c>
      <c r="B919" s="194"/>
      <c r="C919" s="150" t="s">
        <v>1474</v>
      </c>
      <c r="D919" s="150" t="s">
        <v>141</v>
      </c>
      <c r="E919" s="135">
        <v>2165050</v>
      </c>
    </row>
    <row r="920" spans="1:5" ht="23.25" customHeight="1" x14ac:dyDescent="0.25">
      <c r="A920" s="193" t="s">
        <v>140</v>
      </c>
      <c r="B920" s="194"/>
      <c r="C920" s="150" t="s">
        <v>1474</v>
      </c>
      <c r="D920" s="150" t="s">
        <v>139</v>
      </c>
      <c r="E920" s="135">
        <v>2165050</v>
      </c>
    </row>
    <row r="921" spans="1:5" ht="23.25" customHeight="1" x14ac:dyDescent="0.25">
      <c r="A921" s="193" t="s">
        <v>678</v>
      </c>
      <c r="B921" s="194"/>
      <c r="C921" s="150" t="s">
        <v>677</v>
      </c>
      <c r="D921" s="151"/>
      <c r="E921" s="135">
        <v>21178000.489999998</v>
      </c>
    </row>
    <row r="922" spans="1:5" ht="15" customHeight="1" x14ac:dyDescent="0.25">
      <c r="A922" s="193" t="s">
        <v>676</v>
      </c>
      <c r="B922" s="194"/>
      <c r="C922" s="150" t="s">
        <v>675</v>
      </c>
      <c r="D922" s="151"/>
      <c r="E922" s="135">
        <v>5183000</v>
      </c>
    </row>
    <row r="923" spans="1:5" ht="23.25" customHeight="1" x14ac:dyDescent="0.25">
      <c r="A923" s="193" t="s">
        <v>142</v>
      </c>
      <c r="B923" s="194"/>
      <c r="C923" s="150" t="s">
        <v>675</v>
      </c>
      <c r="D923" s="150" t="s">
        <v>141</v>
      </c>
      <c r="E923" s="135">
        <v>5183000</v>
      </c>
    </row>
    <row r="924" spans="1:5" ht="23.25" customHeight="1" x14ac:dyDescent="0.25">
      <c r="A924" s="193" t="s">
        <v>140</v>
      </c>
      <c r="B924" s="194"/>
      <c r="C924" s="150" t="s">
        <v>675</v>
      </c>
      <c r="D924" s="150" t="s">
        <v>139</v>
      </c>
      <c r="E924" s="135">
        <v>5183000</v>
      </c>
    </row>
    <row r="925" spans="1:5" ht="23.25" customHeight="1" x14ac:dyDescent="0.25">
      <c r="A925" s="193" t="s">
        <v>674</v>
      </c>
      <c r="B925" s="194"/>
      <c r="C925" s="150" t="s">
        <v>673</v>
      </c>
      <c r="D925" s="151"/>
      <c r="E925" s="135">
        <v>15995000.49</v>
      </c>
    </row>
    <row r="926" spans="1:5" ht="23.25" customHeight="1" x14ac:dyDescent="0.25">
      <c r="A926" s="193" t="s">
        <v>132</v>
      </c>
      <c r="B926" s="194"/>
      <c r="C926" s="150" t="s">
        <v>673</v>
      </c>
      <c r="D926" s="150" t="s">
        <v>109</v>
      </c>
      <c r="E926" s="135">
        <v>15995000.49</v>
      </c>
    </row>
    <row r="927" spans="1:5" ht="15" customHeight="1" x14ac:dyDescent="0.25">
      <c r="A927" s="193" t="s">
        <v>131</v>
      </c>
      <c r="B927" s="194"/>
      <c r="C927" s="150" t="s">
        <v>673</v>
      </c>
      <c r="D927" s="150" t="s">
        <v>127</v>
      </c>
      <c r="E927" s="135">
        <v>15995000.49</v>
      </c>
    </row>
    <row r="928" spans="1:5" ht="15" customHeight="1" x14ac:dyDescent="0.25">
      <c r="A928" s="193" t="s">
        <v>262</v>
      </c>
      <c r="B928" s="194"/>
      <c r="C928" s="150" t="s">
        <v>261</v>
      </c>
      <c r="D928" s="151"/>
      <c r="E928" s="135">
        <v>4129661.75</v>
      </c>
    </row>
    <row r="929" spans="1:5" ht="68.25" customHeight="1" x14ac:dyDescent="0.25">
      <c r="A929" s="193" t="s">
        <v>260</v>
      </c>
      <c r="B929" s="194"/>
      <c r="C929" s="150" t="s">
        <v>259</v>
      </c>
      <c r="D929" s="151"/>
      <c r="E929" s="135">
        <v>3156661.75</v>
      </c>
    </row>
    <row r="930" spans="1:5" ht="23.25" customHeight="1" x14ac:dyDescent="0.25">
      <c r="A930" s="193" t="s">
        <v>142</v>
      </c>
      <c r="B930" s="194"/>
      <c r="C930" s="150" t="s">
        <v>259</v>
      </c>
      <c r="D930" s="150" t="s">
        <v>141</v>
      </c>
      <c r="E930" s="135">
        <v>3156661.75</v>
      </c>
    </row>
    <row r="931" spans="1:5" ht="23.25" customHeight="1" x14ac:dyDescent="0.25">
      <c r="A931" s="193" t="s">
        <v>140</v>
      </c>
      <c r="B931" s="194"/>
      <c r="C931" s="150" t="s">
        <v>259</v>
      </c>
      <c r="D931" s="150" t="s">
        <v>139</v>
      </c>
      <c r="E931" s="135">
        <v>3156661.75</v>
      </c>
    </row>
    <row r="932" spans="1:5" ht="90.75" customHeight="1" x14ac:dyDescent="0.25">
      <c r="A932" s="193" t="s">
        <v>256</v>
      </c>
      <c r="B932" s="194"/>
      <c r="C932" s="150" t="s">
        <v>254</v>
      </c>
      <c r="D932" s="151"/>
      <c r="E932" s="135">
        <v>973000</v>
      </c>
    </row>
    <row r="933" spans="1:5" ht="23.25" customHeight="1" x14ac:dyDescent="0.25">
      <c r="A933" s="193" t="s">
        <v>142</v>
      </c>
      <c r="B933" s="194"/>
      <c r="C933" s="150" t="s">
        <v>254</v>
      </c>
      <c r="D933" s="150" t="s">
        <v>141</v>
      </c>
      <c r="E933" s="135">
        <v>973000</v>
      </c>
    </row>
    <row r="934" spans="1:5" ht="23.25" customHeight="1" x14ac:dyDescent="0.25">
      <c r="A934" s="193" t="s">
        <v>140</v>
      </c>
      <c r="B934" s="194"/>
      <c r="C934" s="150" t="s">
        <v>254</v>
      </c>
      <c r="D934" s="150" t="s">
        <v>139</v>
      </c>
      <c r="E934" s="135">
        <v>973000</v>
      </c>
    </row>
    <row r="935" spans="1:5" ht="23.25" customHeight="1" x14ac:dyDescent="0.25">
      <c r="A935" s="195" t="s">
        <v>594</v>
      </c>
      <c r="B935" s="196"/>
      <c r="C935" s="134" t="s">
        <v>593</v>
      </c>
      <c r="D935" s="134"/>
      <c r="E935" s="138">
        <v>9964000</v>
      </c>
    </row>
    <row r="936" spans="1:5" ht="23.25" customHeight="1" x14ac:dyDescent="0.25">
      <c r="A936" s="193" t="s">
        <v>592</v>
      </c>
      <c r="B936" s="194"/>
      <c r="C936" s="150" t="s">
        <v>591</v>
      </c>
      <c r="D936" s="150"/>
      <c r="E936" s="135">
        <v>7964000</v>
      </c>
    </row>
    <row r="937" spans="1:5" ht="57" customHeight="1" x14ac:dyDescent="0.25">
      <c r="A937" s="193" t="s">
        <v>866</v>
      </c>
      <c r="B937" s="194"/>
      <c r="C937" s="150" t="s">
        <v>865</v>
      </c>
      <c r="D937" s="151"/>
      <c r="E937" s="135">
        <v>2964000</v>
      </c>
    </row>
    <row r="938" spans="1:5" ht="124.5" customHeight="1" x14ac:dyDescent="0.25">
      <c r="A938" s="193" t="s">
        <v>864</v>
      </c>
      <c r="B938" s="194"/>
      <c r="C938" s="150" t="s">
        <v>863</v>
      </c>
      <c r="D938" s="151"/>
      <c r="E938" s="135">
        <v>2964000</v>
      </c>
    </row>
    <row r="939" spans="1:5" ht="45.75" customHeight="1" x14ac:dyDescent="0.25">
      <c r="A939" s="193" t="s">
        <v>146</v>
      </c>
      <c r="B939" s="194"/>
      <c r="C939" s="150" t="s">
        <v>863</v>
      </c>
      <c r="D939" s="150" t="s">
        <v>145</v>
      </c>
      <c r="E939" s="135">
        <v>2684153.7999999998</v>
      </c>
    </row>
    <row r="940" spans="1:5" ht="23.25" customHeight="1" x14ac:dyDescent="0.25">
      <c r="A940" s="193" t="s">
        <v>337</v>
      </c>
      <c r="B940" s="194"/>
      <c r="C940" s="150" t="s">
        <v>863</v>
      </c>
      <c r="D940" s="150" t="s">
        <v>333</v>
      </c>
      <c r="E940" s="135">
        <v>2684153.7999999998</v>
      </c>
    </row>
    <row r="941" spans="1:5" ht="23.25" customHeight="1" x14ac:dyDescent="0.25">
      <c r="A941" s="193" t="s">
        <v>142</v>
      </c>
      <c r="B941" s="194"/>
      <c r="C941" s="150" t="s">
        <v>863</v>
      </c>
      <c r="D941" s="150" t="s">
        <v>141</v>
      </c>
      <c r="E941" s="135">
        <v>279846.2</v>
      </c>
    </row>
    <row r="942" spans="1:5" ht="23.25" customHeight="1" x14ac:dyDescent="0.25">
      <c r="A942" s="193" t="s">
        <v>140</v>
      </c>
      <c r="B942" s="194"/>
      <c r="C942" s="150" t="s">
        <v>863</v>
      </c>
      <c r="D942" s="150" t="s">
        <v>139</v>
      </c>
      <c r="E942" s="135">
        <v>279846.2</v>
      </c>
    </row>
    <row r="943" spans="1:5" ht="34.5" customHeight="1" x14ac:dyDescent="0.25">
      <c r="A943" s="193" t="s">
        <v>590</v>
      </c>
      <c r="B943" s="194"/>
      <c r="C943" s="150" t="s">
        <v>589</v>
      </c>
      <c r="D943" s="151"/>
      <c r="E943" s="135">
        <v>5000000</v>
      </c>
    </row>
    <row r="944" spans="1:5" ht="23.25" customHeight="1" x14ac:dyDescent="0.25">
      <c r="A944" s="193" t="s">
        <v>588</v>
      </c>
      <c r="B944" s="194"/>
      <c r="C944" s="150" t="s">
        <v>587</v>
      </c>
      <c r="D944" s="151"/>
      <c r="E944" s="135">
        <v>5000000</v>
      </c>
    </row>
    <row r="945" spans="1:5" ht="23.25" customHeight="1" x14ac:dyDescent="0.25">
      <c r="A945" s="193" t="s">
        <v>142</v>
      </c>
      <c r="B945" s="194"/>
      <c r="C945" s="150" t="s">
        <v>587</v>
      </c>
      <c r="D945" s="150" t="s">
        <v>141</v>
      </c>
      <c r="E945" s="135">
        <v>5000000</v>
      </c>
    </row>
    <row r="946" spans="1:5" ht="23.25" customHeight="1" x14ac:dyDescent="0.25">
      <c r="A946" s="193" t="s">
        <v>140</v>
      </c>
      <c r="B946" s="194"/>
      <c r="C946" s="150" t="s">
        <v>587</v>
      </c>
      <c r="D946" s="150" t="s">
        <v>139</v>
      </c>
      <c r="E946" s="135">
        <v>5000000</v>
      </c>
    </row>
    <row r="947" spans="1:5" ht="15" customHeight="1" x14ac:dyDescent="0.25">
      <c r="A947" s="193" t="s">
        <v>178</v>
      </c>
      <c r="B947" s="194"/>
      <c r="C947" s="150" t="s">
        <v>826</v>
      </c>
      <c r="D947" s="150"/>
      <c r="E947" s="135">
        <v>2000000</v>
      </c>
    </row>
    <row r="948" spans="1:5" ht="23.25" customHeight="1" x14ac:dyDescent="0.25">
      <c r="A948" s="193" t="s">
        <v>176</v>
      </c>
      <c r="B948" s="194"/>
      <c r="C948" s="150" t="s">
        <v>825</v>
      </c>
      <c r="D948" s="151"/>
      <c r="E948" s="135">
        <v>2000000</v>
      </c>
    </row>
    <row r="949" spans="1:5" ht="15" customHeight="1" x14ac:dyDescent="0.25">
      <c r="A949" s="193" t="s">
        <v>824</v>
      </c>
      <c r="B949" s="194"/>
      <c r="C949" s="150" t="s">
        <v>823</v>
      </c>
      <c r="D949" s="151"/>
      <c r="E949" s="135">
        <v>1000000</v>
      </c>
    </row>
    <row r="950" spans="1:5" ht="23.25" customHeight="1" x14ac:dyDescent="0.25">
      <c r="A950" s="193" t="s">
        <v>142</v>
      </c>
      <c r="B950" s="194"/>
      <c r="C950" s="150" t="s">
        <v>823</v>
      </c>
      <c r="D950" s="150" t="s">
        <v>141</v>
      </c>
      <c r="E950" s="135">
        <v>1000000</v>
      </c>
    </row>
    <row r="951" spans="1:5" ht="23.25" customHeight="1" x14ac:dyDescent="0.25">
      <c r="A951" s="193" t="s">
        <v>140</v>
      </c>
      <c r="B951" s="194"/>
      <c r="C951" s="150" t="s">
        <v>823</v>
      </c>
      <c r="D951" s="150" t="s">
        <v>139</v>
      </c>
      <c r="E951" s="135">
        <v>1000000</v>
      </c>
    </row>
    <row r="952" spans="1:5" ht="34.5" customHeight="1" x14ac:dyDescent="0.25">
      <c r="A952" s="193" t="s">
        <v>822</v>
      </c>
      <c r="B952" s="194"/>
      <c r="C952" s="150" t="s">
        <v>821</v>
      </c>
      <c r="D952" s="151"/>
      <c r="E952" s="135">
        <v>1000000</v>
      </c>
    </row>
    <row r="953" spans="1:5" ht="23.25" customHeight="1" x14ac:dyDescent="0.25">
      <c r="A953" s="193" t="s">
        <v>132</v>
      </c>
      <c r="B953" s="194"/>
      <c r="C953" s="150" t="s">
        <v>821</v>
      </c>
      <c r="D953" s="150" t="s">
        <v>109</v>
      </c>
      <c r="E953" s="135">
        <v>1000000</v>
      </c>
    </row>
    <row r="954" spans="1:5" ht="15" customHeight="1" x14ac:dyDescent="0.25">
      <c r="A954" s="193" t="s">
        <v>166</v>
      </c>
      <c r="B954" s="194"/>
      <c r="C954" s="150" t="s">
        <v>821</v>
      </c>
      <c r="D954" s="150" t="s">
        <v>112</v>
      </c>
      <c r="E954" s="135">
        <v>1000000</v>
      </c>
    </row>
    <row r="955" spans="1:5" ht="23.25" customHeight="1" x14ac:dyDescent="0.25">
      <c r="A955" s="195" t="s">
        <v>586</v>
      </c>
      <c r="B955" s="196"/>
      <c r="C955" s="134" t="s">
        <v>585</v>
      </c>
      <c r="D955" s="134"/>
      <c r="E955" s="138">
        <v>1615836972.3199999</v>
      </c>
    </row>
    <row r="956" spans="1:5" ht="15" customHeight="1" x14ac:dyDescent="0.25">
      <c r="A956" s="193" t="s">
        <v>584</v>
      </c>
      <c r="B956" s="194"/>
      <c r="C956" s="150" t="s">
        <v>583</v>
      </c>
      <c r="D956" s="150"/>
      <c r="E956" s="135">
        <v>477052970.25999999</v>
      </c>
    </row>
    <row r="957" spans="1:5" ht="23.25" customHeight="1" x14ac:dyDescent="0.25">
      <c r="A957" s="193" t="s">
        <v>582</v>
      </c>
      <c r="B957" s="194"/>
      <c r="C957" s="150" t="s">
        <v>581</v>
      </c>
      <c r="D957" s="151"/>
      <c r="E957" s="135">
        <v>477052970.25999999</v>
      </c>
    </row>
    <row r="958" spans="1:5" ht="34.5" customHeight="1" x14ac:dyDescent="0.25">
      <c r="A958" s="193" t="s">
        <v>1240</v>
      </c>
      <c r="B958" s="194"/>
      <c r="C958" s="150" t="s">
        <v>1241</v>
      </c>
      <c r="D958" s="151"/>
      <c r="E958" s="135">
        <v>3607842.48</v>
      </c>
    </row>
    <row r="959" spans="1:5" ht="23.25" customHeight="1" x14ac:dyDescent="0.25">
      <c r="A959" s="193" t="s">
        <v>142</v>
      </c>
      <c r="B959" s="194"/>
      <c r="C959" s="150" t="s">
        <v>1241</v>
      </c>
      <c r="D959" s="150" t="s">
        <v>141</v>
      </c>
      <c r="E959" s="135">
        <v>3607842.48</v>
      </c>
    </row>
    <row r="960" spans="1:5" ht="23.25" customHeight="1" x14ac:dyDescent="0.25">
      <c r="A960" s="193" t="s">
        <v>140</v>
      </c>
      <c r="B960" s="194"/>
      <c r="C960" s="150" t="s">
        <v>1241</v>
      </c>
      <c r="D960" s="150" t="s">
        <v>139</v>
      </c>
      <c r="E960" s="135">
        <v>3607842.48</v>
      </c>
    </row>
    <row r="961" spans="1:5" ht="23.25" customHeight="1" x14ac:dyDescent="0.25">
      <c r="A961" s="193" t="s">
        <v>1242</v>
      </c>
      <c r="B961" s="194"/>
      <c r="C961" s="150" t="s">
        <v>1243</v>
      </c>
      <c r="D961" s="151"/>
      <c r="E961" s="135">
        <v>99948850.719999999</v>
      </c>
    </row>
    <row r="962" spans="1:5" ht="23.25" customHeight="1" x14ac:dyDescent="0.25">
      <c r="A962" s="193" t="s">
        <v>142</v>
      </c>
      <c r="B962" s="194"/>
      <c r="C962" s="150" t="s">
        <v>1243</v>
      </c>
      <c r="D962" s="150" t="s">
        <v>141</v>
      </c>
      <c r="E962" s="135">
        <v>99948850.719999999</v>
      </c>
    </row>
    <row r="963" spans="1:5" ht="23.25" customHeight="1" x14ac:dyDescent="0.25">
      <c r="A963" s="193" t="s">
        <v>140</v>
      </c>
      <c r="B963" s="194"/>
      <c r="C963" s="150" t="s">
        <v>1243</v>
      </c>
      <c r="D963" s="150" t="s">
        <v>139</v>
      </c>
      <c r="E963" s="135">
        <v>99948850.719999999</v>
      </c>
    </row>
    <row r="964" spans="1:5" ht="34.5" customHeight="1" x14ac:dyDescent="0.25">
      <c r="A964" s="193" t="s">
        <v>1244</v>
      </c>
      <c r="B964" s="194"/>
      <c r="C964" s="150" t="s">
        <v>1245</v>
      </c>
      <c r="D964" s="151"/>
      <c r="E964" s="135">
        <v>284507462.44</v>
      </c>
    </row>
    <row r="965" spans="1:5" ht="23.25" customHeight="1" x14ac:dyDescent="0.25">
      <c r="A965" s="193" t="s">
        <v>142</v>
      </c>
      <c r="B965" s="194"/>
      <c r="C965" s="150" t="s">
        <v>1245</v>
      </c>
      <c r="D965" s="150" t="s">
        <v>141</v>
      </c>
      <c r="E965" s="135">
        <v>284507462.44</v>
      </c>
    </row>
    <row r="966" spans="1:5" ht="23.25" customHeight="1" x14ac:dyDescent="0.25">
      <c r="A966" s="193" t="s">
        <v>140</v>
      </c>
      <c r="B966" s="194"/>
      <c r="C966" s="150" t="s">
        <v>1245</v>
      </c>
      <c r="D966" s="150" t="s">
        <v>139</v>
      </c>
      <c r="E966" s="135">
        <v>284507462.44</v>
      </c>
    </row>
    <row r="967" spans="1:5" ht="45.75" customHeight="1" x14ac:dyDescent="0.25">
      <c r="A967" s="193" t="s">
        <v>580</v>
      </c>
      <c r="B967" s="194"/>
      <c r="C967" s="150" t="s">
        <v>579</v>
      </c>
      <c r="D967" s="151"/>
      <c r="E967" s="135">
        <v>2010880.32</v>
      </c>
    </row>
    <row r="968" spans="1:5" ht="23.25" customHeight="1" x14ac:dyDescent="0.25">
      <c r="A968" s="193" t="s">
        <v>142</v>
      </c>
      <c r="B968" s="194"/>
      <c r="C968" s="150" t="s">
        <v>579</v>
      </c>
      <c r="D968" s="150" t="s">
        <v>141</v>
      </c>
      <c r="E968" s="135">
        <v>2010880.32</v>
      </c>
    </row>
    <row r="969" spans="1:5" ht="23.25" customHeight="1" x14ac:dyDescent="0.25">
      <c r="A969" s="193" t="s">
        <v>140</v>
      </c>
      <c r="B969" s="194"/>
      <c r="C969" s="150" t="s">
        <v>579</v>
      </c>
      <c r="D969" s="150" t="s">
        <v>139</v>
      </c>
      <c r="E969" s="135">
        <v>2010880.32</v>
      </c>
    </row>
    <row r="970" spans="1:5" ht="45.75" customHeight="1" x14ac:dyDescent="0.25">
      <c r="A970" s="193" t="s">
        <v>578</v>
      </c>
      <c r="B970" s="194"/>
      <c r="C970" s="150" t="s">
        <v>577</v>
      </c>
      <c r="D970" s="151"/>
      <c r="E970" s="135">
        <v>1903482.28</v>
      </c>
    </row>
    <row r="971" spans="1:5" ht="23.25" customHeight="1" x14ac:dyDescent="0.25">
      <c r="A971" s="193" t="s">
        <v>142</v>
      </c>
      <c r="B971" s="194"/>
      <c r="C971" s="150" t="s">
        <v>577</v>
      </c>
      <c r="D971" s="150" t="s">
        <v>141</v>
      </c>
      <c r="E971" s="135">
        <v>1903482.28</v>
      </c>
    </row>
    <row r="972" spans="1:5" ht="23.25" customHeight="1" x14ac:dyDescent="0.25">
      <c r="A972" s="193" t="s">
        <v>140</v>
      </c>
      <c r="B972" s="194"/>
      <c r="C972" s="150" t="s">
        <v>577</v>
      </c>
      <c r="D972" s="150" t="s">
        <v>139</v>
      </c>
      <c r="E972" s="135">
        <v>1903482.28</v>
      </c>
    </row>
    <row r="973" spans="1:5" ht="45.75" customHeight="1" x14ac:dyDescent="0.25">
      <c r="A973" s="193" t="s">
        <v>1246</v>
      </c>
      <c r="B973" s="194"/>
      <c r="C973" s="150" t="s">
        <v>1247</v>
      </c>
      <c r="D973" s="151"/>
      <c r="E973" s="135">
        <v>4000000</v>
      </c>
    </row>
    <row r="974" spans="1:5" ht="23.25" customHeight="1" x14ac:dyDescent="0.25">
      <c r="A974" s="193" t="s">
        <v>142</v>
      </c>
      <c r="B974" s="194"/>
      <c r="C974" s="150" t="s">
        <v>1247</v>
      </c>
      <c r="D974" s="150" t="s">
        <v>141</v>
      </c>
      <c r="E974" s="135">
        <v>4000000</v>
      </c>
    </row>
    <row r="975" spans="1:5" ht="23.25" customHeight="1" x14ac:dyDescent="0.25">
      <c r="A975" s="193" t="s">
        <v>140</v>
      </c>
      <c r="B975" s="194"/>
      <c r="C975" s="150" t="s">
        <v>1247</v>
      </c>
      <c r="D975" s="150" t="s">
        <v>139</v>
      </c>
      <c r="E975" s="135">
        <v>4000000</v>
      </c>
    </row>
    <row r="976" spans="1:5" ht="45.75" customHeight="1" x14ac:dyDescent="0.25">
      <c r="A976" s="193" t="s">
        <v>576</v>
      </c>
      <c r="B976" s="194"/>
      <c r="C976" s="150" t="s">
        <v>575</v>
      </c>
      <c r="D976" s="151"/>
      <c r="E976" s="135">
        <v>2031484.15</v>
      </c>
    </row>
    <row r="977" spans="1:5" ht="23.25" customHeight="1" x14ac:dyDescent="0.25">
      <c r="A977" s="193" t="s">
        <v>142</v>
      </c>
      <c r="B977" s="194"/>
      <c r="C977" s="150" t="s">
        <v>575</v>
      </c>
      <c r="D977" s="150" t="s">
        <v>141</v>
      </c>
      <c r="E977" s="135">
        <v>2031484.15</v>
      </c>
    </row>
    <row r="978" spans="1:5" ht="23.25" customHeight="1" x14ac:dyDescent="0.25">
      <c r="A978" s="193" t="s">
        <v>140</v>
      </c>
      <c r="B978" s="194"/>
      <c r="C978" s="150" t="s">
        <v>575</v>
      </c>
      <c r="D978" s="150" t="s">
        <v>139</v>
      </c>
      <c r="E978" s="135">
        <v>2031484.15</v>
      </c>
    </row>
    <row r="979" spans="1:5" ht="45.75" customHeight="1" x14ac:dyDescent="0.25">
      <c r="A979" s="193" t="s">
        <v>574</v>
      </c>
      <c r="B979" s="194"/>
      <c r="C979" s="150" t="s">
        <v>573</v>
      </c>
      <c r="D979" s="151"/>
      <c r="E979" s="135">
        <v>1224733.56</v>
      </c>
    </row>
    <row r="980" spans="1:5" ht="23.25" customHeight="1" x14ac:dyDescent="0.25">
      <c r="A980" s="193" t="s">
        <v>142</v>
      </c>
      <c r="B980" s="194"/>
      <c r="C980" s="150" t="s">
        <v>573</v>
      </c>
      <c r="D980" s="150" t="s">
        <v>141</v>
      </c>
      <c r="E980" s="135">
        <v>1224733.56</v>
      </c>
    </row>
    <row r="981" spans="1:5" ht="23.25" customHeight="1" x14ac:dyDescent="0.25">
      <c r="A981" s="193" t="s">
        <v>140</v>
      </c>
      <c r="B981" s="194"/>
      <c r="C981" s="150" t="s">
        <v>573</v>
      </c>
      <c r="D981" s="150" t="s">
        <v>139</v>
      </c>
      <c r="E981" s="135">
        <v>1224733.56</v>
      </c>
    </row>
    <row r="982" spans="1:5" ht="34.5" customHeight="1" x14ac:dyDescent="0.25">
      <c r="A982" s="193" t="s">
        <v>1077</v>
      </c>
      <c r="B982" s="194"/>
      <c r="C982" s="150" t="s">
        <v>1076</v>
      </c>
      <c r="D982" s="151"/>
      <c r="E982" s="135">
        <v>35477304.310000002</v>
      </c>
    </row>
    <row r="983" spans="1:5" ht="23.25" customHeight="1" x14ac:dyDescent="0.25">
      <c r="A983" s="193" t="s">
        <v>142</v>
      </c>
      <c r="B983" s="194"/>
      <c r="C983" s="150" t="s">
        <v>1076</v>
      </c>
      <c r="D983" s="150" t="s">
        <v>141</v>
      </c>
      <c r="E983" s="135">
        <v>35477304.310000002</v>
      </c>
    </row>
    <row r="984" spans="1:5" ht="23.25" customHeight="1" x14ac:dyDescent="0.25">
      <c r="A984" s="193" t="s">
        <v>140</v>
      </c>
      <c r="B984" s="194"/>
      <c r="C984" s="150" t="s">
        <v>1076</v>
      </c>
      <c r="D984" s="150" t="s">
        <v>139</v>
      </c>
      <c r="E984" s="135">
        <v>35477304.310000002</v>
      </c>
    </row>
    <row r="985" spans="1:5" ht="23.25" customHeight="1" x14ac:dyDescent="0.25">
      <c r="A985" s="193" t="s">
        <v>1408</v>
      </c>
      <c r="B985" s="194"/>
      <c r="C985" s="150" t="s">
        <v>1409</v>
      </c>
      <c r="D985" s="151"/>
      <c r="E985" s="135">
        <v>42340930</v>
      </c>
    </row>
    <row r="986" spans="1:5" ht="23.25" customHeight="1" x14ac:dyDescent="0.25">
      <c r="A986" s="193" t="s">
        <v>142</v>
      </c>
      <c r="B986" s="194"/>
      <c r="C986" s="150" t="s">
        <v>1409</v>
      </c>
      <c r="D986" s="150" t="s">
        <v>141</v>
      </c>
      <c r="E986" s="135">
        <v>42340930</v>
      </c>
    </row>
    <row r="987" spans="1:5" ht="23.25" customHeight="1" x14ac:dyDescent="0.25">
      <c r="A987" s="193" t="s">
        <v>140</v>
      </c>
      <c r="B987" s="194"/>
      <c r="C987" s="150" t="s">
        <v>1409</v>
      </c>
      <c r="D987" s="150" t="s">
        <v>139</v>
      </c>
      <c r="E987" s="135">
        <v>42340930</v>
      </c>
    </row>
    <row r="988" spans="1:5" ht="23.25" customHeight="1" x14ac:dyDescent="0.25">
      <c r="A988" s="193" t="s">
        <v>1110</v>
      </c>
      <c r="B988" s="194"/>
      <c r="C988" s="150" t="s">
        <v>1111</v>
      </c>
      <c r="D988" s="151"/>
      <c r="E988" s="135">
        <v>0</v>
      </c>
    </row>
    <row r="989" spans="1:5" ht="23.25" customHeight="1" x14ac:dyDescent="0.25">
      <c r="A989" s="193" t="s">
        <v>142</v>
      </c>
      <c r="B989" s="194"/>
      <c r="C989" s="150" t="s">
        <v>1111</v>
      </c>
      <c r="D989" s="150" t="s">
        <v>141</v>
      </c>
      <c r="E989" s="135">
        <v>0</v>
      </c>
    </row>
    <row r="990" spans="1:5" ht="23.25" customHeight="1" x14ac:dyDescent="0.25">
      <c r="A990" s="193" t="s">
        <v>140</v>
      </c>
      <c r="B990" s="194"/>
      <c r="C990" s="150" t="s">
        <v>1111</v>
      </c>
      <c r="D990" s="150" t="s">
        <v>139</v>
      </c>
      <c r="E990" s="135">
        <v>0</v>
      </c>
    </row>
    <row r="991" spans="1:5" ht="15" customHeight="1" x14ac:dyDescent="0.25">
      <c r="A991" s="193" t="s">
        <v>572</v>
      </c>
      <c r="B991" s="194"/>
      <c r="C991" s="150" t="s">
        <v>571</v>
      </c>
      <c r="D991" s="150"/>
      <c r="E991" s="135">
        <v>1136125982.0599999</v>
      </c>
    </row>
    <row r="992" spans="1:5" ht="23.25" customHeight="1" x14ac:dyDescent="0.25">
      <c r="A992" s="193" t="s">
        <v>570</v>
      </c>
      <c r="B992" s="194"/>
      <c r="C992" s="150" t="s">
        <v>569</v>
      </c>
      <c r="D992" s="151"/>
      <c r="E992" s="135">
        <v>1133804282.0599999</v>
      </c>
    </row>
    <row r="993" spans="1:5" ht="23.25" customHeight="1" x14ac:dyDescent="0.25">
      <c r="A993" s="193" t="s">
        <v>1248</v>
      </c>
      <c r="B993" s="194"/>
      <c r="C993" s="150" t="s">
        <v>1249</v>
      </c>
      <c r="D993" s="151"/>
      <c r="E993" s="135">
        <v>500000</v>
      </c>
    </row>
    <row r="994" spans="1:5" ht="23.25" customHeight="1" x14ac:dyDescent="0.25">
      <c r="A994" s="193" t="s">
        <v>142</v>
      </c>
      <c r="B994" s="194"/>
      <c r="C994" s="150" t="s">
        <v>1249</v>
      </c>
      <c r="D994" s="150" t="s">
        <v>141</v>
      </c>
      <c r="E994" s="135">
        <v>500000</v>
      </c>
    </row>
    <row r="995" spans="1:5" ht="23.25" customHeight="1" x14ac:dyDescent="0.25">
      <c r="A995" s="193" t="s">
        <v>140</v>
      </c>
      <c r="B995" s="194"/>
      <c r="C995" s="150" t="s">
        <v>1249</v>
      </c>
      <c r="D995" s="150" t="s">
        <v>139</v>
      </c>
      <c r="E995" s="135">
        <v>500000</v>
      </c>
    </row>
    <row r="996" spans="1:5" ht="23.25" customHeight="1" x14ac:dyDescent="0.25">
      <c r="A996" s="193" t="s">
        <v>568</v>
      </c>
      <c r="B996" s="194"/>
      <c r="C996" s="150" t="s">
        <v>567</v>
      </c>
      <c r="D996" s="151"/>
      <c r="E996" s="135">
        <v>65897518.420000002</v>
      </c>
    </row>
    <row r="997" spans="1:5" ht="23.25" customHeight="1" x14ac:dyDescent="0.25">
      <c r="A997" s="193" t="s">
        <v>142</v>
      </c>
      <c r="B997" s="194"/>
      <c r="C997" s="150" t="s">
        <v>567</v>
      </c>
      <c r="D997" s="150" t="s">
        <v>141</v>
      </c>
      <c r="E997" s="135">
        <v>65897518.420000002</v>
      </c>
    </row>
    <row r="998" spans="1:5" ht="23.25" customHeight="1" x14ac:dyDescent="0.25">
      <c r="A998" s="193" t="s">
        <v>140</v>
      </c>
      <c r="B998" s="194"/>
      <c r="C998" s="150" t="s">
        <v>567</v>
      </c>
      <c r="D998" s="150" t="s">
        <v>139</v>
      </c>
      <c r="E998" s="135">
        <v>65897518.420000002</v>
      </c>
    </row>
    <row r="999" spans="1:5" ht="23.25" customHeight="1" x14ac:dyDescent="0.25">
      <c r="A999" s="193" t="s">
        <v>566</v>
      </c>
      <c r="B999" s="194"/>
      <c r="C999" s="150" t="s">
        <v>565</v>
      </c>
      <c r="D999" s="151"/>
      <c r="E999" s="135">
        <v>37988198.359999999</v>
      </c>
    </row>
    <row r="1000" spans="1:5" ht="23.25" customHeight="1" x14ac:dyDescent="0.25">
      <c r="A1000" s="193" t="s">
        <v>142</v>
      </c>
      <c r="B1000" s="194"/>
      <c r="C1000" s="150" t="s">
        <v>565</v>
      </c>
      <c r="D1000" s="150" t="s">
        <v>141</v>
      </c>
      <c r="E1000" s="135">
        <v>37988198.359999999</v>
      </c>
    </row>
    <row r="1001" spans="1:5" ht="23.25" customHeight="1" x14ac:dyDescent="0.25">
      <c r="A1001" s="193" t="s">
        <v>140</v>
      </c>
      <c r="B1001" s="194"/>
      <c r="C1001" s="150" t="s">
        <v>565</v>
      </c>
      <c r="D1001" s="150" t="s">
        <v>139</v>
      </c>
      <c r="E1001" s="135">
        <v>37988198.359999999</v>
      </c>
    </row>
    <row r="1002" spans="1:5" ht="23.25" customHeight="1" x14ac:dyDescent="0.25">
      <c r="A1002" s="193" t="s">
        <v>1396</v>
      </c>
      <c r="B1002" s="194"/>
      <c r="C1002" s="150" t="s">
        <v>564</v>
      </c>
      <c r="D1002" s="151"/>
      <c r="E1002" s="135">
        <v>361751469.33999997</v>
      </c>
    </row>
    <row r="1003" spans="1:5" ht="23.25" customHeight="1" x14ac:dyDescent="0.25">
      <c r="A1003" s="193" t="s">
        <v>142</v>
      </c>
      <c r="B1003" s="194"/>
      <c r="C1003" s="150" t="s">
        <v>564</v>
      </c>
      <c r="D1003" s="150" t="s">
        <v>141</v>
      </c>
      <c r="E1003" s="135">
        <v>361751469.33999997</v>
      </c>
    </row>
    <row r="1004" spans="1:5" ht="23.25" customHeight="1" x14ac:dyDescent="0.25">
      <c r="A1004" s="193" t="s">
        <v>140</v>
      </c>
      <c r="B1004" s="194"/>
      <c r="C1004" s="150" t="s">
        <v>564</v>
      </c>
      <c r="D1004" s="150" t="s">
        <v>139</v>
      </c>
      <c r="E1004" s="135">
        <v>361751469.33999997</v>
      </c>
    </row>
    <row r="1005" spans="1:5" ht="23.25" customHeight="1" x14ac:dyDescent="0.25">
      <c r="A1005" s="193" t="s">
        <v>563</v>
      </c>
      <c r="B1005" s="194"/>
      <c r="C1005" s="150" t="s">
        <v>562</v>
      </c>
      <c r="D1005" s="151"/>
      <c r="E1005" s="135">
        <v>35992938.939999998</v>
      </c>
    </row>
    <row r="1006" spans="1:5" ht="23.25" customHeight="1" x14ac:dyDescent="0.25">
      <c r="A1006" s="193" t="s">
        <v>132</v>
      </c>
      <c r="B1006" s="194"/>
      <c r="C1006" s="150" t="s">
        <v>562</v>
      </c>
      <c r="D1006" s="150" t="s">
        <v>109</v>
      </c>
      <c r="E1006" s="135">
        <v>35992938.939999998</v>
      </c>
    </row>
    <row r="1007" spans="1:5" ht="15" customHeight="1" x14ac:dyDescent="0.25">
      <c r="A1007" s="193" t="s">
        <v>166</v>
      </c>
      <c r="B1007" s="194"/>
      <c r="C1007" s="150" t="s">
        <v>562</v>
      </c>
      <c r="D1007" s="150" t="s">
        <v>112</v>
      </c>
      <c r="E1007" s="135">
        <v>35992938.939999998</v>
      </c>
    </row>
    <row r="1008" spans="1:5" ht="23.25" customHeight="1" x14ac:dyDescent="0.25">
      <c r="A1008" s="193" t="s">
        <v>1250</v>
      </c>
      <c r="B1008" s="194"/>
      <c r="C1008" s="150" t="s">
        <v>1251</v>
      </c>
      <c r="D1008" s="151"/>
      <c r="E1008" s="135">
        <v>145134133.41999999</v>
      </c>
    </row>
    <row r="1009" spans="1:5" ht="23.25" customHeight="1" x14ac:dyDescent="0.25">
      <c r="A1009" s="193" t="s">
        <v>142</v>
      </c>
      <c r="B1009" s="194"/>
      <c r="C1009" s="150" t="s">
        <v>1251</v>
      </c>
      <c r="D1009" s="150" t="s">
        <v>141</v>
      </c>
      <c r="E1009" s="135">
        <v>145134133.41999999</v>
      </c>
    </row>
    <row r="1010" spans="1:5" ht="23.25" customHeight="1" x14ac:dyDescent="0.25">
      <c r="A1010" s="193" t="s">
        <v>140</v>
      </c>
      <c r="B1010" s="194"/>
      <c r="C1010" s="150" t="s">
        <v>1251</v>
      </c>
      <c r="D1010" s="150" t="s">
        <v>139</v>
      </c>
      <c r="E1010" s="135">
        <v>145134133.41999999</v>
      </c>
    </row>
    <row r="1011" spans="1:5" ht="23.25" customHeight="1" x14ac:dyDescent="0.25">
      <c r="A1011" s="193" t="s">
        <v>561</v>
      </c>
      <c r="B1011" s="194"/>
      <c r="C1011" s="150" t="s">
        <v>560</v>
      </c>
      <c r="D1011" s="151"/>
      <c r="E1011" s="135">
        <v>25287912.370000001</v>
      </c>
    </row>
    <row r="1012" spans="1:5" ht="23.25" customHeight="1" x14ac:dyDescent="0.25">
      <c r="A1012" s="193" t="s">
        <v>142</v>
      </c>
      <c r="B1012" s="194"/>
      <c r="C1012" s="150" t="s">
        <v>560</v>
      </c>
      <c r="D1012" s="150" t="s">
        <v>141</v>
      </c>
      <c r="E1012" s="135">
        <v>25287912.370000001</v>
      </c>
    </row>
    <row r="1013" spans="1:5" ht="23.25" customHeight="1" x14ac:dyDescent="0.25">
      <c r="A1013" s="193" t="s">
        <v>140</v>
      </c>
      <c r="B1013" s="194"/>
      <c r="C1013" s="150" t="s">
        <v>560</v>
      </c>
      <c r="D1013" s="150" t="s">
        <v>139</v>
      </c>
      <c r="E1013" s="135">
        <v>25287912.370000001</v>
      </c>
    </row>
    <row r="1014" spans="1:5" ht="23.25" customHeight="1" x14ac:dyDescent="0.25">
      <c r="A1014" s="193" t="s">
        <v>559</v>
      </c>
      <c r="B1014" s="194"/>
      <c r="C1014" s="150" t="s">
        <v>558</v>
      </c>
      <c r="D1014" s="151"/>
      <c r="E1014" s="135">
        <v>15598602.35</v>
      </c>
    </row>
    <row r="1015" spans="1:5" ht="23.25" customHeight="1" x14ac:dyDescent="0.25">
      <c r="A1015" s="193" t="s">
        <v>142</v>
      </c>
      <c r="B1015" s="194"/>
      <c r="C1015" s="150" t="s">
        <v>558</v>
      </c>
      <c r="D1015" s="150" t="s">
        <v>141</v>
      </c>
      <c r="E1015" s="135">
        <v>15598602.35</v>
      </c>
    </row>
    <row r="1016" spans="1:5" ht="23.25" customHeight="1" x14ac:dyDescent="0.25">
      <c r="A1016" s="193" t="s">
        <v>140</v>
      </c>
      <c r="B1016" s="194"/>
      <c r="C1016" s="150" t="s">
        <v>558</v>
      </c>
      <c r="D1016" s="150" t="s">
        <v>139</v>
      </c>
      <c r="E1016" s="135">
        <v>15598602.35</v>
      </c>
    </row>
    <row r="1017" spans="1:5" ht="23.25" customHeight="1" x14ac:dyDescent="0.25">
      <c r="A1017" s="193" t="s">
        <v>1410</v>
      </c>
      <c r="B1017" s="194"/>
      <c r="C1017" s="150" t="s">
        <v>557</v>
      </c>
      <c r="D1017" s="151"/>
      <c r="E1017" s="135">
        <v>25211173.16</v>
      </c>
    </row>
    <row r="1018" spans="1:5" ht="23.25" customHeight="1" x14ac:dyDescent="0.25">
      <c r="A1018" s="193" t="s">
        <v>142</v>
      </c>
      <c r="B1018" s="194"/>
      <c r="C1018" s="150" t="s">
        <v>557</v>
      </c>
      <c r="D1018" s="150" t="s">
        <v>141</v>
      </c>
      <c r="E1018" s="135">
        <v>25211173.16</v>
      </c>
    </row>
    <row r="1019" spans="1:5" ht="23.25" customHeight="1" x14ac:dyDescent="0.25">
      <c r="A1019" s="193" t="s">
        <v>140</v>
      </c>
      <c r="B1019" s="194"/>
      <c r="C1019" s="150" t="s">
        <v>557</v>
      </c>
      <c r="D1019" s="150" t="s">
        <v>139</v>
      </c>
      <c r="E1019" s="135">
        <v>25211173.16</v>
      </c>
    </row>
    <row r="1020" spans="1:5" ht="23.25" customHeight="1" x14ac:dyDescent="0.25">
      <c r="A1020" s="193" t="s">
        <v>1075</v>
      </c>
      <c r="B1020" s="194"/>
      <c r="C1020" s="150" t="s">
        <v>1074</v>
      </c>
      <c r="D1020" s="151"/>
      <c r="E1020" s="135">
        <v>99900</v>
      </c>
    </row>
    <row r="1021" spans="1:5" ht="23.25" customHeight="1" x14ac:dyDescent="0.25">
      <c r="A1021" s="193" t="s">
        <v>142</v>
      </c>
      <c r="B1021" s="194"/>
      <c r="C1021" s="150" t="s">
        <v>1074</v>
      </c>
      <c r="D1021" s="150" t="s">
        <v>141</v>
      </c>
      <c r="E1021" s="135">
        <v>99900</v>
      </c>
    </row>
    <row r="1022" spans="1:5" ht="23.25" customHeight="1" x14ac:dyDescent="0.25">
      <c r="A1022" s="193" t="s">
        <v>140</v>
      </c>
      <c r="B1022" s="194"/>
      <c r="C1022" s="150" t="s">
        <v>1074</v>
      </c>
      <c r="D1022" s="150" t="s">
        <v>139</v>
      </c>
      <c r="E1022" s="135">
        <v>99900</v>
      </c>
    </row>
    <row r="1023" spans="1:5" ht="23.25" customHeight="1" x14ac:dyDescent="0.25">
      <c r="A1023" s="193" t="s">
        <v>1073</v>
      </c>
      <c r="B1023" s="194"/>
      <c r="C1023" s="150" t="s">
        <v>1072</v>
      </c>
      <c r="D1023" s="151"/>
      <c r="E1023" s="135">
        <v>600000</v>
      </c>
    </row>
    <row r="1024" spans="1:5" ht="23.25" customHeight="1" x14ac:dyDescent="0.25">
      <c r="A1024" s="193" t="s">
        <v>132</v>
      </c>
      <c r="B1024" s="194"/>
      <c r="C1024" s="150" t="s">
        <v>1072</v>
      </c>
      <c r="D1024" s="150" t="s">
        <v>109</v>
      </c>
      <c r="E1024" s="135">
        <v>600000</v>
      </c>
    </row>
    <row r="1025" spans="1:5" ht="15" customHeight="1" x14ac:dyDescent="0.25">
      <c r="A1025" s="193" t="s">
        <v>166</v>
      </c>
      <c r="B1025" s="194"/>
      <c r="C1025" s="150" t="s">
        <v>1072</v>
      </c>
      <c r="D1025" s="150" t="s">
        <v>112</v>
      </c>
      <c r="E1025" s="135">
        <v>600000</v>
      </c>
    </row>
    <row r="1026" spans="1:5" ht="23.25" customHeight="1" x14ac:dyDescent="0.25">
      <c r="A1026" s="193" t="s">
        <v>1252</v>
      </c>
      <c r="B1026" s="194"/>
      <c r="C1026" s="150" t="s">
        <v>1071</v>
      </c>
      <c r="D1026" s="151"/>
      <c r="E1026" s="135">
        <v>83691014.040000007</v>
      </c>
    </row>
    <row r="1027" spans="1:5" ht="45.75" customHeight="1" x14ac:dyDescent="0.25">
      <c r="A1027" s="193" t="s">
        <v>146</v>
      </c>
      <c r="B1027" s="194"/>
      <c r="C1027" s="150" t="s">
        <v>1071</v>
      </c>
      <c r="D1027" s="150" t="s">
        <v>145</v>
      </c>
      <c r="E1027" s="135">
        <v>71684354.709999993</v>
      </c>
    </row>
    <row r="1028" spans="1:5" ht="15" customHeight="1" x14ac:dyDescent="0.25">
      <c r="A1028" s="193" t="s">
        <v>144</v>
      </c>
      <c r="B1028" s="194"/>
      <c r="C1028" s="150" t="s">
        <v>1071</v>
      </c>
      <c r="D1028" s="150" t="s">
        <v>143</v>
      </c>
      <c r="E1028" s="135">
        <v>71684354.709999993</v>
      </c>
    </row>
    <row r="1029" spans="1:5" ht="23.25" customHeight="1" x14ac:dyDescent="0.25">
      <c r="A1029" s="193" t="s">
        <v>142</v>
      </c>
      <c r="B1029" s="194"/>
      <c r="C1029" s="150" t="s">
        <v>1071</v>
      </c>
      <c r="D1029" s="150" t="s">
        <v>141</v>
      </c>
      <c r="E1029" s="135">
        <v>11915599.33</v>
      </c>
    </row>
    <row r="1030" spans="1:5" ht="23.25" customHeight="1" x14ac:dyDescent="0.25">
      <c r="A1030" s="193" t="s">
        <v>140</v>
      </c>
      <c r="B1030" s="194"/>
      <c r="C1030" s="150" t="s">
        <v>1071</v>
      </c>
      <c r="D1030" s="150" t="s">
        <v>139</v>
      </c>
      <c r="E1030" s="135">
        <v>11915599.33</v>
      </c>
    </row>
    <row r="1031" spans="1:5" ht="15" customHeight="1" x14ac:dyDescent="0.25">
      <c r="A1031" s="193" t="s">
        <v>332</v>
      </c>
      <c r="B1031" s="194"/>
      <c r="C1031" s="150" t="s">
        <v>1071</v>
      </c>
      <c r="D1031" s="150" t="s">
        <v>98</v>
      </c>
      <c r="E1031" s="135">
        <v>91060</v>
      </c>
    </row>
    <row r="1032" spans="1:5" ht="15" customHeight="1" x14ac:dyDescent="0.25">
      <c r="A1032" s="193" t="s">
        <v>331</v>
      </c>
      <c r="B1032" s="194"/>
      <c r="C1032" s="150" t="s">
        <v>1071</v>
      </c>
      <c r="D1032" s="150" t="s">
        <v>330</v>
      </c>
      <c r="E1032" s="135">
        <v>91060</v>
      </c>
    </row>
    <row r="1033" spans="1:5" ht="34.5" customHeight="1" x14ac:dyDescent="0.25">
      <c r="A1033" s="193" t="s">
        <v>1070</v>
      </c>
      <c r="B1033" s="194"/>
      <c r="C1033" s="150" t="s">
        <v>1069</v>
      </c>
      <c r="D1033" s="151"/>
      <c r="E1033" s="135">
        <v>308575464.95999998</v>
      </c>
    </row>
    <row r="1034" spans="1:5" ht="23.25" customHeight="1" x14ac:dyDescent="0.25">
      <c r="A1034" s="193" t="s">
        <v>132</v>
      </c>
      <c r="B1034" s="194"/>
      <c r="C1034" s="150" t="s">
        <v>1069</v>
      </c>
      <c r="D1034" s="150" t="s">
        <v>109</v>
      </c>
      <c r="E1034" s="135">
        <v>308575464.95999998</v>
      </c>
    </row>
    <row r="1035" spans="1:5" ht="15" customHeight="1" x14ac:dyDescent="0.25">
      <c r="A1035" s="193" t="s">
        <v>166</v>
      </c>
      <c r="B1035" s="194"/>
      <c r="C1035" s="150" t="s">
        <v>1069</v>
      </c>
      <c r="D1035" s="150" t="s">
        <v>112</v>
      </c>
      <c r="E1035" s="135">
        <v>308575464.95999998</v>
      </c>
    </row>
    <row r="1036" spans="1:5" ht="34.5" customHeight="1" x14ac:dyDescent="0.25">
      <c r="A1036" s="193" t="s">
        <v>1382</v>
      </c>
      <c r="B1036" s="194"/>
      <c r="C1036" s="150" t="s">
        <v>1383</v>
      </c>
      <c r="D1036" s="151"/>
      <c r="E1036" s="135">
        <v>245677.04</v>
      </c>
    </row>
    <row r="1037" spans="1:5" ht="45.75" customHeight="1" x14ac:dyDescent="0.25">
      <c r="A1037" s="193" t="s">
        <v>146</v>
      </c>
      <c r="B1037" s="194"/>
      <c r="C1037" s="150" t="s">
        <v>1383</v>
      </c>
      <c r="D1037" s="150" t="s">
        <v>145</v>
      </c>
      <c r="E1037" s="135">
        <v>245677.04</v>
      </c>
    </row>
    <row r="1038" spans="1:5" ht="15" customHeight="1" x14ac:dyDescent="0.25">
      <c r="A1038" s="193" t="s">
        <v>144</v>
      </c>
      <c r="B1038" s="194"/>
      <c r="C1038" s="150" t="s">
        <v>1383</v>
      </c>
      <c r="D1038" s="150" t="s">
        <v>143</v>
      </c>
      <c r="E1038" s="135">
        <v>245677.04</v>
      </c>
    </row>
    <row r="1039" spans="1:5" ht="34.5" customHeight="1" x14ac:dyDescent="0.25">
      <c r="A1039" s="193" t="s">
        <v>1384</v>
      </c>
      <c r="B1039" s="194"/>
      <c r="C1039" s="150" t="s">
        <v>1385</v>
      </c>
      <c r="D1039" s="151"/>
      <c r="E1039" s="135">
        <v>143980</v>
      </c>
    </row>
    <row r="1040" spans="1:5" ht="45.75" customHeight="1" x14ac:dyDescent="0.25">
      <c r="A1040" s="193" t="s">
        <v>146</v>
      </c>
      <c r="B1040" s="194"/>
      <c r="C1040" s="150" t="s">
        <v>1385</v>
      </c>
      <c r="D1040" s="150" t="s">
        <v>145</v>
      </c>
      <c r="E1040" s="135">
        <v>143980</v>
      </c>
    </row>
    <row r="1041" spans="1:5" ht="15" customHeight="1" x14ac:dyDescent="0.25">
      <c r="A1041" s="193" t="s">
        <v>144</v>
      </c>
      <c r="B1041" s="194"/>
      <c r="C1041" s="150" t="s">
        <v>1385</v>
      </c>
      <c r="D1041" s="150" t="s">
        <v>143</v>
      </c>
      <c r="E1041" s="135">
        <v>143980</v>
      </c>
    </row>
    <row r="1042" spans="1:5" ht="23.25" customHeight="1" x14ac:dyDescent="0.25">
      <c r="A1042" s="193" t="s">
        <v>617</v>
      </c>
      <c r="B1042" s="194"/>
      <c r="C1042" s="150" t="s">
        <v>1455</v>
      </c>
      <c r="D1042" s="151"/>
      <c r="E1042" s="135">
        <v>1600513.75</v>
      </c>
    </row>
    <row r="1043" spans="1:5" ht="23.25" customHeight="1" x14ac:dyDescent="0.25">
      <c r="A1043" s="193" t="s">
        <v>142</v>
      </c>
      <c r="B1043" s="194"/>
      <c r="C1043" s="150" t="s">
        <v>1455</v>
      </c>
      <c r="D1043" s="150" t="s">
        <v>141</v>
      </c>
      <c r="E1043" s="135">
        <v>1600513.75</v>
      </c>
    </row>
    <row r="1044" spans="1:5" ht="23.25" customHeight="1" x14ac:dyDescent="0.25">
      <c r="A1044" s="193" t="s">
        <v>140</v>
      </c>
      <c r="B1044" s="194"/>
      <c r="C1044" s="150" t="s">
        <v>1455</v>
      </c>
      <c r="D1044" s="150" t="s">
        <v>139</v>
      </c>
      <c r="E1044" s="135">
        <v>1600513.75</v>
      </c>
    </row>
    <row r="1045" spans="1:5" ht="23.25" customHeight="1" x14ac:dyDescent="0.25">
      <c r="A1045" s="193" t="s">
        <v>1402</v>
      </c>
      <c r="B1045" s="194"/>
      <c r="C1045" s="150" t="s">
        <v>1403</v>
      </c>
      <c r="D1045" s="151"/>
      <c r="E1045" s="135">
        <v>2413627.9700000002</v>
      </c>
    </row>
    <row r="1046" spans="1:5" ht="23.25" customHeight="1" x14ac:dyDescent="0.25">
      <c r="A1046" s="193" t="s">
        <v>142</v>
      </c>
      <c r="B1046" s="194"/>
      <c r="C1046" s="150" t="s">
        <v>1403</v>
      </c>
      <c r="D1046" s="150" t="s">
        <v>141</v>
      </c>
      <c r="E1046" s="135">
        <v>2413627.9700000002</v>
      </c>
    </row>
    <row r="1047" spans="1:5" ht="23.25" customHeight="1" x14ac:dyDescent="0.25">
      <c r="A1047" s="193" t="s">
        <v>140</v>
      </c>
      <c r="B1047" s="194"/>
      <c r="C1047" s="150" t="s">
        <v>1403</v>
      </c>
      <c r="D1047" s="150" t="s">
        <v>139</v>
      </c>
      <c r="E1047" s="135">
        <v>2413627.9700000002</v>
      </c>
    </row>
    <row r="1048" spans="1:5" ht="23.25" customHeight="1" x14ac:dyDescent="0.25">
      <c r="A1048" s="193" t="s">
        <v>615</v>
      </c>
      <c r="B1048" s="194"/>
      <c r="C1048" s="150" t="s">
        <v>1456</v>
      </c>
      <c r="D1048" s="151"/>
      <c r="E1048" s="135">
        <v>191867.94</v>
      </c>
    </row>
    <row r="1049" spans="1:5" ht="23.25" customHeight="1" x14ac:dyDescent="0.25">
      <c r="A1049" s="193" t="s">
        <v>132</v>
      </c>
      <c r="B1049" s="194"/>
      <c r="C1049" s="150" t="s">
        <v>1456</v>
      </c>
      <c r="D1049" s="150" t="s">
        <v>109</v>
      </c>
      <c r="E1049" s="135">
        <v>191867.94</v>
      </c>
    </row>
    <row r="1050" spans="1:5" ht="15" customHeight="1" x14ac:dyDescent="0.25">
      <c r="A1050" s="193" t="s">
        <v>166</v>
      </c>
      <c r="B1050" s="194"/>
      <c r="C1050" s="150" t="s">
        <v>1456</v>
      </c>
      <c r="D1050" s="150" t="s">
        <v>112</v>
      </c>
      <c r="E1050" s="135">
        <v>191867.94</v>
      </c>
    </row>
    <row r="1051" spans="1:5" ht="15" customHeight="1" x14ac:dyDescent="0.25">
      <c r="A1051" s="193" t="s">
        <v>1457</v>
      </c>
      <c r="B1051" s="194"/>
      <c r="C1051" s="150" t="s">
        <v>1458</v>
      </c>
      <c r="D1051" s="151"/>
      <c r="E1051" s="135">
        <v>7144850</v>
      </c>
    </row>
    <row r="1052" spans="1:5" ht="23.25" customHeight="1" x14ac:dyDescent="0.25">
      <c r="A1052" s="193" t="s">
        <v>142</v>
      </c>
      <c r="B1052" s="194"/>
      <c r="C1052" s="150" t="s">
        <v>1458</v>
      </c>
      <c r="D1052" s="150" t="s">
        <v>141</v>
      </c>
      <c r="E1052" s="135">
        <v>7144850</v>
      </c>
    </row>
    <row r="1053" spans="1:5" ht="23.25" customHeight="1" x14ac:dyDescent="0.25">
      <c r="A1053" s="193" t="s">
        <v>140</v>
      </c>
      <c r="B1053" s="194"/>
      <c r="C1053" s="150" t="s">
        <v>1458</v>
      </c>
      <c r="D1053" s="150" t="s">
        <v>139</v>
      </c>
      <c r="E1053" s="135">
        <v>7144850</v>
      </c>
    </row>
    <row r="1054" spans="1:5" ht="15" customHeight="1" x14ac:dyDescent="0.25">
      <c r="A1054" s="193" t="s">
        <v>1127</v>
      </c>
      <c r="B1054" s="194"/>
      <c r="C1054" s="150" t="s">
        <v>1177</v>
      </c>
      <c r="D1054" s="151"/>
      <c r="E1054" s="135">
        <v>6352210</v>
      </c>
    </row>
    <row r="1055" spans="1:5" ht="23.25" customHeight="1" x14ac:dyDescent="0.25">
      <c r="A1055" s="193" t="s">
        <v>142</v>
      </c>
      <c r="B1055" s="194"/>
      <c r="C1055" s="150" t="s">
        <v>1177</v>
      </c>
      <c r="D1055" s="150" t="s">
        <v>141</v>
      </c>
      <c r="E1055" s="135">
        <v>6352210</v>
      </c>
    </row>
    <row r="1056" spans="1:5" ht="23.25" customHeight="1" x14ac:dyDescent="0.25">
      <c r="A1056" s="193" t="s">
        <v>140</v>
      </c>
      <c r="B1056" s="194"/>
      <c r="C1056" s="150" t="s">
        <v>1177</v>
      </c>
      <c r="D1056" s="150" t="s">
        <v>139</v>
      </c>
      <c r="E1056" s="135">
        <v>6352210</v>
      </c>
    </row>
    <row r="1057" spans="1:5" ht="23.25" customHeight="1" x14ac:dyDescent="0.25">
      <c r="A1057" s="193" t="s">
        <v>1178</v>
      </c>
      <c r="B1057" s="194"/>
      <c r="C1057" s="150" t="s">
        <v>1179</v>
      </c>
      <c r="D1057" s="151"/>
      <c r="E1057" s="135">
        <v>9383230</v>
      </c>
    </row>
    <row r="1058" spans="1:5" ht="23.25" customHeight="1" x14ac:dyDescent="0.25">
      <c r="A1058" s="193" t="s">
        <v>142</v>
      </c>
      <c r="B1058" s="194"/>
      <c r="C1058" s="150" t="s">
        <v>1179</v>
      </c>
      <c r="D1058" s="150" t="s">
        <v>141</v>
      </c>
      <c r="E1058" s="135">
        <v>9383230</v>
      </c>
    </row>
    <row r="1059" spans="1:5" ht="23.25" customHeight="1" x14ac:dyDescent="0.25">
      <c r="A1059" s="193" t="s">
        <v>140</v>
      </c>
      <c r="B1059" s="194"/>
      <c r="C1059" s="150" t="s">
        <v>1179</v>
      </c>
      <c r="D1059" s="150" t="s">
        <v>139</v>
      </c>
      <c r="E1059" s="135">
        <v>9383230</v>
      </c>
    </row>
    <row r="1060" spans="1:5" ht="23.25" customHeight="1" x14ac:dyDescent="0.25">
      <c r="A1060" s="193" t="s">
        <v>1428</v>
      </c>
      <c r="B1060" s="194"/>
      <c r="C1060" s="150" t="s">
        <v>1429</v>
      </c>
      <c r="D1060" s="151"/>
      <c r="E1060" s="135">
        <v>2321700</v>
      </c>
    </row>
    <row r="1061" spans="1:5" ht="15" customHeight="1" x14ac:dyDescent="0.25">
      <c r="A1061" s="193" t="s">
        <v>1430</v>
      </c>
      <c r="B1061" s="194"/>
      <c r="C1061" s="150" t="s">
        <v>1431</v>
      </c>
      <c r="D1061" s="151"/>
      <c r="E1061" s="135">
        <v>2321700</v>
      </c>
    </row>
    <row r="1062" spans="1:5" ht="23.25" customHeight="1" x14ac:dyDescent="0.25">
      <c r="A1062" s="193" t="s">
        <v>142</v>
      </c>
      <c r="B1062" s="194"/>
      <c r="C1062" s="150" t="s">
        <v>1431</v>
      </c>
      <c r="D1062" s="150" t="s">
        <v>141</v>
      </c>
      <c r="E1062" s="135">
        <v>2321700</v>
      </c>
    </row>
    <row r="1063" spans="1:5" ht="23.25" customHeight="1" x14ac:dyDescent="0.25">
      <c r="A1063" s="193" t="s">
        <v>140</v>
      </c>
      <c r="B1063" s="194"/>
      <c r="C1063" s="150" t="s">
        <v>1431</v>
      </c>
      <c r="D1063" s="150" t="s">
        <v>139</v>
      </c>
      <c r="E1063" s="135">
        <v>2321700</v>
      </c>
    </row>
    <row r="1064" spans="1:5" ht="34.5" customHeight="1" x14ac:dyDescent="0.25">
      <c r="A1064" s="193" t="s">
        <v>614</v>
      </c>
      <c r="B1064" s="194"/>
      <c r="C1064" s="150" t="s">
        <v>613</v>
      </c>
      <c r="D1064" s="150"/>
      <c r="E1064" s="135">
        <v>1950020</v>
      </c>
    </row>
    <row r="1065" spans="1:5" ht="23.25" customHeight="1" x14ac:dyDescent="0.25">
      <c r="A1065" s="193" t="s">
        <v>642</v>
      </c>
      <c r="B1065" s="194"/>
      <c r="C1065" s="150" t="s">
        <v>641</v>
      </c>
      <c r="D1065" s="151"/>
      <c r="E1065" s="135">
        <v>1450020</v>
      </c>
    </row>
    <row r="1066" spans="1:5" ht="15" customHeight="1" x14ac:dyDescent="0.25">
      <c r="A1066" s="193" t="s">
        <v>640</v>
      </c>
      <c r="B1066" s="194"/>
      <c r="C1066" s="150" t="s">
        <v>639</v>
      </c>
      <c r="D1066" s="151"/>
      <c r="E1066" s="135">
        <v>1450020</v>
      </c>
    </row>
    <row r="1067" spans="1:5" ht="23.25" customHeight="1" x14ac:dyDescent="0.25">
      <c r="A1067" s="193" t="s">
        <v>132</v>
      </c>
      <c r="B1067" s="194"/>
      <c r="C1067" s="150" t="s">
        <v>639</v>
      </c>
      <c r="D1067" s="150" t="s">
        <v>109</v>
      </c>
      <c r="E1067" s="135">
        <v>495334.79</v>
      </c>
    </row>
    <row r="1068" spans="1:5" ht="15" customHeight="1" x14ac:dyDescent="0.25">
      <c r="A1068" s="193" t="s">
        <v>166</v>
      </c>
      <c r="B1068" s="194"/>
      <c r="C1068" s="150" t="s">
        <v>639</v>
      </c>
      <c r="D1068" s="150" t="s">
        <v>112</v>
      </c>
      <c r="E1068" s="135">
        <v>495334.79</v>
      </c>
    </row>
    <row r="1069" spans="1:5" ht="15" customHeight="1" x14ac:dyDescent="0.25">
      <c r="A1069" s="193" t="s">
        <v>332</v>
      </c>
      <c r="B1069" s="194"/>
      <c r="C1069" s="150" t="s">
        <v>639</v>
      </c>
      <c r="D1069" s="150" t="s">
        <v>98</v>
      </c>
      <c r="E1069" s="135">
        <v>954685.21</v>
      </c>
    </row>
    <row r="1070" spans="1:5" ht="34.5" customHeight="1" x14ac:dyDescent="0.25">
      <c r="A1070" s="193" t="s">
        <v>609</v>
      </c>
      <c r="B1070" s="194"/>
      <c r="C1070" s="150" t="s">
        <v>639</v>
      </c>
      <c r="D1070" s="150" t="s">
        <v>100</v>
      </c>
      <c r="E1070" s="135">
        <v>954685.21</v>
      </c>
    </row>
    <row r="1071" spans="1:5" ht="34.5" customHeight="1" x14ac:dyDescent="0.25">
      <c r="A1071" s="193" t="s">
        <v>612</v>
      </c>
      <c r="B1071" s="194"/>
      <c r="C1071" s="150" t="s">
        <v>611</v>
      </c>
      <c r="D1071" s="151"/>
      <c r="E1071" s="135">
        <v>500000</v>
      </c>
    </row>
    <row r="1072" spans="1:5" ht="15" customHeight="1" x14ac:dyDescent="0.25">
      <c r="A1072" s="193" t="s">
        <v>610</v>
      </c>
      <c r="B1072" s="194"/>
      <c r="C1072" s="150" t="s">
        <v>608</v>
      </c>
      <c r="D1072" s="151"/>
      <c r="E1072" s="135">
        <v>500000</v>
      </c>
    </row>
    <row r="1073" spans="1:5" ht="15" customHeight="1" x14ac:dyDescent="0.25">
      <c r="A1073" s="193" t="s">
        <v>332</v>
      </c>
      <c r="B1073" s="194"/>
      <c r="C1073" s="150" t="s">
        <v>608</v>
      </c>
      <c r="D1073" s="150" t="s">
        <v>98</v>
      </c>
      <c r="E1073" s="135">
        <v>500000</v>
      </c>
    </row>
    <row r="1074" spans="1:5" ht="34.5" customHeight="1" x14ac:dyDescent="0.25">
      <c r="A1074" s="193" t="s">
        <v>609</v>
      </c>
      <c r="B1074" s="194"/>
      <c r="C1074" s="150" t="s">
        <v>608</v>
      </c>
      <c r="D1074" s="150" t="s">
        <v>100</v>
      </c>
      <c r="E1074" s="135">
        <v>500000</v>
      </c>
    </row>
    <row r="1075" spans="1:5" ht="15" customHeight="1" x14ac:dyDescent="0.25">
      <c r="A1075" s="193" t="s">
        <v>178</v>
      </c>
      <c r="B1075" s="194"/>
      <c r="C1075" s="150" t="s">
        <v>1153</v>
      </c>
      <c r="D1075" s="150"/>
      <c r="E1075" s="135">
        <v>708000</v>
      </c>
    </row>
    <row r="1076" spans="1:5" ht="23.25" customHeight="1" x14ac:dyDescent="0.25">
      <c r="A1076" s="193" t="s">
        <v>176</v>
      </c>
      <c r="B1076" s="194"/>
      <c r="C1076" s="150" t="s">
        <v>1154</v>
      </c>
      <c r="D1076" s="151"/>
      <c r="E1076" s="135">
        <v>708000</v>
      </c>
    </row>
    <row r="1077" spans="1:5" ht="34.5" customHeight="1" x14ac:dyDescent="0.25">
      <c r="A1077" s="193" t="s">
        <v>871</v>
      </c>
      <c r="B1077" s="194"/>
      <c r="C1077" s="150" t="s">
        <v>1155</v>
      </c>
      <c r="D1077" s="151"/>
      <c r="E1077" s="135">
        <v>708000</v>
      </c>
    </row>
    <row r="1078" spans="1:5" ht="45.75" customHeight="1" x14ac:dyDescent="0.25">
      <c r="A1078" s="193" t="s">
        <v>146</v>
      </c>
      <c r="B1078" s="194"/>
      <c r="C1078" s="150" t="s">
        <v>1155</v>
      </c>
      <c r="D1078" s="150" t="s">
        <v>145</v>
      </c>
      <c r="E1078" s="135">
        <v>600347.19999999995</v>
      </c>
    </row>
    <row r="1079" spans="1:5" ht="23.25" customHeight="1" x14ac:dyDescent="0.25">
      <c r="A1079" s="193" t="s">
        <v>337</v>
      </c>
      <c r="B1079" s="194"/>
      <c r="C1079" s="150" t="s">
        <v>1155</v>
      </c>
      <c r="D1079" s="150" t="s">
        <v>333</v>
      </c>
      <c r="E1079" s="135">
        <v>600347.19999999995</v>
      </c>
    </row>
    <row r="1080" spans="1:5" ht="23.25" customHeight="1" x14ac:dyDescent="0.25">
      <c r="A1080" s="193" t="s">
        <v>142</v>
      </c>
      <c r="B1080" s="194"/>
      <c r="C1080" s="150" t="s">
        <v>1155</v>
      </c>
      <c r="D1080" s="150" t="s">
        <v>141</v>
      </c>
      <c r="E1080" s="135">
        <v>107652.8</v>
      </c>
    </row>
    <row r="1081" spans="1:5" ht="23.25" customHeight="1" x14ac:dyDescent="0.25">
      <c r="A1081" s="193" t="s">
        <v>140</v>
      </c>
      <c r="B1081" s="194"/>
      <c r="C1081" s="150" t="s">
        <v>1155</v>
      </c>
      <c r="D1081" s="150" t="s">
        <v>139</v>
      </c>
      <c r="E1081" s="135">
        <v>107652.8</v>
      </c>
    </row>
    <row r="1082" spans="1:5" ht="23.25" customHeight="1" x14ac:dyDescent="0.25">
      <c r="A1082" s="195" t="s">
        <v>416</v>
      </c>
      <c r="B1082" s="196"/>
      <c r="C1082" s="134" t="s">
        <v>415</v>
      </c>
      <c r="D1082" s="134"/>
      <c r="E1082" s="138">
        <v>3662340822.2600002</v>
      </c>
    </row>
    <row r="1083" spans="1:5" ht="23.25" customHeight="1" x14ac:dyDescent="0.25">
      <c r="A1083" s="193" t="s">
        <v>501</v>
      </c>
      <c r="B1083" s="194"/>
      <c r="C1083" s="150" t="s">
        <v>500</v>
      </c>
      <c r="D1083" s="150"/>
      <c r="E1083" s="135">
        <v>2982236334.2199998</v>
      </c>
    </row>
    <row r="1084" spans="1:5" ht="23.25" customHeight="1" x14ac:dyDescent="0.25">
      <c r="A1084" s="193" t="s">
        <v>512</v>
      </c>
      <c r="B1084" s="194"/>
      <c r="C1084" s="150" t="s">
        <v>511</v>
      </c>
      <c r="D1084" s="151"/>
      <c r="E1084" s="135">
        <v>1410419303.26</v>
      </c>
    </row>
    <row r="1085" spans="1:5" ht="34.5" customHeight="1" x14ac:dyDescent="0.25">
      <c r="A1085" s="193" t="s">
        <v>1475</v>
      </c>
      <c r="B1085" s="194"/>
      <c r="C1085" s="150" t="s">
        <v>1476</v>
      </c>
      <c r="D1085" s="151"/>
      <c r="E1085" s="135">
        <v>6094.22</v>
      </c>
    </row>
    <row r="1086" spans="1:5" ht="23.25" customHeight="1" x14ac:dyDescent="0.25">
      <c r="A1086" s="193" t="s">
        <v>405</v>
      </c>
      <c r="B1086" s="194"/>
      <c r="C1086" s="150" t="s">
        <v>1476</v>
      </c>
      <c r="D1086" s="150" t="s">
        <v>404</v>
      </c>
      <c r="E1086" s="135">
        <v>6094.22</v>
      </c>
    </row>
    <row r="1087" spans="1:5" ht="15" customHeight="1" x14ac:dyDescent="0.25">
      <c r="A1087" s="193" t="s">
        <v>403</v>
      </c>
      <c r="B1087" s="194"/>
      <c r="C1087" s="150" t="s">
        <v>1476</v>
      </c>
      <c r="D1087" s="150" t="s">
        <v>401</v>
      </c>
      <c r="E1087" s="135">
        <v>6094.22</v>
      </c>
    </row>
    <row r="1088" spans="1:5" ht="34.5" customHeight="1" x14ac:dyDescent="0.25">
      <c r="A1088" s="193" t="s">
        <v>510</v>
      </c>
      <c r="B1088" s="194"/>
      <c r="C1088" s="150" t="s">
        <v>509</v>
      </c>
      <c r="D1088" s="151"/>
      <c r="E1088" s="135">
        <v>3817309.04</v>
      </c>
    </row>
    <row r="1089" spans="1:5" ht="23.25" customHeight="1" x14ac:dyDescent="0.25">
      <c r="A1089" s="193" t="s">
        <v>405</v>
      </c>
      <c r="B1089" s="194"/>
      <c r="C1089" s="150" t="s">
        <v>509</v>
      </c>
      <c r="D1089" s="150" t="s">
        <v>404</v>
      </c>
      <c r="E1089" s="135">
        <v>3817309.04</v>
      </c>
    </row>
    <row r="1090" spans="1:5" ht="15" customHeight="1" x14ac:dyDescent="0.25">
      <c r="A1090" s="193" t="s">
        <v>403</v>
      </c>
      <c r="B1090" s="194"/>
      <c r="C1090" s="150" t="s">
        <v>509</v>
      </c>
      <c r="D1090" s="150" t="s">
        <v>401</v>
      </c>
      <c r="E1090" s="135">
        <v>3817309.04</v>
      </c>
    </row>
    <row r="1091" spans="1:5" ht="23.25" customHeight="1" x14ac:dyDescent="0.25">
      <c r="A1091" s="193" t="s">
        <v>508</v>
      </c>
      <c r="B1091" s="194"/>
      <c r="C1091" s="150" t="s">
        <v>1128</v>
      </c>
      <c r="D1091" s="151"/>
      <c r="E1091" s="135">
        <v>175458000</v>
      </c>
    </row>
    <row r="1092" spans="1:5" ht="23.25" customHeight="1" x14ac:dyDescent="0.25">
      <c r="A1092" s="193" t="s">
        <v>405</v>
      </c>
      <c r="B1092" s="194"/>
      <c r="C1092" s="150" t="s">
        <v>1128</v>
      </c>
      <c r="D1092" s="150" t="s">
        <v>404</v>
      </c>
      <c r="E1092" s="135">
        <v>175458000</v>
      </c>
    </row>
    <row r="1093" spans="1:5" ht="15" customHeight="1" x14ac:dyDescent="0.25">
      <c r="A1093" s="193" t="s">
        <v>403</v>
      </c>
      <c r="B1093" s="194"/>
      <c r="C1093" s="150" t="s">
        <v>1128</v>
      </c>
      <c r="D1093" s="150" t="s">
        <v>401</v>
      </c>
      <c r="E1093" s="135">
        <v>175458000</v>
      </c>
    </row>
    <row r="1094" spans="1:5" ht="34.5" customHeight="1" x14ac:dyDescent="0.25">
      <c r="A1094" s="193" t="s">
        <v>506</v>
      </c>
      <c r="B1094" s="194"/>
      <c r="C1094" s="150" t="s">
        <v>1129</v>
      </c>
      <c r="D1094" s="151"/>
      <c r="E1094" s="135">
        <v>446908000</v>
      </c>
    </row>
    <row r="1095" spans="1:5" ht="23.25" customHeight="1" x14ac:dyDescent="0.25">
      <c r="A1095" s="193" t="s">
        <v>405</v>
      </c>
      <c r="B1095" s="194"/>
      <c r="C1095" s="150" t="s">
        <v>1129</v>
      </c>
      <c r="D1095" s="150" t="s">
        <v>404</v>
      </c>
      <c r="E1095" s="135">
        <v>446908000</v>
      </c>
    </row>
    <row r="1096" spans="1:5" ht="15" customHeight="1" x14ac:dyDescent="0.25">
      <c r="A1096" s="193" t="s">
        <v>403</v>
      </c>
      <c r="B1096" s="194"/>
      <c r="C1096" s="150" t="s">
        <v>1129</v>
      </c>
      <c r="D1096" s="150" t="s">
        <v>401</v>
      </c>
      <c r="E1096" s="135">
        <v>446908000</v>
      </c>
    </row>
    <row r="1097" spans="1:5" ht="23.25" customHeight="1" x14ac:dyDescent="0.25">
      <c r="A1097" s="193" t="s">
        <v>508</v>
      </c>
      <c r="B1097" s="194"/>
      <c r="C1097" s="150" t="s">
        <v>507</v>
      </c>
      <c r="D1097" s="151"/>
      <c r="E1097" s="135">
        <v>98154920</v>
      </c>
    </row>
    <row r="1098" spans="1:5" ht="23.25" customHeight="1" x14ac:dyDescent="0.25">
      <c r="A1098" s="193" t="s">
        <v>405</v>
      </c>
      <c r="B1098" s="194"/>
      <c r="C1098" s="150" t="s">
        <v>507</v>
      </c>
      <c r="D1098" s="150" t="s">
        <v>404</v>
      </c>
      <c r="E1098" s="135">
        <v>98154920</v>
      </c>
    </row>
    <row r="1099" spans="1:5" ht="15" customHeight="1" x14ac:dyDescent="0.25">
      <c r="A1099" s="193" t="s">
        <v>403</v>
      </c>
      <c r="B1099" s="194"/>
      <c r="C1099" s="150" t="s">
        <v>507</v>
      </c>
      <c r="D1099" s="150" t="s">
        <v>401</v>
      </c>
      <c r="E1099" s="135">
        <v>98154920</v>
      </c>
    </row>
    <row r="1100" spans="1:5" ht="23.25" customHeight="1" x14ac:dyDescent="0.25">
      <c r="A1100" s="193" t="s">
        <v>508</v>
      </c>
      <c r="B1100" s="194"/>
      <c r="C1100" s="150" t="s">
        <v>1416</v>
      </c>
      <c r="D1100" s="151"/>
      <c r="E1100" s="135">
        <v>113880870</v>
      </c>
    </row>
    <row r="1101" spans="1:5" ht="23.25" customHeight="1" x14ac:dyDescent="0.25">
      <c r="A1101" s="193" t="s">
        <v>405</v>
      </c>
      <c r="B1101" s="194"/>
      <c r="C1101" s="150" t="s">
        <v>1416</v>
      </c>
      <c r="D1101" s="150" t="s">
        <v>404</v>
      </c>
      <c r="E1101" s="135">
        <v>113880870</v>
      </c>
    </row>
    <row r="1102" spans="1:5" ht="15" customHeight="1" x14ac:dyDescent="0.25">
      <c r="A1102" s="193" t="s">
        <v>403</v>
      </c>
      <c r="B1102" s="194"/>
      <c r="C1102" s="150" t="s">
        <v>1416</v>
      </c>
      <c r="D1102" s="150" t="s">
        <v>401</v>
      </c>
      <c r="E1102" s="135">
        <v>113880870</v>
      </c>
    </row>
    <row r="1103" spans="1:5" ht="34.5" customHeight="1" x14ac:dyDescent="0.25">
      <c r="A1103" s="193" t="s">
        <v>506</v>
      </c>
      <c r="B1103" s="194"/>
      <c r="C1103" s="150" t="s">
        <v>1417</v>
      </c>
      <c r="D1103" s="151"/>
      <c r="E1103" s="135">
        <v>572194110</v>
      </c>
    </row>
    <row r="1104" spans="1:5" ht="23.25" customHeight="1" x14ac:dyDescent="0.25">
      <c r="A1104" s="193" t="s">
        <v>405</v>
      </c>
      <c r="B1104" s="194"/>
      <c r="C1104" s="150" t="s">
        <v>1417</v>
      </c>
      <c r="D1104" s="150" t="s">
        <v>404</v>
      </c>
      <c r="E1104" s="135">
        <v>572194110</v>
      </c>
    </row>
    <row r="1105" spans="1:5" ht="15" customHeight="1" x14ac:dyDescent="0.25">
      <c r="A1105" s="193" t="s">
        <v>403</v>
      </c>
      <c r="B1105" s="194"/>
      <c r="C1105" s="150" t="s">
        <v>1417</v>
      </c>
      <c r="D1105" s="150" t="s">
        <v>401</v>
      </c>
      <c r="E1105" s="135">
        <v>572194110</v>
      </c>
    </row>
    <row r="1106" spans="1:5" ht="23.25" customHeight="1" x14ac:dyDescent="0.25">
      <c r="A1106" s="193" t="s">
        <v>499</v>
      </c>
      <c r="B1106" s="194"/>
      <c r="C1106" s="150" t="s">
        <v>498</v>
      </c>
      <c r="D1106" s="151"/>
      <c r="E1106" s="135">
        <v>509305030.95999998</v>
      </c>
    </row>
    <row r="1107" spans="1:5" ht="23.25" customHeight="1" x14ac:dyDescent="0.25">
      <c r="A1107" s="193" t="s">
        <v>497</v>
      </c>
      <c r="B1107" s="194"/>
      <c r="C1107" s="150" t="s">
        <v>496</v>
      </c>
      <c r="D1107" s="151"/>
      <c r="E1107" s="135">
        <v>16921840.960000001</v>
      </c>
    </row>
    <row r="1108" spans="1:5" ht="23.25" customHeight="1" x14ac:dyDescent="0.25">
      <c r="A1108" s="193" t="s">
        <v>405</v>
      </c>
      <c r="B1108" s="194"/>
      <c r="C1108" s="150" t="s">
        <v>496</v>
      </c>
      <c r="D1108" s="150" t="s">
        <v>404</v>
      </c>
      <c r="E1108" s="135">
        <v>16921840.960000001</v>
      </c>
    </row>
    <row r="1109" spans="1:5" ht="15" customHeight="1" x14ac:dyDescent="0.25">
      <c r="A1109" s="193" t="s">
        <v>403</v>
      </c>
      <c r="B1109" s="194"/>
      <c r="C1109" s="150" t="s">
        <v>496</v>
      </c>
      <c r="D1109" s="150" t="s">
        <v>401</v>
      </c>
      <c r="E1109" s="135">
        <v>16921840.960000001</v>
      </c>
    </row>
    <row r="1110" spans="1:5" ht="23.25" customHeight="1" x14ac:dyDescent="0.25">
      <c r="A1110" s="193" t="s">
        <v>1419</v>
      </c>
      <c r="B1110" s="194"/>
      <c r="C1110" s="150" t="s">
        <v>1420</v>
      </c>
      <c r="D1110" s="151"/>
      <c r="E1110" s="135">
        <v>24600</v>
      </c>
    </row>
    <row r="1111" spans="1:5" ht="23.25" customHeight="1" x14ac:dyDescent="0.25">
      <c r="A1111" s="193" t="s">
        <v>405</v>
      </c>
      <c r="B1111" s="194"/>
      <c r="C1111" s="150" t="s">
        <v>1420</v>
      </c>
      <c r="D1111" s="150" t="s">
        <v>404</v>
      </c>
      <c r="E1111" s="135">
        <v>24600</v>
      </c>
    </row>
    <row r="1112" spans="1:5" ht="15" customHeight="1" x14ac:dyDescent="0.25">
      <c r="A1112" s="193" t="s">
        <v>403</v>
      </c>
      <c r="B1112" s="194"/>
      <c r="C1112" s="150" t="s">
        <v>1420</v>
      </c>
      <c r="D1112" s="150" t="s">
        <v>401</v>
      </c>
      <c r="E1112" s="135">
        <v>24600</v>
      </c>
    </row>
    <row r="1113" spans="1:5" ht="15" customHeight="1" x14ac:dyDescent="0.25">
      <c r="A1113" s="193" t="s">
        <v>490</v>
      </c>
      <c r="B1113" s="194"/>
      <c r="C1113" s="150" t="s">
        <v>1263</v>
      </c>
      <c r="D1113" s="151"/>
      <c r="E1113" s="135">
        <v>492358590</v>
      </c>
    </row>
    <row r="1114" spans="1:5" ht="23.25" customHeight="1" x14ac:dyDescent="0.25">
      <c r="A1114" s="193" t="s">
        <v>405</v>
      </c>
      <c r="B1114" s="194"/>
      <c r="C1114" s="150" t="s">
        <v>1263</v>
      </c>
      <c r="D1114" s="150" t="s">
        <v>404</v>
      </c>
      <c r="E1114" s="135">
        <v>492358590</v>
      </c>
    </row>
    <row r="1115" spans="1:5" ht="15" customHeight="1" x14ac:dyDescent="0.25">
      <c r="A1115" s="193" t="s">
        <v>403</v>
      </c>
      <c r="B1115" s="194"/>
      <c r="C1115" s="150" t="s">
        <v>1263</v>
      </c>
      <c r="D1115" s="150" t="s">
        <v>401</v>
      </c>
      <c r="E1115" s="135">
        <v>492358590</v>
      </c>
    </row>
    <row r="1116" spans="1:5" ht="15" customHeight="1" x14ac:dyDescent="0.25">
      <c r="A1116" s="193" t="s">
        <v>307</v>
      </c>
      <c r="B1116" s="194"/>
      <c r="C1116" s="150" t="s">
        <v>495</v>
      </c>
      <c r="D1116" s="151"/>
      <c r="E1116" s="135">
        <v>1062512000</v>
      </c>
    </row>
    <row r="1117" spans="1:5" ht="34.5" customHeight="1" x14ac:dyDescent="0.25">
      <c r="A1117" s="193" t="s">
        <v>494</v>
      </c>
      <c r="B1117" s="194"/>
      <c r="C1117" s="150" t="s">
        <v>1131</v>
      </c>
      <c r="D1117" s="151"/>
      <c r="E1117" s="135">
        <v>289023530</v>
      </c>
    </row>
    <row r="1118" spans="1:5" ht="23.25" customHeight="1" x14ac:dyDescent="0.25">
      <c r="A1118" s="193" t="s">
        <v>405</v>
      </c>
      <c r="B1118" s="194"/>
      <c r="C1118" s="150" t="s">
        <v>1131</v>
      </c>
      <c r="D1118" s="150" t="s">
        <v>404</v>
      </c>
      <c r="E1118" s="135">
        <v>289023530</v>
      </c>
    </row>
    <row r="1119" spans="1:5" ht="15" customHeight="1" x14ac:dyDescent="0.25">
      <c r="A1119" s="193" t="s">
        <v>403</v>
      </c>
      <c r="B1119" s="194"/>
      <c r="C1119" s="150" t="s">
        <v>1131</v>
      </c>
      <c r="D1119" s="150" t="s">
        <v>401</v>
      </c>
      <c r="E1119" s="135">
        <v>289023530</v>
      </c>
    </row>
    <row r="1120" spans="1:5" ht="34.5" customHeight="1" x14ac:dyDescent="0.25">
      <c r="A1120" s="193" t="s">
        <v>494</v>
      </c>
      <c r="B1120" s="194"/>
      <c r="C1120" s="150" t="s">
        <v>493</v>
      </c>
      <c r="D1120" s="151"/>
      <c r="E1120" s="135">
        <v>276917950</v>
      </c>
    </row>
    <row r="1121" spans="1:5" ht="23.25" customHeight="1" x14ac:dyDescent="0.25">
      <c r="A1121" s="193" t="s">
        <v>405</v>
      </c>
      <c r="B1121" s="194"/>
      <c r="C1121" s="150" t="s">
        <v>493</v>
      </c>
      <c r="D1121" s="150" t="s">
        <v>404</v>
      </c>
      <c r="E1121" s="135">
        <v>276917950</v>
      </c>
    </row>
    <row r="1122" spans="1:5" ht="15" customHeight="1" x14ac:dyDescent="0.25">
      <c r="A1122" s="193" t="s">
        <v>403</v>
      </c>
      <c r="B1122" s="194"/>
      <c r="C1122" s="150" t="s">
        <v>493</v>
      </c>
      <c r="D1122" s="150" t="s">
        <v>401</v>
      </c>
      <c r="E1122" s="135">
        <v>276917950</v>
      </c>
    </row>
    <row r="1123" spans="1:5" ht="45.75" customHeight="1" x14ac:dyDescent="0.25">
      <c r="A1123" s="193" t="s">
        <v>1461</v>
      </c>
      <c r="B1123" s="194"/>
      <c r="C1123" s="150" t="s">
        <v>1462</v>
      </c>
      <c r="D1123" s="151"/>
      <c r="E1123" s="135">
        <v>194070520</v>
      </c>
    </row>
    <row r="1124" spans="1:5" ht="23.25" customHeight="1" x14ac:dyDescent="0.25">
      <c r="A1124" s="193" t="s">
        <v>405</v>
      </c>
      <c r="B1124" s="194"/>
      <c r="C1124" s="150" t="s">
        <v>1462</v>
      </c>
      <c r="D1124" s="150" t="s">
        <v>404</v>
      </c>
      <c r="E1124" s="135">
        <v>194070520</v>
      </c>
    </row>
    <row r="1125" spans="1:5" ht="15" customHeight="1" x14ac:dyDescent="0.25">
      <c r="A1125" s="193" t="s">
        <v>403</v>
      </c>
      <c r="B1125" s="194"/>
      <c r="C1125" s="150" t="s">
        <v>1462</v>
      </c>
      <c r="D1125" s="150" t="s">
        <v>401</v>
      </c>
      <c r="E1125" s="135">
        <v>194070520</v>
      </c>
    </row>
    <row r="1126" spans="1:5" ht="15" customHeight="1" x14ac:dyDescent="0.25">
      <c r="A1126" s="193" t="s">
        <v>492</v>
      </c>
      <c r="B1126" s="194"/>
      <c r="C1126" s="150" t="s">
        <v>491</v>
      </c>
      <c r="D1126" s="151"/>
      <c r="E1126" s="135">
        <v>302500000</v>
      </c>
    </row>
    <row r="1127" spans="1:5" ht="23.25" customHeight="1" x14ac:dyDescent="0.25">
      <c r="A1127" s="193" t="s">
        <v>405</v>
      </c>
      <c r="B1127" s="194"/>
      <c r="C1127" s="150" t="s">
        <v>491</v>
      </c>
      <c r="D1127" s="150" t="s">
        <v>404</v>
      </c>
      <c r="E1127" s="135">
        <v>302500000</v>
      </c>
    </row>
    <row r="1128" spans="1:5" ht="15" customHeight="1" x14ac:dyDescent="0.25">
      <c r="A1128" s="193" t="s">
        <v>403</v>
      </c>
      <c r="B1128" s="194"/>
      <c r="C1128" s="150" t="s">
        <v>491</v>
      </c>
      <c r="D1128" s="150" t="s">
        <v>401</v>
      </c>
      <c r="E1128" s="135">
        <v>302500000</v>
      </c>
    </row>
    <row r="1129" spans="1:5" ht="23.25" customHeight="1" x14ac:dyDescent="0.25">
      <c r="A1129" s="193" t="s">
        <v>414</v>
      </c>
      <c r="B1129" s="194"/>
      <c r="C1129" s="150" t="s">
        <v>413</v>
      </c>
      <c r="D1129" s="150"/>
      <c r="E1129" s="135">
        <v>680104488.03999996</v>
      </c>
    </row>
    <row r="1130" spans="1:5" ht="23.25" customHeight="1" x14ac:dyDescent="0.25">
      <c r="A1130" s="193" t="s">
        <v>412</v>
      </c>
      <c r="B1130" s="194"/>
      <c r="C1130" s="150" t="s">
        <v>411</v>
      </c>
      <c r="D1130" s="151"/>
      <c r="E1130" s="135">
        <v>372281508.04000002</v>
      </c>
    </row>
    <row r="1131" spans="1:5" ht="23.25" customHeight="1" x14ac:dyDescent="0.25">
      <c r="A1131" s="193" t="s">
        <v>410</v>
      </c>
      <c r="B1131" s="194"/>
      <c r="C1131" s="150" t="s">
        <v>409</v>
      </c>
      <c r="D1131" s="151"/>
      <c r="E1131" s="135">
        <v>372281508.04000002</v>
      </c>
    </row>
    <row r="1132" spans="1:5" ht="23.25" customHeight="1" x14ac:dyDescent="0.25">
      <c r="A1132" s="193" t="s">
        <v>405</v>
      </c>
      <c r="B1132" s="194"/>
      <c r="C1132" s="150" t="s">
        <v>409</v>
      </c>
      <c r="D1132" s="150" t="s">
        <v>404</v>
      </c>
      <c r="E1132" s="135">
        <v>372281508.04000002</v>
      </c>
    </row>
    <row r="1133" spans="1:5" ht="15" customHeight="1" x14ac:dyDescent="0.25">
      <c r="A1133" s="193" t="s">
        <v>403</v>
      </c>
      <c r="B1133" s="194"/>
      <c r="C1133" s="150" t="s">
        <v>409</v>
      </c>
      <c r="D1133" s="150" t="s">
        <v>401</v>
      </c>
      <c r="E1133" s="135">
        <v>372281508.04000002</v>
      </c>
    </row>
    <row r="1134" spans="1:5" ht="15" customHeight="1" x14ac:dyDescent="0.25">
      <c r="A1134" s="193" t="s">
        <v>408</v>
      </c>
      <c r="B1134" s="194"/>
      <c r="C1134" s="150" t="s">
        <v>407</v>
      </c>
      <c r="D1134" s="151"/>
      <c r="E1134" s="135">
        <v>307822980</v>
      </c>
    </row>
    <row r="1135" spans="1:5" ht="23.25" customHeight="1" x14ac:dyDescent="0.25">
      <c r="A1135" s="193" t="s">
        <v>406</v>
      </c>
      <c r="B1135" s="194"/>
      <c r="C1135" s="150" t="s">
        <v>402</v>
      </c>
      <c r="D1135" s="151"/>
      <c r="E1135" s="135">
        <v>307822980</v>
      </c>
    </row>
    <row r="1136" spans="1:5" ht="23.25" customHeight="1" x14ac:dyDescent="0.25">
      <c r="A1136" s="193" t="s">
        <v>405</v>
      </c>
      <c r="B1136" s="194"/>
      <c r="C1136" s="150" t="s">
        <v>402</v>
      </c>
      <c r="D1136" s="150" t="s">
        <v>404</v>
      </c>
      <c r="E1136" s="135">
        <v>307822980</v>
      </c>
    </row>
    <row r="1137" spans="1:5" ht="15" customHeight="1" x14ac:dyDescent="0.25">
      <c r="A1137" s="193" t="s">
        <v>403</v>
      </c>
      <c r="B1137" s="194"/>
      <c r="C1137" s="150" t="s">
        <v>402</v>
      </c>
      <c r="D1137" s="150" t="s">
        <v>401</v>
      </c>
      <c r="E1137" s="135">
        <v>307822980</v>
      </c>
    </row>
    <row r="1138" spans="1:5" ht="23.25" customHeight="1" x14ac:dyDescent="0.25">
      <c r="A1138" s="195" t="s">
        <v>1118</v>
      </c>
      <c r="B1138" s="196"/>
      <c r="C1138" s="134" t="s">
        <v>1119</v>
      </c>
      <c r="D1138" s="134"/>
      <c r="E1138" s="138">
        <v>5708897.4000000004</v>
      </c>
    </row>
    <row r="1139" spans="1:5" ht="34.5" customHeight="1" x14ac:dyDescent="0.25">
      <c r="A1139" s="193" t="s">
        <v>1120</v>
      </c>
      <c r="B1139" s="194"/>
      <c r="C1139" s="150" t="s">
        <v>1121</v>
      </c>
      <c r="D1139" s="150"/>
      <c r="E1139" s="135">
        <v>5708897.4000000004</v>
      </c>
    </row>
    <row r="1140" spans="1:5" ht="23.25" customHeight="1" x14ac:dyDescent="0.25">
      <c r="A1140" s="193" t="s">
        <v>1122</v>
      </c>
      <c r="B1140" s="194"/>
      <c r="C1140" s="150" t="s">
        <v>1123</v>
      </c>
      <c r="D1140" s="151"/>
      <c r="E1140" s="135">
        <v>5708897.4000000004</v>
      </c>
    </row>
    <row r="1141" spans="1:5" ht="34.5" customHeight="1" x14ac:dyDescent="0.25">
      <c r="A1141" s="193" t="s">
        <v>1124</v>
      </c>
      <c r="B1141" s="194"/>
      <c r="C1141" s="150" t="s">
        <v>1125</v>
      </c>
      <c r="D1141" s="151"/>
      <c r="E1141" s="135">
        <v>5708897.4000000004</v>
      </c>
    </row>
    <row r="1142" spans="1:5" ht="23.25" customHeight="1" x14ac:dyDescent="0.25">
      <c r="A1142" s="193" t="s">
        <v>142</v>
      </c>
      <c r="B1142" s="194"/>
      <c r="C1142" s="150" t="s">
        <v>1125</v>
      </c>
      <c r="D1142" s="150" t="s">
        <v>141</v>
      </c>
      <c r="E1142" s="135">
        <v>599000</v>
      </c>
    </row>
    <row r="1143" spans="1:5" ht="23.25" customHeight="1" x14ac:dyDescent="0.25">
      <c r="A1143" s="193" t="s">
        <v>140</v>
      </c>
      <c r="B1143" s="194"/>
      <c r="C1143" s="150" t="s">
        <v>1125</v>
      </c>
      <c r="D1143" s="150" t="s">
        <v>139</v>
      </c>
      <c r="E1143" s="135">
        <v>599000</v>
      </c>
    </row>
    <row r="1144" spans="1:5" ht="23.25" customHeight="1" x14ac:dyDescent="0.25">
      <c r="A1144" s="193" t="s">
        <v>132</v>
      </c>
      <c r="B1144" s="194"/>
      <c r="C1144" s="150" t="s">
        <v>1125</v>
      </c>
      <c r="D1144" s="150" t="s">
        <v>109</v>
      </c>
      <c r="E1144" s="135">
        <v>2604187.4</v>
      </c>
    </row>
    <row r="1145" spans="1:5" ht="15" customHeight="1" x14ac:dyDescent="0.25">
      <c r="A1145" s="193" t="s">
        <v>166</v>
      </c>
      <c r="B1145" s="194"/>
      <c r="C1145" s="150" t="s">
        <v>1125</v>
      </c>
      <c r="D1145" s="150" t="s">
        <v>112</v>
      </c>
      <c r="E1145" s="135">
        <v>2604187.4</v>
      </c>
    </row>
    <row r="1146" spans="1:5" ht="15" customHeight="1" x14ac:dyDescent="0.25">
      <c r="A1146" s="193" t="s">
        <v>332</v>
      </c>
      <c r="B1146" s="194"/>
      <c r="C1146" s="150" t="s">
        <v>1125</v>
      </c>
      <c r="D1146" s="150" t="s">
        <v>98</v>
      </c>
      <c r="E1146" s="135">
        <v>2505710</v>
      </c>
    </row>
    <row r="1147" spans="1:5" ht="15" customHeight="1" x14ac:dyDescent="0.25">
      <c r="A1147" s="193" t="s">
        <v>331</v>
      </c>
      <c r="B1147" s="194"/>
      <c r="C1147" s="150" t="s">
        <v>1125</v>
      </c>
      <c r="D1147" s="150" t="s">
        <v>330</v>
      </c>
      <c r="E1147" s="135">
        <v>2505710</v>
      </c>
    </row>
    <row r="1148" spans="1:5" ht="23.25" customHeight="1" x14ac:dyDescent="0.25">
      <c r="A1148" s="195" t="s">
        <v>344</v>
      </c>
      <c r="B1148" s="196"/>
      <c r="C1148" s="134" t="s">
        <v>343</v>
      </c>
      <c r="D1148" s="134"/>
      <c r="E1148" s="138">
        <v>42422276.630000003</v>
      </c>
    </row>
    <row r="1149" spans="1:5" ht="23.25" customHeight="1" x14ac:dyDescent="0.25">
      <c r="A1149" s="193" t="s">
        <v>355</v>
      </c>
      <c r="B1149" s="194"/>
      <c r="C1149" s="150" t="s">
        <v>354</v>
      </c>
      <c r="D1149" s="151"/>
      <c r="E1149" s="135">
        <v>3676913.2</v>
      </c>
    </row>
    <row r="1150" spans="1:5" ht="45.75" customHeight="1" x14ac:dyDescent="0.25">
      <c r="A1150" s="193" t="s">
        <v>146</v>
      </c>
      <c r="B1150" s="194"/>
      <c r="C1150" s="150" t="s">
        <v>354</v>
      </c>
      <c r="D1150" s="150" t="s">
        <v>145</v>
      </c>
      <c r="E1150" s="135">
        <v>3676913.2</v>
      </c>
    </row>
    <row r="1151" spans="1:5" ht="23.25" customHeight="1" x14ac:dyDescent="0.25">
      <c r="A1151" s="193" t="s">
        <v>337</v>
      </c>
      <c r="B1151" s="194"/>
      <c r="C1151" s="150" t="s">
        <v>354</v>
      </c>
      <c r="D1151" s="150" t="s">
        <v>333</v>
      </c>
      <c r="E1151" s="135">
        <v>3676913.2</v>
      </c>
    </row>
    <row r="1152" spans="1:5" ht="23.25" customHeight="1" x14ac:dyDescent="0.25">
      <c r="A1152" s="193" t="s">
        <v>353</v>
      </c>
      <c r="B1152" s="194"/>
      <c r="C1152" s="150" t="s">
        <v>351</v>
      </c>
      <c r="D1152" s="151"/>
      <c r="E1152" s="135">
        <v>12453993.93</v>
      </c>
    </row>
    <row r="1153" spans="1:5" ht="45.75" customHeight="1" x14ac:dyDescent="0.25">
      <c r="A1153" s="193" t="s">
        <v>146</v>
      </c>
      <c r="B1153" s="194"/>
      <c r="C1153" s="150" t="s">
        <v>351</v>
      </c>
      <c r="D1153" s="150" t="s">
        <v>145</v>
      </c>
      <c r="E1153" s="135">
        <v>8180133.9299999997</v>
      </c>
    </row>
    <row r="1154" spans="1:5" ht="23.25" customHeight="1" x14ac:dyDescent="0.25">
      <c r="A1154" s="193" t="s">
        <v>337</v>
      </c>
      <c r="B1154" s="194"/>
      <c r="C1154" s="150" t="s">
        <v>351</v>
      </c>
      <c r="D1154" s="150" t="s">
        <v>333</v>
      </c>
      <c r="E1154" s="135">
        <v>8180133.9299999997</v>
      </c>
    </row>
    <row r="1155" spans="1:5" ht="23.25" customHeight="1" x14ac:dyDescent="0.25">
      <c r="A1155" s="193" t="s">
        <v>142</v>
      </c>
      <c r="B1155" s="194"/>
      <c r="C1155" s="150" t="s">
        <v>351</v>
      </c>
      <c r="D1155" s="150" t="s">
        <v>141</v>
      </c>
      <c r="E1155" s="135">
        <v>4273860</v>
      </c>
    </row>
    <row r="1156" spans="1:5" ht="23.25" customHeight="1" x14ac:dyDescent="0.25">
      <c r="A1156" s="193" t="s">
        <v>140</v>
      </c>
      <c r="B1156" s="194"/>
      <c r="C1156" s="150" t="s">
        <v>351</v>
      </c>
      <c r="D1156" s="150" t="s">
        <v>139</v>
      </c>
      <c r="E1156" s="135">
        <v>4273860</v>
      </c>
    </row>
    <row r="1157" spans="1:5" ht="15" customHeight="1" x14ac:dyDescent="0.25">
      <c r="A1157" s="193" t="s">
        <v>342</v>
      </c>
      <c r="B1157" s="194"/>
      <c r="C1157" s="150" t="s">
        <v>341</v>
      </c>
      <c r="D1157" s="151"/>
      <c r="E1157" s="135">
        <v>21088889.399999999</v>
      </c>
    </row>
    <row r="1158" spans="1:5" ht="45.75" customHeight="1" x14ac:dyDescent="0.25">
      <c r="A1158" s="193" t="s">
        <v>146</v>
      </c>
      <c r="B1158" s="194"/>
      <c r="C1158" s="150" t="s">
        <v>341</v>
      </c>
      <c r="D1158" s="150" t="s">
        <v>145</v>
      </c>
      <c r="E1158" s="135">
        <v>18119623.66</v>
      </c>
    </row>
    <row r="1159" spans="1:5" ht="23.25" customHeight="1" x14ac:dyDescent="0.25">
      <c r="A1159" s="193" t="s">
        <v>337</v>
      </c>
      <c r="B1159" s="194"/>
      <c r="C1159" s="150" t="s">
        <v>341</v>
      </c>
      <c r="D1159" s="150" t="s">
        <v>333</v>
      </c>
      <c r="E1159" s="135">
        <v>18119623.66</v>
      </c>
    </row>
    <row r="1160" spans="1:5" ht="23.25" customHeight="1" x14ac:dyDescent="0.25">
      <c r="A1160" s="193" t="s">
        <v>142</v>
      </c>
      <c r="B1160" s="194"/>
      <c r="C1160" s="150" t="s">
        <v>341</v>
      </c>
      <c r="D1160" s="150" t="s">
        <v>141</v>
      </c>
      <c r="E1160" s="135">
        <v>2881265.74</v>
      </c>
    </row>
    <row r="1161" spans="1:5" ht="23.25" customHeight="1" x14ac:dyDescent="0.25">
      <c r="A1161" s="193" t="s">
        <v>140</v>
      </c>
      <c r="B1161" s="194"/>
      <c r="C1161" s="150" t="s">
        <v>341</v>
      </c>
      <c r="D1161" s="150" t="s">
        <v>139</v>
      </c>
      <c r="E1161" s="135">
        <v>2881265.74</v>
      </c>
    </row>
    <row r="1162" spans="1:5" ht="15" customHeight="1" x14ac:dyDescent="0.25">
      <c r="A1162" s="193" t="s">
        <v>332</v>
      </c>
      <c r="B1162" s="194"/>
      <c r="C1162" s="150" t="s">
        <v>341</v>
      </c>
      <c r="D1162" s="150" t="s">
        <v>98</v>
      </c>
      <c r="E1162" s="135">
        <v>88000</v>
      </c>
    </row>
    <row r="1163" spans="1:5" ht="15" customHeight="1" x14ac:dyDescent="0.25">
      <c r="A1163" s="193" t="s">
        <v>331</v>
      </c>
      <c r="B1163" s="194"/>
      <c r="C1163" s="150" t="s">
        <v>341</v>
      </c>
      <c r="D1163" s="150" t="s">
        <v>330</v>
      </c>
      <c r="E1163" s="135">
        <v>88000</v>
      </c>
    </row>
    <row r="1164" spans="1:5" ht="34.5" customHeight="1" x14ac:dyDescent="0.25">
      <c r="A1164" s="193" t="s">
        <v>340</v>
      </c>
      <c r="B1164" s="194"/>
      <c r="C1164" s="150" t="s">
        <v>339</v>
      </c>
      <c r="D1164" s="151"/>
      <c r="E1164" s="135">
        <v>2534957.16</v>
      </c>
    </row>
    <row r="1165" spans="1:5" ht="45.75" customHeight="1" x14ac:dyDescent="0.25">
      <c r="A1165" s="193" t="s">
        <v>146</v>
      </c>
      <c r="B1165" s="194"/>
      <c r="C1165" s="150" t="s">
        <v>339</v>
      </c>
      <c r="D1165" s="150" t="s">
        <v>145</v>
      </c>
      <c r="E1165" s="135">
        <v>2534957.16</v>
      </c>
    </row>
    <row r="1166" spans="1:5" ht="23.25" customHeight="1" x14ac:dyDescent="0.25">
      <c r="A1166" s="193" t="s">
        <v>337</v>
      </c>
      <c r="B1166" s="194"/>
      <c r="C1166" s="150" t="s">
        <v>339</v>
      </c>
      <c r="D1166" s="150" t="s">
        <v>333</v>
      </c>
      <c r="E1166" s="135">
        <v>2534957.16</v>
      </c>
    </row>
    <row r="1167" spans="1:5" ht="23.25" customHeight="1" x14ac:dyDescent="0.25">
      <c r="A1167" s="193" t="s">
        <v>338</v>
      </c>
      <c r="B1167" s="194"/>
      <c r="C1167" s="150" t="s">
        <v>334</v>
      </c>
      <c r="D1167" s="151"/>
      <c r="E1167" s="135">
        <v>2667522.94</v>
      </c>
    </row>
    <row r="1168" spans="1:5" ht="45.75" customHeight="1" x14ac:dyDescent="0.25">
      <c r="A1168" s="193" t="s">
        <v>146</v>
      </c>
      <c r="B1168" s="194"/>
      <c r="C1168" s="150" t="s">
        <v>334</v>
      </c>
      <c r="D1168" s="150" t="s">
        <v>145</v>
      </c>
      <c r="E1168" s="135">
        <v>2667522.94</v>
      </c>
    </row>
    <row r="1169" spans="1:5" ht="23.25" customHeight="1" x14ac:dyDescent="0.25">
      <c r="A1169" s="193" t="s">
        <v>337</v>
      </c>
      <c r="B1169" s="194"/>
      <c r="C1169" s="150" t="s">
        <v>334</v>
      </c>
      <c r="D1169" s="150" t="s">
        <v>333</v>
      </c>
      <c r="E1169" s="135">
        <v>2667522.94</v>
      </c>
    </row>
    <row r="1170" spans="1:5" ht="15" customHeight="1" x14ac:dyDescent="0.25">
      <c r="A1170" s="195" t="s">
        <v>443</v>
      </c>
      <c r="B1170" s="196"/>
      <c r="C1170" s="134" t="s">
        <v>442</v>
      </c>
      <c r="D1170" s="134"/>
      <c r="E1170" s="138">
        <v>79805053.120000005</v>
      </c>
    </row>
    <row r="1171" spans="1:5" ht="15" customHeight="1" x14ac:dyDescent="0.25">
      <c r="A1171" s="193" t="s">
        <v>1204</v>
      </c>
      <c r="B1171" s="194"/>
      <c r="C1171" s="150" t="s">
        <v>1205</v>
      </c>
      <c r="D1171" s="151"/>
      <c r="E1171" s="135">
        <v>2130145</v>
      </c>
    </row>
    <row r="1172" spans="1:5" ht="15" customHeight="1" x14ac:dyDescent="0.25">
      <c r="A1172" s="193" t="s">
        <v>332</v>
      </c>
      <c r="B1172" s="194"/>
      <c r="C1172" s="150" t="s">
        <v>1205</v>
      </c>
      <c r="D1172" s="150" t="s">
        <v>98</v>
      </c>
      <c r="E1172" s="135">
        <v>2130145</v>
      </c>
    </row>
    <row r="1173" spans="1:5" ht="15" customHeight="1" x14ac:dyDescent="0.25">
      <c r="A1173" s="193" t="s">
        <v>1206</v>
      </c>
      <c r="B1173" s="194"/>
      <c r="C1173" s="150" t="s">
        <v>1205</v>
      </c>
      <c r="D1173" s="150" t="s">
        <v>1207</v>
      </c>
      <c r="E1173" s="135">
        <v>2130145</v>
      </c>
    </row>
    <row r="1174" spans="1:5" ht="15" customHeight="1" x14ac:dyDescent="0.25">
      <c r="A1174" s="193" t="s">
        <v>861</v>
      </c>
      <c r="B1174" s="194"/>
      <c r="C1174" s="150" t="s">
        <v>860</v>
      </c>
      <c r="D1174" s="151"/>
      <c r="E1174" s="135">
        <v>24225926.010000002</v>
      </c>
    </row>
    <row r="1175" spans="1:5" ht="23.25" customHeight="1" x14ac:dyDescent="0.25">
      <c r="A1175" s="193" t="s">
        <v>142</v>
      </c>
      <c r="B1175" s="194"/>
      <c r="C1175" s="150" t="s">
        <v>860</v>
      </c>
      <c r="D1175" s="150" t="s">
        <v>141</v>
      </c>
      <c r="E1175" s="135">
        <v>3880275</v>
      </c>
    </row>
    <row r="1176" spans="1:5" ht="23.25" customHeight="1" x14ac:dyDescent="0.25">
      <c r="A1176" s="193" t="s">
        <v>140</v>
      </c>
      <c r="B1176" s="194"/>
      <c r="C1176" s="150" t="s">
        <v>860</v>
      </c>
      <c r="D1176" s="150" t="s">
        <v>139</v>
      </c>
      <c r="E1176" s="135">
        <v>3880275</v>
      </c>
    </row>
    <row r="1177" spans="1:5" ht="15" customHeight="1" x14ac:dyDescent="0.25">
      <c r="A1177" s="193" t="s">
        <v>138</v>
      </c>
      <c r="B1177" s="194"/>
      <c r="C1177" s="150" t="s">
        <v>860</v>
      </c>
      <c r="D1177" s="150" t="s">
        <v>137</v>
      </c>
      <c r="E1177" s="135">
        <v>231000</v>
      </c>
    </row>
    <row r="1178" spans="1:5" ht="23.25" customHeight="1" x14ac:dyDescent="0.25">
      <c r="A1178" s="193" t="s">
        <v>432</v>
      </c>
      <c r="B1178" s="194"/>
      <c r="C1178" s="150" t="s">
        <v>860</v>
      </c>
      <c r="D1178" s="150" t="s">
        <v>430</v>
      </c>
      <c r="E1178" s="135">
        <v>231000</v>
      </c>
    </row>
    <row r="1179" spans="1:5" ht="15" customHeight="1" x14ac:dyDescent="0.25">
      <c r="A1179" s="193" t="s">
        <v>332</v>
      </c>
      <c r="B1179" s="194"/>
      <c r="C1179" s="150" t="s">
        <v>860</v>
      </c>
      <c r="D1179" s="150" t="s">
        <v>98</v>
      </c>
      <c r="E1179" s="135">
        <v>20114651.010000002</v>
      </c>
    </row>
    <row r="1180" spans="1:5" ht="15" customHeight="1" x14ac:dyDescent="0.25">
      <c r="A1180" s="193" t="s">
        <v>819</v>
      </c>
      <c r="B1180" s="194"/>
      <c r="C1180" s="150" t="s">
        <v>860</v>
      </c>
      <c r="D1180" s="150" t="s">
        <v>817</v>
      </c>
      <c r="E1180" s="135">
        <v>20114651.010000002</v>
      </c>
    </row>
    <row r="1181" spans="1:5" ht="23.25" customHeight="1" x14ac:dyDescent="0.25">
      <c r="A1181" s="193" t="s">
        <v>859</v>
      </c>
      <c r="B1181" s="194"/>
      <c r="C1181" s="150" t="s">
        <v>858</v>
      </c>
      <c r="D1181" s="151"/>
      <c r="E1181" s="135">
        <v>1000000</v>
      </c>
    </row>
    <row r="1182" spans="1:5" ht="15" customHeight="1" x14ac:dyDescent="0.25">
      <c r="A1182" s="193" t="s">
        <v>332</v>
      </c>
      <c r="B1182" s="194"/>
      <c r="C1182" s="150" t="s">
        <v>858</v>
      </c>
      <c r="D1182" s="150" t="s">
        <v>98</v>
      </c>
      <c r="E1182" s="135">
        <v>1000000</v>
      </c>
    </row>
    <row r="1183" spans="1:5" ht="15" customHeight="1" x14ac:dyDescent="0.25">
      <c r="A1183" s="193" t="s">
        <v>819</v>
      </c>
      <c r="B1183" s="194"/>
      <c r="C1183" s="150" t="s">
        <v>858</v>
      </c>
      <c r="D1183" s="150" t="s">
        <v>817</v>
      </c>
      <c r="E1183" s="135">
        <v>1000000</v>
      </c>
    </row>
    <row r="1184" spans="1:5" ht="15" customHeight="1" x14ac:dyDescent="0.25">
      <c r="A1184" s="193" t="s">
        <v>1100</v>
      </c>
      <c r="B1184" s="194"/>
      <c r="C1184" s="150" t="s">
        <v>1101</v>
      </c>
      <c r="D1184" s="151"/>
      <c r="E1184" s="135">
        <v>18396789.059999999</v>
      </c>
    </row>
    <row r="1185" spans="1:5" ht="15" customHeight="1" x14ac:dyDescent="0.25">
      <c r="A1185" s="193" t="s">
        <v>332</v>
      </c>
      <c r="B1185" s="194"/>
      <c r="C1185" s="150" t="s">
        <v>1101</v>
      </c>
      <c r="D1185" s="150" t="s">
        <v>98</v>
      </c>
      <c r="E1185" s="135">
        <v>18396789.059999999</v>
      </c>
    </row>
    <row r="1186" spans="1:5" ht="15" customHeight="1" x14ac:dyDescent="0.25">
      <c r="A1186" s="193" t="s">
        <v>852</v>
      </c>
      <c r="B1186" s="194"/>
      <c r="C1186" s="150" t="s">
        <v>1101</v>
      </c>
      <c r="D1186" s="150" t="s">
        <v>850</v>
      </c>
      <c r="E1186" s="135">
        <v>18396789.059999999</v>
      </c>
    </row>
    <row r="1187" spans="1:5" ht="15" customHeight="1" x14ac:dyDescent="0.25">
      <c r="A1187" s="193" t="s">
        <v>1099</v>
      </c>
      <c r="B1187" s="194"/>
      <c r="C1187" s="150" t="s">
        <v>470</v>
      </c>
      <c r="D1187" s="151"/>
      <c r="E1187" s="135">
        <v>4019971</v>
      </c>
    </row>
    <row r="1188" spans="1:5" ht="23.25" customHeight="1" x14ac:dyDescent="0.25">
      <c r="A1188" s="193" t="s">
        <v>142</v>
      </c>
      <c r="B1188" s="194"/>
      <c r="C1188" s="150" t="s">
        <v>470</v>
      </c>
      <c r="D1188" s="150" t="s">
        <v>141</v>
      </c>
      <c r="E1188" s="135">
        <v>2465200</v>
      </c>
    </row>
    <row r="1189" spans="1:5" ht="23.25" customHeight="1" x14ac:dyDescent="0.25">
      <c r="A1189" s="193" t="s">
        <v>140</v>
      </c>
      <c r="B1189" s="194"/>
      <c r="C1189" s="150" t="s">
        <v>470</v>
      </c>
      <c r="D1189" s="150" t="s">
        <v>139</v>
      </c>
      <c r="E1189" s="135">
        <v>2465200</v>
      </c>
    </row>
    <row r="1190" spans="1:5" ht="15" customHeight="1" x14ac:dyDescent="0.25">
      <c r="A1190" s="193" t="s">
        <v>138</v>
      </c>
      <c r="B1190" s="194"/>
      <c r="C1190" s="150" t="s">
        <v>470</v>
      </c>
      <c r="D1190" s="150" t="s">
        <v>137</v>
      </c>
      <c r="E1190" s="135">
        <v>931500</v>
      </c>
    </row>
    <row r="1191" spans="1:5" ht="23.25" customHeight="1" x14ac:dyDescent="0.25">
      <c r="A1191" s="193" t="s">
        <v>432</v>
      </c>
      <c r="B1191" s="194"/>
      <c r="C1191" s="150" t="s">
        <v>470</v>
      </c>
      <c r="D1191" s="150" t="s">
        <v>430</v>
      </c>
      <c r="E1191" s="135">
        <v>931500</v>
      </c>
    </row>
    <row r="1192" spans="1:5" ht="15" customHeight="1" x14ac:dyDescent="0.25">
      <c r="A1192" s="193" t="s">
        <v>332</v>
      </c>
      <c r="B1192" s="194"/>
      <c r="C1192" s="150" t="s">
        <v>470</v>
      </c>
      <c r="D1192" s="150" t="s">
        <v>98</v>
      </c>
      <c r="E1192" s="135">
        <v>623271</v>
      </c>
    </row>
    <row r="1193" spans="1:5" ht="15" customHeight="1" x14ac:dyDescent="0.25">
      <c r="A1193" s="193" t="s">
        <v>331</v>
      </c>
      <c r="B1193" s="194"/>
      <c r="C1193" s="150" t="s">
        <v>470</v>
      </c>
      <c r="D1193" s="150" t="s">
        <v>330</v>
      </c>
      <c r="E1193" s="135">
        <v>623271</v>
      </c>
    </row>
    <row r="1194" spans="1:5" ht="15" customHeight="1" x14ac:dyDescent="0.25">
      <c r="A1194" s="193" t="s">
        <v>1132</v>
      </c>
      <c r="B1194" s="194"/>
      <c r="C1194" s="150" t="s">
        <v>441</v>
      </c>
      <c r="D1194" s="151"/>
      <c r="E1194" s="135">
        <v>7304000</v>
      </c>
    </row>
    <row r="1195" spans="1:5" ht="15" customHeight="1" x14ac:dyDescent="0.25">
      <c r="A1195" s="193" t="s">
        <v>138</v>
      </c>
      <c r="B1195" s="194"/>
      <c r="C1195" s="150" t="s">
        <v>441</v>
      </c>
      <c r="D1195" s="150" t="s">
        <v>137</v>
      </c>
      <c r="E1195" s="135">
        <v>7304000</v>
      </c>
    </row>
    <row r="1196" spans="1:5" ht="23.25" customHeight="1" x14ac:dyDescent="0.25">
      <c r="A1196" s="193" t="s">
        <v>432</v>
      </c>
      <c r="B1196" s="194"/>
      <c r="C1196" s="150" t="s">
        <v>441</v>
      </c>
      <c r="D1196" s="150" t="s">
        <v>430</v>
      </c>
      <c r="E1196" s="135">
        <v>7304000</v>
      </c>
    </row>
    <row r="1197" spans="1:5" ht="15" customHeight="1" x14ac:dyDescent="0.25">
      <c r="A1197" s="193" t="s">
        <v>820</v>
      </c>
      <c r="B1197" s="194"/>
      <c r="C1197" s="150" t="s">
        <v>818</v>
      </c>
      <c r="D1197" s="151"/>
      <c r="E1197" s="135">
        <v>22728222.050000001</v>
      </c>
    </row>
    <row r="1198" spans="1:5" ht="23.25" customHeight="1" x14ac:dyDescent="0.25">
      <c r="A1198" s="193" t="s">
        <v>142</v>
      </c>
      <c r="B1198" s="194"/>
      <c r="C1198" s="150" t="s">
        <v>818</v>
      </c>
      <c r="D1198" s="150" t="s">
        <v>141</v>
      </c>
      <c r="E1198" s="135">
        <v>471800</v>
      </c>
    </row>
    <row r="1199" spans="1:5" ht="23.25" customHeight="1" x14ac:dyDescent="0.25">
      <c r="A1199" s="193" t="s">
        <v>140</v>
      </c>
      <c r="B1199" s="194"/>
      <c r="C1199" s="150" t="s">
        <v>818</v>
      </c>
      <c r="D1199" s="150" t="s">
        <v>139</v>
      </c>
      <c r="E1199" s="135">
        <v>471800</v>
      </c>
    </row>
    <row r="1200" spans="1:5" ht="23.25" customHeight="1" x14ac:dyDescent="0.25">
      <c r="A1200" s="193" t="s">
        <v>132</v>
      </c>
      <c r="B1200" s="194"/>
      <c r="C1200" s="150" t="s">
        <v>818</v>
      </c>
      <c r="D1200" s="150" t="s">
        <v>109</v>
      </c>
      <c r="E1200" s="135">
        <v>869521.2</v>
      </c>
    </row>
    <row r="1201" spans="1:5" ht="15" customHeight="1" x14ac:dyDescent="0.25">
      <c r="A1201" s="193" t="s">
        <v>166</v>
      </c>
      <c r="B1201" s="194"/>
      <c r="C1201" s="150" t="s">
        <v>818</v>
      </c>
      <c r="D1201" s="150" t="s">
        <v>112</v>
      </c>
      <c r="E1201" s="135">
        <v>869521.2</v>
      </c>
    </row>
    <row r="1202" spans="1:5" ht="15" customHeight="1" x14ac:dyDescent="0.25">
      <c r="A1202" s="193" t="s">
        <v>332</v>
      </c>
      <c r="B1202" s="194"/>
      <c r="C1202" s="150" t="s">
        <v>818</v>
      </c>
      <c r="D1202" s="150" t="s">
        <v>98</v>
      </c>
      <c r="E1202" s="135">
        <v>21386900.850000001</v>
      </c>
    </row>
    <row r="1203" spans="1:5" ht="15" customHeight="1" x14ac:dyDescent="0.25">
      <c r="A1203" s="193" t="s">
        <v>331</v>
      </c>
      <c r="B1203" s="194"/>
      <c r="C1203" s="150" t="s">
        <v>818</v>
      </c>
      <c r="D1203" s="150" t="s">
        <v>330</v>
      </c>
      <c r="E1203" s="135">
        <v>40000</v>
      </c>
    </row>
    <row r="1204" spans="1:5" ht="15" customHeight="1" thickBot="1" x14ac:dyDescent="0.3">
      <c r="A1204" s="193" t="s">
        <v>819</v>
      </c>
      <c r="B1204" s="194"/>
      <c r="C1204" s="150" t="s">
        <v>818</v>
      </c>
      <c r="D1204" s="150" t="s">
        <v>817</v>
      </c>
      <c r="E1204" s="135">
        <v>21346900.850000001</v>
      </c>
    </row>
    <row r="1205" spans="1:5" ht="15" customHeight="1" thickBot="1" x14ac:dyDescent="0.3">
      <c r="A1205" s="273" t="s">
        <v>933</v>
      </c>
      <c r="B1205" s="274"/>
      <c r="C1205" s="261"/>
      <c r="D1205" s="262"/>
      <c r="E1205" s="139">
        <v>122227329.75</v>
      </c>
    </row>
    <row r="1206" spans="1:5" ht="15" customHeight="1" thickBot="1" x14ac:dyDescent="0.3">
      <c r="A1206" s="273" t="s">
        <v>932</v>
      </c>
      <c r="B1206" s="274"/>
      <c r="C1206" s="261"/>
      <c r="D1206" s="262"/>
      <c r="E1206" s="139">
        <v>18321369656.709999</v>
      </c>
    </row>
    <row r="1207" spans="1:5" ht="15" customHeight="1" thickBot="1" x14ac:dyDescent="0.3">
      <c r="A1207" s="273" t="s">
        <v>124</v>
      </c>
      <c r="B1207" s="274"/>
      <c r="C1207" s="261"/>
      <c r="D1207" s="262"/>
      <c r="E1207" s="139">
        <v>18443596986.459999</v>
      </c>
    </row>
    <row r="1208" spans="1:5" x14ac:dyDescent="0.25">
      <c r="A1208" s="155"/>
      <c r="B1208" s="155"/>
      <c r="C1208" s="155"/>
      <c r="D1208" s="155"/>
      <c r="E1208" s="155"/>
    </row>
  </sheetData>
  <mergeCells count="1207">
    <mergeCell ref="A5:E5"/>
    <mergeCell ref="A6:E6"/>
    <mergeCell ref="A7:B8"/>
    <mergeCell ref="C7:C8"/>
    <mergeCell ref="D7:D8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B103"/>
    <mergeCell ref="A104:B104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35:B135"/>
    <mergeCell ref="A136:B136"/>
    <mergeCell ref="A137:B137"/>
    <mergeCell ref="A138:B138"/>
    <mergeCell ref="A139:B139"/>
    <mergeCell ref="A140:B140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30:B830"/>
    <mergeCell ref="A819:B819"/>
    <mergeCell ref="A820:B820"/>
    <mergeCell ref="A821:B821"/>
    <mergeCell ref="A822:B822"/>
    <mergeCell ref="A823:B823"/>
    <mergeCell ref="A824:B824"/>
    <mergeCell ref="A849:B849"/>
    <mergeCell ref="A850:B850"/>
    <mergeCell ref="A851:B851"/>
    <mergeCell ref="A852:B852"/>
    <mergeCell ref="A853:B853"/>
    <mergeCell ref="A854:B854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42:B842"/>
    <mergeCell ref="A867:B867"/>
    <mergeCell ref="A868:B868"/>
    <mergeCell ref="A869:B869"/>
    <mergeCell ref="A870:B870"/>
    <mergeCell ref="A871:B871"/>
    <mergeCell ref="A872:B872"/>
    <mergeCell ref="A861:B861"/>
    <mergeCell ref="A862:B862"/>
    <mergeCell ref="A863:B863"/>
    <mergeCell ref="A864:B864"/>
    <mergeCell ref="A865:B865"/>
    <mergeCell ref="A866:B866"/>
    <mergeCell ref="A855:B855"/>
    <mergeCell ref="A856:B856"/>
    <mergeCell ref="A857:B857"/>
    <mergeCell ref="A858:B858"/>
    <mergeCell ref="A859:B859"/>
    <mergeCell ref="A860:B860"/>
    <mergeCell ref="A885:B885"/>
    <mergeCell ref="A886:B886"/>
    <mergeCell ref="A887:B887"/>
    <mergeCell ref="A888:B888"/>
    <mergeCell ref="A889:B889"/>
    <mergeCell ref="A890:B890"/>
    <mergeCell ref="A879:B879"/>
    <mergeCell ref="A880:B880"/>
    <mergeCell ref="A881:B881"/>
    <mergeCell ref="A882:B882"/>
    <mergeCell ref="A883:B883"/>
    <mergeCell ref="A884:B884"/>
    <mergeCell ref="A873:B873"/>
    <mergeCell ref="A874:B874"/>
    <mergeCell ref="A875:B875"/>
    <mergeCell ref="A876:B876"/>
    <mergeCell ref="A877:B877"/>
    <mergeCell ref="A878:B878"/>
    <mergeCell ref="A903:B903"/>
    <mergeCell ref="A904:B904"/>
    <mergeCell ref="A905:B905"/>
    <mergeCell ref="A906:B906"/>
    <mergeCell ref="A907:B907"/>
    <mergeCell ref="A908:B908"/>
    <mergeCell ref="A897:B897"/>
    <mergeCell ref="A898:B898"/>
    <mergeCell ref="A899:B899"/>
    <mergeCell ref="A900:B900"/>
    <mergeCell ref="A901:B901"/>
    <mergeCell ref="A902:B902"/>
    <mergeCell ref="A891:B891"/>
    <mergeCell ref="A892:B892"/>
    <mergeCell ref="A893:B893"/>
    <mergeCell ref="A894:B894"/>
    <mergeCell ref="A895:B895"/>
    <mergeCell ref="A896:B896"/>
    <mergeCell ref="A921:B921"/>
    <mergeCell ref="A922:B922"/>
    <mergeCell ref="A923:B923"/>
    <mergeCell ref="A924:B924"/>
    <mergeCell ref="A925:B925"/>
    <mergeCell ref="A926:B926"/>
    <mergeCell ref="A915:B915"/>
    <mergeCell ref="A916:B916"/>
    <mergeCell ref="A917:B917"/>
    <mergeCell ref="A918:B918"/>
    <mergeCell ref="A919:B919"/>
    <mergeCell ref="A920:B920"/>
    <mergeCell ref="A909:B909"/>
    <mergeCell ref="A910:B910"/>
    <mergeCell ref="A911:B911"/>
    <mergeCell ref="A912:B912"/>
    <mergeCell ref="A913:B913"/>
    <mergeCell ref="A914:B914"/>
    <mergeCell ref="A939:B939"/>
    <mergeCell ref="A940:B940"/>
    <mergeCell ref="A941:B941"/>
    <mergeCell ref="A942:B942"/>
    <mergeCell ref="A943:B943"/>
    <mergeCell ref="A944:B944"/>
    <mergeCell ref="A933:B933"/>
    <mergeCell ref="A934:B934"/>
    <mergeCell ref="A935:B935"/>
    <mergeCell ref="A936:B936"/>
    <mergeCell ref="A937:B937"/>
    <mergeCell ref="A938:B938"/>
    <mergeCell ref="A927:B927"/>
    <mergeCell ref="A928:B928"/>
    <mergeCell ref="A929:B929"/>
    <mergeCell ref="A930:B930"/>
    <mergeCell ref="A931:B931"/>
    <mergeCell ref="A932:B932"/>
    <mergeCell ref="A957:B957"/>
    <mergeCell ref="A958:B958"/>
    <mergeCell ref="A959:B959"/>
    <mergeCell ref="A960:B960"/>
    <mergeCell ref="A961:B961"/>
    <mergeCell ref="A962:B962"/>
    <mergeCell ref="A951:B951"/>
    <mergeCell ref="A952:B952"/>
    <mergeCell ref="A953:B953"/>
    <mergeCell ref="A954:B954"/>
    <mergeCell ref="A955:B955"/>
    <mergeCell ref="A956:B956"/>
    <mergeCell ref="A945:B945"/>
    <mergeCell ref="A946:B946"/>
    <mergeCell ref="A947:B947"/>
    <mergeCell ref="A948:B948"/>
    <mergeCell ref="A949:B949"/>
    <mergeCell ref="A950:B950"/>
    <mergeCell ref="A975:B975"/>
    <mergeCell ref="A976:B976"/>
    <mergeCell ref="A977:B977"/>
    <mergeCell ref="A978:B978"/>
    <mergeCell ref="A979:B979"/>
    <mergeCell ref="A980:B980"/>
    <mergeCell ref="A969:B969"/>
    <mergeCell ref="A970:B970"/>
    <mergeCell ref="A971:B971"/>
    <mergeCell ref="A972:B972"/>
    <mergeCell ref="A973:B973"/>
    <mergeCell ref="A974:B974"/>
    <mergeCell ref="A963:B963"/>
    <mergeCell ref="A964:B964"/>
    <mergeCell ref="A965:B965"/>
    <mergeCell ref="A966:B966"/>
    <mergeCell ref="A967:B967"/>
    <mergeCell ref="A968:B968"/>
    <mergeCell ref="A993:B993"/>
    <mergeCell ref="A994:B994"/>
    <mergeCell ref="A995:B995"/>
    <mergeCell ref="A996:B996"/>
    <mergeCell ref="A997:B997"/>
    <mergeCell ref="A998:B998"/>
    <mergeCell ref="A987:B987"/>
    <mergeCell ref="A988:B988"/>
    <mergeCell ref="A989:B989"/>
    <mergeCell ref="A990:B990"/>
    <mergeCell ref="A991:B991"/>
    <mergeCell ref="A992:B992"/>
    <mergeCell ref="A981:B981"/>
    <mergeCell ref="A982:B982"/>
    <mergeCell ref="A983:B983"/>
    <mergeCell ref="A984:B984"/>
    <mergeCell ref="A985:B985"/>
    <mergeCell ref="A986:B986"/>
    <mergeCell ref="A1011:B1011"/>
    <mergeCell ref="A1012:B1012"/>
    <mergeCell ref="A1013:B1013"/>
    <mergeCell ref="A1014:B1014"/>
    <mergeCell ref="A1015:B1015"/>
    <mergeCell ref="A1016:B1016"/>
    <mergeCell ref="A1005:B1005"/>
    <mergeCell ref="A1006:B1006"/>
    <mergeCell ref="A1007:B1007"/>
    <mergeCell ref="A1008:B1008"/>
    <mergeCell ref="A1009:B1009"/>
    <mergeCell ref="A1010:B1010"/>
    <mergeCell ref="A999:B999"/>
    <mergeCell ref="A1000:B1000"/>
    <mergeCell ref="A1001:B1001"/>
    <mergeCell ref="A1002:B1002"/>
    <mergeCell ref="A1003:B1003"/>
    <mergeCell ref="A1004:B1004"/>
    <mergeCell ref="A1029:B1029"/>
    <mergeCell ref="A1030:B1030"/>
    <mergeCell ref="A1031:B1031"/>
    <mergeCell ref="A1032:B1032"/>
    <mergeCell ref="A1033:B1033"/>
    <mergeCell ref="A1034:B1034"/>
    <mergeCell ref="A1023:B1023"/>
    <mergeCell ref="A1024:B1024"/>
    <mergeCell ref="A1025:B1025"/>
    <mergeCell ref="A1026:B1026"/>
    <mergeCell ref="A1027:B1027"/>
    <mergeCell ref="A1028:B1028"/>
    <mergeCell ref="A1017:B1017"/>
    <mergeCell ref="A1018:B1018"/>
    <mergeCell ref="A1019:B1019"/>
    <mergeCell ref="A1020:B1020"/>
    <mergeCell ref="A1021:B1021"/>
    <mergeCell ref="A1022:B1022"/>
    <mergeCell ref="A1047:B1047"/>
    <mergeCell ref="A1048:B1048"/>
    <mergeCell ref="A1049:B1049"/>
    <mergeCell ref="A1050:B1050"/>
    <mergeCell ref="A1051:B1051"/>
    <mergeCell ref="A1052:B1052"/>
    <mergeCell ref="A1041:B1041"/>
    <mergeCell ref="A1042:B1042"/>
    <mergeCell ref="A1043:B1043"/>
    <mergeCell ref="A1044:B1044"/>
    <mergeCell ref="A1045:B1045"/>
    <mergeCell ref="A1046:B1046"/>
    <mergeCell ref="A1035:B1035"/>
    <mergeCell ref="A1036:B1036"/>
    <mergeCell ref="A1037:B1037"/>
    <mergeCell ref="A1038:B1038"/>
    <mergeCell ref="A1039:B1039"/>
    <mergeCell ref="A1040:B1040"/>
    <mergeCell ref="A1065:B1065"/>
    <mergeCell ref="A1066:B1066"/>
    <mergeCell ref="A1067:B1067"/>
    <mergeCell ref="A1068:B1068"/>
    <mergeCell ref="A1069:B1069"/>
    <mergeCell ref="A1070:B1070"/>
    <mergeCell ref="A1059:B1059"/>
    <mergeCell ref="A1060:B1060"/>
    <mergeCell ref="A1061:B1061"/>
    <mergeCell ref="A1062:B1062"/>
    <mergeCell ref="A1063:B1063"/>
    <mergeCell ref="A1064:B1064"/>
    <mergeCell ref="A1053:B1053"/>
    <mergeCell ref="A1054:B1054"/>
    <mergeCell ref="A1055:B1055"/>
    <mergeCell ref="A1056:B1056"/>
    <mergeCell ref="A1057:B1057"/>
    <mergeCell ref="A1058:B1058"/>
    <mergeCell ref="A1083:B1083"/>
    <mergeCell ref="A1084:B1084"/>
    <mergeCell ref="A1085:B1085"/>
    <mergeCell ref="A1086:B1086"/>
    <mergeCell ref="A1087:B1087"/>
    <mergeCell ref="A1088:B1088"/>
    <mergeCell ref="A1077:B1077"/>
    <mergeCell ref="A1078:B1078"/>
    <mergeCell ref="A1079:B1079"/>
    <mergeCell ref="A1080:B1080"/>
    <mergeCell ref="A1081:B1081"/>
    <mergeCell ref="A1082:B1082"/>
    <mergeCell ref="A1071:B1071"/>
    <mergeCell ref="A1072:B1072"/>
    <mergeCell ref="A1073:B1073"/>
    <mergeCell ref="A1074:B1074"/>
    <mergeCell ref="A1075:B1075"/>
    <mergeCell ref="A1076:B1076"/>
    <mergeCell ref="A1101:B1101"/>
    <mergeCell ref="A1102:B1102"/>
    <mergeCell ref="A1103:B1103"/>
    <mergeCell ref="A1104:B1104"/>
    <mergeCell ref="A1105:B1105"/>
    <mergeCell ref="A1106:B1106"/>
    <mergeCell ref="A1095:B1095"/>
    <mergeCell ref="A1096:B1096"/>
    <mergeCell ref="A1097:B1097"/>
    <mergeCell ref="A1098:B1098"/>
    <mergeCell ref="A1099:B1099"/>
    <mergeCell ref="A1100:B1100"/>
    <mergeCell ref="A1089:B1089"/>
    <mergeCell ref="A1090:B1090"/>
    <mergeCell ref="A1091:B1091"/>
    <mergeCell ref="A1092:B1092"/>
    <mergeCell ref="A1093:B1093"/>
    <mergeCell ref="A1094:B1094"/>
    <mergeCell ref="A1119:B1119"/>
    <mergeCell ref="A1120:B1120"/>
    <mergeCell ref="A1121:B1121"/>
    <mergeCell ref="A1122:B1122"/>
    <mergeCell ref="A1123:B1123"/>
    <mergeCell ref="A1124:B1124"/>
    <mergeCell ref="A1113:B1113"/>
    <mergeCell ref="A1114:B1114"/>
    <mergeCell ref="A1115:B1115"/>
    <mergeCell ref="A1116:B1116"/>
    <mergeCell ref="A1117:B1117"/>
    <mergeCell ref="A1118:B1118"/>
    <mergeCell ref="A1107:B1107"/>
    <mergeCell ref="A1108:B1108"/>
    <mergeCell ref="A1109:B1109"/>
    <mergeCell ref="A1110:B1110"/>
    <mergeCell ref="A1111:B1111"/>
    <mergeCell ref="A1112:B1112"/>
    <mergeCell ref="A1137:B1137"/>
    <mergeCell ref="A1138:B1138"/>
    <mergeCell ref="A1139:B1139"/>
    <mergeCell ref="A1140:B1140"/>
    <mergeCell ref="A1141:B1141"/>
    <mergeCell ref="A1142:B1142"/>
    <mergeCell ref="A1131:B1131"/>
    <mergeCell ref="A1132:B1132"/>
    <mergeCell ref="A1133:B1133"/>
    <mergeCell ref="A1134:B1134"/>
    <mergeCell ref="A1135:B1135"/>
    <mergeCell ref="A1136:B1136"/>
    <mergeCell ref="A1125:B1125"/>
    <mergeCell ref="A1126:B1126"/>
    <mergeCell ref="A1127:B1127"/>
    <mergeCell ref="A1128:B1128"/>
    <mergeCell ref="A1129:B1129"/>
    <mergeCell ref="A1130:B1130"/>
    <mergeCell ref="A1155:B1155"/>
    <mergeCell ref="A1156:B1156"/>
    <mergeCell ref="A1157:B1157"/>
    <mergeCell ref="A1158:B1158"/>
    <mergeCell ref="A1159:B1159"/>
    <mergeCell ref="A1160:B1160"/>
    <mergeCell ref="A1149:B1149"/>
    <mergeCell ref="A1150:B1150"/>
    <mergeCell ref="A1151:B1151"/>
    <mergeCell ref="A1152:B1152"/>
    <mergeCell ref="A1153:B1153"/>
    <mergeCell ref="A1154:B1154"/>
    <mergeCell ref="A1143:B1143"/>
    <mergeCell ref="A1144:B1144"/>
    <mergeCell ref="A1145:B1145"/>
    <mergeCell ref="A1146:B1146"/>
    <mergeCell ref="A1147:B1147"/>
    <mergeCell ref="A1148:B1148"/>
    <mergeCell ref="A1173:B1173"/>
    <mergeCell ref="A1174:B1174"/>
    <mergeCell ref="A1175:B1175"/>
    <mergeCell ref="A1176:B1176"/>
    <mergeCell ref="A1177:B1177"/>
    <mergeCell ref="A1178:B1178"/>
    <mergeCell ref="A1167:B1167"/>
    <mergeCell ref="A1168:B1168"/>
    <mergeCell ref="A1169:B1169"/>
    <mergeCell ref="A1170:B1170"/>
    <mergeCell ref="A1171:B1171"/>
    <mergeCell ref="A1172:B1172"/>
    <mergeCell ref="A1161:B1161"/>
    <mergeCell ref="A1162:B1162"/>
    <mergeCell ref="A1163:B1163"/>
    <mergeCell ref="A1164:B1164"/>
    <mergeCell ref="A1165:B1165"/>
    <mergeCell ref="A1166:B1166"/>
    <mergeCell ref="A1:E1"/>
    <mergeCell ref="A2:E2"/>
    <mergeCell ref="A3:E3"/>
    <mergeCell ref="A1203:B1203"/>
    <mergeCell ref="A1204:B1204"/>
    <mergeCell ref="A1205:D1205"/>
    <mergeCell ref="A1206:D1206"/>
    <mergeCell ref="A1207:D1207"/>
    <mergeCell ref="A1197:B1197"/>
    <mergeCell ref="A1198:B1198"/>
    <mergeCell ref="A1199:B1199"/>
    <mergeCell ref="A1200:B1200"/>
    <mergeCell ref="A1201:B1201"/>
    <mergeCell ref="A1202:B1202"/>
    <mergeCell ref="A1191:B1191"/>
    <mergeCell ref="A1192:B1192"/>
    <mergeCell ref="A1193:B1193"/>
    <mergeCell ref="A1194:B1194"/>
    <mergeCell ref="A1195:B1195"/>
    <mergeCell ref="A1196:B1196"/>
    <mergeCell ref="A1185:B1185"/>
    <mergeCell ref="A1186:B1186"/>
    <mergeCell ref="A1187:B1187"/>
    <mergeCell ref="A1188:B1188"/>
    <mergeCell ref="A1189:B1189"/>
    <mergeCell ref="A1190:B1190"/>
    <mergeCell ref="A1179:B1179"/>
    <mergeCell ref="A1180:B1180"/>
    <mergeCell ref="A1181:B1181"/>
    <mergeCell ref="A1182:B1182"/>
    <mergeCell ref="A1183:B1183"/>
    <mergeCell ref="A1184:B1184"/>
  </mergeCells>
  <pageMargins left="0.78740157480314965" right="0.39370078740157483" top="0.78740157480314965" bottom="0.78740157480314965" header="0.31496062992125984" footer="0.31496062992125984"/>
  <pageSetup paperSize="9" firstPageNumber="172" fitToHeight="0" orientation="portrait" useFirstPageNumber="1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1002"/>
  <sheetViews>
    <sheetView tabSelected="1" zoomScaleNormal="100" workbookViewId="0">
      <selection activeCell="A3" sqref="A3:G3"/>
    </sheetView>
  </sheetViews>
  <sheetFormatPr defaultRowHeight="15" x14ac:dyDescent="0.25"/>
  <cols>
    <col min="1" max="1" width="20" style="61" customWidth="1"/>
    <col min="2" max="2" width="27.7109375" style="61" customWidth="1"/>
    <col min="3" max="3" width="16.42578125" style="61" customWidth="1"/>
    <col min="4" max="4" width="9.42578125" style="61" customWidth="1"/>
    <col min="5" max="5" width="15" style="61" customWidth="1"/>
    <col min="6" max="7" width="8.42578125" style="61" customWidth="1"/>
    <col min="8" max="16384" width="9.140625" style="61"/>
  </cols>
  <sheetData>
    <row r="1" spans="1:7" x14ac:dyDescent="0.25">
      <c r="A1" s="271" t="s">
        <v>940</v>
      </c>
      <c r="B1" s="271"/>
      <c r="C1" s="271"/>
      <c r="D1" s="271"/>
      <c r="E1" s="271"/>
      <c r="F1" s="271"/>
      <c r="G1" s="271"/>
    </row>
    <row r="2" spans="1:7" ht="15" customHeight="1" x14ac:dyDescent="0.25">
      <c r="A2" s="277" t="s">
        <v>1</v>
      </c>
      <c r="B2" s="277"/>
      <c r="C2" s="277"/>
      <c r="D2" s="277"/>
      <c r="E2" s="277"/>
      <c r="F2" s="277"/>
      <c r="G2" s="277"/>
    </row>
    <row r="3" spans="1:7" ht="15" customHeight="1" x14ac:dyDescent="0.25">
      <c r="A3" s="278" t="s">
        <v>1666</v>
      </c>
      <c r="B3" s="278"/>
      <c r="C3" s="278"/>
      <c r="D3" s="278"/>
      <c r="E3" s="278"/>
      <c r="F3" s="278"/>
      <c r="G3" s="278"/>
    </row>
    <row r="4" spans="1:7" ht="15.75" x14ac:dyDescent="0.25">
      <c r="A4" s="73"/>
      <c r="B4" s="73"/>
      <c r="C4" s="50"/>
      <c r="D4" s="51"/>
      <c r="E4" s="51"/>
      <c r="F4" s="52"/>
    </row>
    <row r="5" spans="1:7" ht="48.75" customHeight="1" x14ac:dyDescent="0.25">
      <c r="A5" s="281" t="s">
        <v>943</v>
      </c>
      <c r="B5" s="281"/>
      <c r="C5" s="281"/>
      <c r="D5" s="281"/>
      <c r="E5" s="281"/>
      <c r="F5" s="281"/>
      <c r="G5" s="281"/>
    </row>
    <row r="6" spans="1:7" ht="15.75" thickBot="1" x14ac:dyDescent="0.3">
      <c r="A6" s="200"/>
      <c r="B6" s="200"/>
      <c r="C6" s="200"/>
      <c r="D6" s="200"/>
      <c r="E6" s="200"/>
      <c r="F6" s="200"/>
      <c r="G6" s="158"/>
    </row>
    <row r="7" spans="1:7" ht="15" customHeight="1" thickBot="1" x14ac:dyDescent="0.3">
      <c r="A7" s="197" t="s">
        <v>898</v>
      </c>
      <c r="B7" s="197"/>
      <c r="C7" s="197" t="s">
        <v>895</v>
      </c>
      <c r="D7" s="197" t="s">
        <v>894</v>
      </c>
      <c r="E7" s="214" t="s">
        <v>893</v>
      </c>
      <c r="F7" s="218"/>
      <c r="G7" s="215"/>
    </row>
    <row r="8" spans="1:7" ht="51" customHeight="1" thickBot="1" x14ac:dyDescent="0.3">
      <c r="A8" s="197"/>
      <c r="B8" s="197"/>
      <c r="C8" s="197"/>
      <c r="D8" s="197"/>
      <c r="E8" s="130" t="s">
        <v>15</v>
      </c>
      <c r="F8" s="214" t="s">
        <v>935</v>
      </c>
      <c r="G8" s="215"/>
    </row>
    <row r="9" spans="1:7" ht="15.95" customHeight="1" thickBot="1" x14ac:dyDescent="0.3">
      <c r="A9" s="276">
        <v>1</v>
      </c>
      <c r="B9" s="276"/>
      <c r="C9" s="159">
        <v>2</v>
      </c>
      <c r="D9" s="159">
        <v>3</v>
      </c>
      <c r="E9" s="159">
        <v>4</v>
      </c>
      <c r="F9" s="279">
        <v>5</v>
      </c>
      <c r="G9" s="280"/>
    </row>
    <row r="10" spans="1:7" ht="15" customHeight="1" x14ac:dyDescent="0.25">
      <c r="A10" s="198" t="s">
        <v>227</v>
      </c>
      <c r="B10" s="199"/>
      <c r="C10" s="131" t="s">
        <v>226</v>
      </c>
      <c r="D10" s="131"/>
      <c r="E10" s="142">
        <v>520809669.11000001</v>
      </c>
      <c r="F10" s="216">
        <v>520846327.72000003</v>
      </c>
      <c r="G10" s="217"/>
    </row>
    <row r="11" spans="1:7" ht="23.25" customHeight="1" x14ac:dyDescent="0.25">
      <c r="A11" s="193" t="s">
        <v>225</v>
      </c>
      <c r="B11" s="194"/>
      <c r="C11" s="150" t="s">
        <v>224</v>
      </c>
      <c r="D11" s="150"/>
      <c r="E11" s="143">
        <v>26834000</v>
      </c>
      <c r="F11" s="203">
        <v>26834000</v>
      </c>
      <c r="G11" s="204"/>
    </row>
    <row r="12" spans="1:7" ht="23.25" customHeight="1" x14ac:dyDescent="0.25">
      <c r="A12" s="193" t="s">
        <v>223</v>
      </c>
      <c r="B12" s="194"/>
      <c r="C12" s="150" t="s">
        <v>222</v>
      </c>
      <c r="D12" s="151"/>
      <c r="E12" s="143">
        <v>26834000</v>
      </c>
      <c r="F12" s="203">
        <v>26834000</v>
      </c>
      <c r="G12" s="204"/>
    </row>
    <row r="13" spans="1:7" ht="23.25" customHeight="1" x14ac:dyDescent="0.25">
      <c r="A13" s="193" t="s">
        <v>221</v>
      </c>
      <c r="B13" s="194"/>
      <c r="C13" s="150" t="s">
        <v>220</v>
      </c>
      <c r="D13" s="151"/>
      <c r="E13" s="143">
        <v>26834000</v>
      </c>
      <c r="F13" s="203">
        <v>26834000</v>
      </c>
      <c r="G13" s="204"/>
    </row>
    <row r="14" spans="1:7" ht="23.25" customHeight="1" x14ac:dyDescent="0.25">
      <c r="A14" s="193" t="s">
        <v>132</v>
      </c>
      <c r="B14" s="194"/>
      <c r="C14" s="150" t="s">
        <v>220</v>
      </c>
      <c r="D14" s="150" t="s">
        <v>109</v>
      </c>
      <c r="E14" s="143">
        <v>26834000</v>
      </c>
      <c r="F14" s="203">
        <v>26834000</v>
      </c>
      <c r="G14" s="204"/>
    </row>
    <row r="15" spans="1:7" ht="15" customHeight="1" x14ac:dyDescent="0.25">
      <c r="A15" s="193" t="s">
        <v>166</v>
      </c>
      <c r="B15" s="194"/>
      <c r="C15" s="150" t="s">
        <v>220</v>
      </c>
      <c r="D15" s="150" t="s">
        <v>112</v>
      </c>
      <c r="E15" s="143">
        <v>26834000</v>
      </c>
      <c r="F15" s="203">
        <v>26834000</v>
      </c>
      <c r="G15" s="204"/>
    </row>
    <row r="16" spans="1:7" ht="23.25" customHeight="1" x14ac:dyDescent="0.25">
      <c r="A16" s="193" t="s">
        <v>219</v>
      </c>
      <c r="B16" s="194"/>
      <c r="C16" s="150" t="s">
        <v>218</v>
      </c>
      <c r="D16" s="150"/>
      <c r="E16" s="143">
        <v>86539723.060000002</v>
      </c>
      <c r="F16" s="203">
        <v>86550559.010000005</v>
      </c>
      <c r="G16" s="204"/>
    </row>
    <row r="17" spans="1:7" ht="34.5" customHeight="1" x14ac:dyDescent="0.25">
      <c r="A17" s="193" t="s">
        <v>217</v>
      </c>
      <c r="B17" s="194"/>
      <c r="C17" s="150" t="s">
        <v>216</v>
      </c>
      <c r="D17" s="151"/>
      <c r="E17" s="143">
        <v>86539723.060000002</v>
      </c>
      <c r="F17" s="203">
        <v>86550559.010000005</v>
      </c>
      <c r="G17" s="204"/>
    </row>
    <row r="18" spans="1:7" ht="23.25" customHeight="1" x14ac:dyDescent="0.25">
      <c r="A18" s="193" t="s">
        <v>215</v>
      </c>
      <c r="B18" s="194"/>
      <c r="C18" s="150" t="s">
        <v>214</v>
      </c>
      <c r="D18" s="151"/>
      <c r="E18" s="143">
        <v>84683000</v>
      </c>
      <c r="F18" s="203">
        <v>84683000</v>
      </c>
      <c r="G18" s="204"/>
    </row>
    <row r="19" spans="1:7" ht="23.25" customHeight="1" x14ac:dyDescent="0.25">
      <c r="A19" s="193" t="s">
        <v>132</v>
      </c>
      <c r="B19" s="194"/>
      <c r="C19" s="150" t="s">
        <v>214</v>
      </c>
      <c r="D19" s="150" t="s">
        <v>109</v>
      </c>
      <c r="E19" s="143">
        <v>84683000</v>
      </c>
      <c r="F19" s="203">
        <v>84683000</v>
      </c>
      <c r="G19" s="204"/>
    </row>
    <row r="20" spans="1:7" ht="15" customHeight="1" x14ac:dyDescent="0.25">
      <c r="A20" s="193" t="s">
        <v>131</v>
      </c>
      <c r="B20" s="194"/>
      <c r="C20" s="150" t="s">
        <v>214</v>
      </c>
      <c r="D20" s="150" t="s">
        <v>127</v>
      </c>
      <c r="E20" s="143">
        <v>84683000</v>
      </c>
      <c r="F20" s="203">
        <v>84683000</v>
      </c>
      <c r="G20" s="204"/>
    </row>
    <row r="21" spans="1:7" ht="45.75" customHeight="1" x14ac:dyDescent="0.25">
      <c r="A21" s="193" t="s">
        <v>213</v>
      </c>
      <c r="B21" s="194"/>
      <c r="C21" s="150" t="s">
        <v>212</v>
      </c>
      <c r="D21" s="151"/>
      <c r="E21" s="143">
        <v>1856723.06</v>
      </c>
      <c r="F21" s="203">
        <v>1867559.01</v>
      </c>
      <c r="G21" s="204"/>
    </row>
    <row r="22" spans="1:7" ht="23.25" customHeight="1" x14ac:dyDescent="0.25">
      <c r="A22" s="193" t="s">
        <v>132</v>
      </c>
      <c r="B22" s="194"/>
      <c r="C22" s="150" t="s">
        <v>212</v>
      </c>
      <c r="D22" s="150" t="s">
        <v>109</v>
      </c>
      <c r="E22" s="143">
        <v>1856723.06</v>
      </c>
      <c r="F22" s="203">
        <v>1867559.01</v>
      </c>
      <c r="G22" s="204"/>
    </row>
    <row r="23" spans="1:7" ht="15" customHeight="1" x14ac:dyDescent="0.25">
      <c r="A23" s="193" t="s">
        <v>131</v>
      </c>
      <c r="B23" s="194"/>
      <c r="C23" s="150" t="s">
        <v>212</v>
      </c>
      <c r="D23" s="150" t="s">
        <v>127</v>
      </c>
      <c r="E23" s="143">
        <v>1856723.06</v>
      </c>
      <c r="F23" s="203">
        <v>1867559.01</v>
      </c>
      <c r="G23" s="204"/>
    </row>
    <row r="24" spans="1:7" ht="34.5" customHeight="1" x14ac:dyDescent="0.25">
      <c r="A24" s="193" t="s">
        <v>211</v>
      </c>
      <c r="B24" s="194"/>
      <c r="C24" s="150" t="s">
        <v>210</v>
      </c>
      <c r="D24" s="150"/>
      <c r="E24" s="143">
        <v>398280946.05000001</v>
      </c>
      <c r="F24" s="203">
        <v>398299768.70999998</v>
      </c>
      <c r="G24" s="204"/>
    </row>
    <row r="25" spans="1:7" ht="34.5" customHeight="1" x14ac:dyDescent="0.25">
      <c r="A25" s="193" t="s">
        <v>209</v>
      </c>
      <c r="B25" s="194"/>
      <c r="C25" s="150" t="s">
        <v>208</v>
      </c>
      <c r="D25" s="151"/>
      <c r="E25" s="143">
        <v>130580946.05</v>
      </c>
      <c r="F25" s="203">
        <v>130599768.70999999</v>
      </c>
      <c r="G25" s="204"/>
    </row>
    <row r="26" spans="1:7" ht="15" customHeight="1" x14ac:dyDescent="0.25">
      <c r="A26" s="193" t="s">
        <v>190</v>
      </c>
      <c r="B26" s="194"/>
      <c r="C26" s="150" t="s">
        <v>207</v>
      </c>
      <c r="D26" s="151"/>
      <c r="E26" s="143">
        <v>15820000</v>
      </c>
      <c r="F26" s="203">
        <v>15820000</v>
      </c>
      <c r="G26" s="204"/>
    </row>
    <row r="27" spans="1:7" ht="23.25" customHeight="1" x14ac:dyDescent="0.25">
      <c r="A27" s="193" t="s">
        <v>142</v>
      </c>
      <c r="B27" s="194"/>
      <c r="C27" s="150" t="s">
        <v>207</v>
      </c>
      <c r="D27" s="150" t="s">
        <v>141</v>
      </c>
      <c r="E27" s="143">
        <v>485000</v>
      </c>
      <c r="F27" s="203">
        <v>485000</v>
      </c>
      <c r="G27" s="204"/>
    </row>
    <row r="28" spans="1:7" ht="23.25" customHeight="1" x14ac:dyDescent="0.25">
      <c r="A28" s="193" t="s">
        <v>140</v>
      </c>
      <c r="B28" s="194"/>
      <c r="C28" s="150" t="s">
        <v>207</v>
      </c>
      <c r="D28" s="150" t="s">
        <v>139</v>
      </c>
      <c r="E28" s="143">
        <v>485000</v>
      </c>
      <c r="F28" s="203">
        <v>485000</v>
      </c>
      <c r="G28" s="204"/>
    </row>
    <row r="29" spans="1:7" ht="15" customHeight="1" x14ac:dyDescent="0.25">
      <c r="A29" s="193" t="s">
        <v>138</v>
      </c>
      <c r="B29" s="194"/>
      <c r="C29" s="150" t="s">
        <v>207</v>
      </c>
      <c r="D29" s="150" t="s">
        <v>137</v>
      </c>
      <c r="E29" s="143">
        <v>597000</v>
      </c>
      <c r="F29" s="203">
        <v>597000</v>
      </c>
      <c r="G29" s="204"/>
    </row>
    <row r="30" spans="1:7" ht="15" customHeight="1" x14ac:dyDescent="0.25">
      <c r="A30" s="193" t="s">
        <v>199</v>
      </c>
      <c r="B30" s="194"/>
      <c r="C30" s="150" t="s">
        <v>207</v>
      </c>
      <c r="D30" s="150" t="s">
        <v>197</v>
      </c>
      <c r="E30" s="143">
        <v>597000</v>
      </c>
      <c r="F30" s="203">
        <v>597000</v>
      </c>
      <c r="G30" s="204"/>
    </row>
    <row r="31" spans="1:7" ht="23.25" customHeight="1" x14ac:dyDescent="0.25">
      <c r="A31" s="193" t="s">
        <v>132</v>
      </c>
      <c r="B31" s="194"/>
      <c r="C31" s="150" t="s">
        <v>207</v>
      </c>
      <c r="D31" s="150" t="s">
        <v>109</v>
      </c>
      <c r="E31" s="143">
        <v>14738000</v>
      </c>
      <c r="F31" s="203">
        <v>14738000</v>
      </c>
      <c r="G31" s="204"/>
    </row>
    <row r="32" spans="1:7" ht="15" customHeight="1" x14ac:dyDescent="0.25">
      <c r="A32" s="193" t="s">
        <v>166</v>
      </c>
      <c r="B32" s="194"/>
      <c r="C32" s="150" t="s">
        <v>207</v>
      </c>
      <c r="D32" s="150" t="s">
        <v>112</v>
      </c>
      <c r="E32" s="143">
        <v>11488000</v>
      </c>
      <c r="F32" s="203">
        <v>11488000</v>
      </c>
      <c r="G32" s="204"/>
    </row>
    <row r="33" spans="1:7" ht="15" customHeight="1" x14ac:dyDescent="0.25">
      <c r="A33" s="193" t="s">
        <v>131</v>
      </c>
      <c r="B33" s="194"/>
      <c r="C33" s="150" t="s">
        <v>207</v>
      </c>
      <c r="D33" s="150" t="s">
        <v>127</v>
      </c>
      <c r="E33" s="143">
        <v>3250000</v>
      </c>
      <c r="F33" s="203">
        <v>3250000</v>
      </c>
      <c r="G33" s="204"/>
    </row>
    <row r="34" spans="1:7" ht="15" customHeight="1" x14ac:dyDescent="0.25">
      <c r="A34" s="193" t="s">
        <v>751</v>
      </c>
      <c r="B34" s="194"/>
      <c r="C34" s="150" t="s">
        <v>750</v>
      </c>
      <c r="D34" s="151"/>
      <c r="E34" s="143">
        <v>65000</v>
      </c>
      <c r="F34" s="203">
        <v>65000</v>
      </c>
      <c r="G34" s="204"/>
    </row>
    <row r="35" spans="1:7" ht="23.25" customHeight="1" x14ac:dyDescent="0.25">
      <c r="A35" s="193" t="s">
        <v>132</v>
      </c>
      <c r="B35" s="194"/>
      <c r="C35" s="150" t="s">
        <v>750</v>
      </c>
      <c r="D35" s="150" t="s">
        <v>109</v>
      </c>
      <c r="E35" s="143">
        <v>65000</v>
      </c>
      <c r="F35" s="203">
        <v>65000</v>
      </c>
      <c r="G35" s="204"/>
    </row>
    <row r="36" spans="1:7" ht="15" customHeight="1" x14ac:dyDescent="0.25">
      <c r="A36" s="193" t="s">
        <v>131</v>
      </c>
      <c r="B36" s="194"/>
      <c r="C36" s="150" t="s">
        <v>750</v>
      </c>
      <c r="D36" s="150" t="s">
        <v>127</v>
      </c>
      <c r="E36" s="143">
        <v>65000</v>
      </c>
      <c r="F36" s="203">
        <v>65000</v>
      </c>
      <c r="G36" s="204"/>
    </row>
    <row r="37" spans="1:7" ht="34.5" customHeight="1" x14ac:dyDescent="0.25">
      <c r="A37" s="193" t="s">
        <v>206</v>
      </c>
      <c r="B37" s="194"/>
      <c r="C37" s="150" t="s">
        <v>205</v>
      </c>
      <c r="D37" s="151"/>
      <c r="E37" s="143">
        <v>110193000</v>
      </c>
      <c r="F37" s="203">
        <v>110193000</v>
      </c>
      <c r="G37" s="204"/>
    </row>
    <row r="38" spans="1:7" ht="23.25" customHeight="1" x14ac:dyDescent="0.25">
      <c r="A38" s="193" t="s">
        <v>132</v>
      </c>
      <c r="B38" s="194"/>
      <c r="C38" s="150" t="s">
        <v>205</v>
      </c>
      <c r="D38" s="150" t="s">
        <v>109</v>
      </c>
      <c r="E38" s="143">
        <v>110193000</v>
      </c>
      <c r="F38" s="203">
        <v>110193000</v>
      </c>
      <c r="G38" s="204"/>
    </row>
    <row r="39" spans="1:7" ht="15" customHeight="1" x14ac:dyDescent="0.25">
      <c r="A39" s="193" t="s">
        <v>166</v>
      </c>
      <c r="B39" s="194"/>
      <c r="C39" s="150" t="s">
        <v>205</v>
      </c>
      <c r="D39" s="150" t="s">
        <v>112</v>
      </c>
      <c r="E39" s="143">
        <v>110193000</v>
      </c>
      <c r="F39" s="203">
        <v>110193000</v>
      </c>
      <c r="G39" s="204"/>
    </row>
    <row r="40" spans="1:7" ht="45.75" customHeight="1" x14ac:dyDescent="0.25">
      <c r="A40" s="193" t="s">
        <v>204</v>
      </c>
      <c r="B40" s="194"/>
      <c r="C40" s="150" t="s">
        <v>203</v>
      </c>
      <c r="D40" s="151"/>
      <c r="E40" s="143">
        <v>4502946.05</v>
      </c>
      <c r="F40" s="203">
        <v>4521768.71</v>
      </c>
      <c r="G40" s="204"/>
    </row>
    <row r="41" spans="1:7" ht="23.25" customHeight="1" x14ac:dyDescent="0.25">
      <c r="A41" s="193" t="s">
        <v>132</v>
      </c>
      <c r="B41" s="194"/>
      <c r="C41" s="150" t="s">
        <v>203</v>
      </c>
      <c r="D41" s="150" t="s">
        <v>109</v>
      </c>
      <c r="E41" s="143">
        <v>4502946.05</v>
      </c>
      <c r="F41" s="203">
        <v>4521768.71</v>
      </c>
      <c r="G41" s="204"/>
    </row>
    <row r="42" spans="1:7" ht="15" customHeight="1" x14ac:dyDescent="0.25">
      <c r="A42" s="193" t="s">
        <v>166</v>
      </c>
      <c r="B42" s="194"/>
      <c r="C42" s="150" t="s">
        <v>203</v>
      </c>
      <c r="D42" s="150" t="s">
        <v>112</v>
      </c>
      <c r="E42" s="143">
        <v>4502946.05</v>
      </c>
      <c r="F42" s="203">
        <v>4521768.71</v>
      </c>
      <c r="G42" s="204"/>
    </row>
    <row r="43" spans="1:7" ht="23.25" customHeight="1" x14ac:dyDescent="0.25">
      <c r="A43" s="193" t="s">
        <v>202</v>
      </c>
      <c r="B43" s="194"/>
      <c r="C43" s="150" t="s">
        <v>201</v>
      </c>
      <c r="D43" s="151"/>
      <c r="E43" s="143">
        <v>290000</v>
      </c>
      <c r="F43" s="203">
        <v>290000</v>
      </c>
      <c r="G43" s="204"/>
    </row>
    <row r="44" spans="1:7" ht="15" customHeight="1" x14ac:dyDescent="0.25">
      <c r="A44" s="193" t="s">
        <v>200</v>
      </c>
      <c r="B44" s="194"/>
      <c r="C44" s="150" t="s">
        <v>198</v>
      </c>
      <c r="D44" s="151"/>
      <c r="E44" s="143">
        <v>290000</v>
      </c>
      <c r="F44" s="203">
        <v>290000</v>
      </c>
      <c r="G44" s="204"/>
    </row>
    <row r="45" spans="1:7" ht="23.25" customHeight="1" x14ac:dyDescent="0.25">
      <c r="A45" s="193" t="s">
        <v>142</v>
      </c>
      <c r="B45" s="194"/>
      <c r="C45" s="150" t="s">
        <v>198</v>
      </c>
      <c r="D45" s="150" t="s">
        <v>141</v>
      </c>
      <c r="E45" s="143">
        <v>25000</v>
      </c>
      <c r="F45" s="203">
        <v>25000</v>
      </c>
      <c r="G45" s="204"/>
    </row>
    <row r="46" spans="1:7" ht="23.25" customHeight="1" x14ac:dyDescent="0.25">
      <c r="A46" s="193" t="s">
        <v>140</v>
      </c>
      <c r="B46" s="194"/>
      <c r="C46" s="150" t="s">
        <v>198</v>
      </c>
      <c r="D46" s="150" t="s">
        <v>139</v>
      </c>
      <c r="E46" s="143">
        <v>25000</v>
      </c>
      <c r="F46" s="203">
        <v>25000</v>
      </c>
      <c r="G46" s="204"/>
    </row>
    <row r="47" spans="1:7" ht="15" customHeight="1" x14ac:dyDescent="0.25">
      <c r="A47" s="193" t="s">
        <v>138</v>
      </c>
      <c r="B47" s="194"/>
      <c r="C47" s="150" t="s">
        <v>198</v>
      </c>
      <c r="D47" s="150" t="s">
        <v>137</v>
      </c>
      <c r="E47" s="143">
        <v>265000</v>
      </c>
      <c r="F47" s="203">
        <v>265000</v>
      </c>
      <c r="G47" s="204"/>
    </row>
    <row r="48" spans="1:7" ht="15" customHeight="1" x14ac:dyDescent="0.25">
      <c r="A48" s="193" t="s">
        <v>199</v>
      </c>
      <c r="B48" s="194"/>
      <c r="C48" s="150" t="s">
        <v>198</v>
      </c>
      <c r="D48" s="150" t="s">
        <v>197</v>
      </c>
      <c r="E48" s="143">
        <v>265000</v>
      </c>
      <c r="F48" s="203">
        <v>265000</v>
      </c>
      <c r="G48" s="204"/>
    </row>
    <row r="49" spans="1:7" ht="23.25" customHeight="1" x14ac:dyDescent="0.25">
      <c r="A49" s="193" t="s">
        <v>196</v>
      </c>
      <c r="B49" s="194"/>
      <c r="C49" s="150" t="s">
        <v>195</v>
      </c>
      <c r="D49" s="151"/>
      <c r="E49" s="143">
        <v>267410000</v>
      </c>
      <c r="F49" s="203">
        <v>267410000</v>
      </c>
      <c r="G49" s="204"/>
    </row>
    <row r="50" spans="1:7" ht="34.5" customHeight="1" x14ac:dyDescent="0.25">
      <c r="A50" s="193" t="s">
        <v>194</v>
      </c>
      <c r="B50" s="194"/>
      <c r="C50" s="150" t="s">
        <v>193</v>
      </c>
      <c r="D50" s="151"/>
      <c r="E50" s="143">
        <v>267410000</v>
      </c>
      <c r="F50" s="203">
        <v>267410000</v>
      </c>
      <c r="G50" s="204"/>
    </row>
    <row r="51" spans="1:7" ht="23.25" customHeight="1" x14ac:dyDescent="0.25">
      <c r="A51" s="193" t="s">
        <v>132</v>
      </c>
      <c r="B51" s="194"/>
      <c r="C51" s="150" t="s">
        <v>193</v>
      </c>
      <c r="D51" s="150" t="s">
        <v>109</v>
      </c>
      <c r="E51" s="143">
        <v>267410000</v>
      </c>
      <c r="F51" s="203">
        <v>267410000</v>
      </c>
      <c r="G51" s="204"/>
    </row>
    <row r="52" spans="1:7" ht="15" customHeight="1" x14ac:dyDescent="0.25">
      <c r="A52" s="193" t="s">
        <v>166</v>
      </c>
      <c r="B52" s="194"/>
      <c r="C52" s="150" t="s">
        <v>193</v>
      </c>
      <c r="D52" s="150" t="s">
        <v>112</v>
      </c>
      <c r="E52" s="143">
        <v>155719000</v>
      </c>
      <c r="F52" s="203">
        <v>155719000</v>
      </c>
      <c r="G52" s="204"/>
    </row>
    <row r="53" spans="1:7" ht="15" customHeight="1" x14ac:dyDescent="0.25">
      <c r="A53" s="193" t="s">
        <v>131</v>
      </c>
      <c r="B53" s="194"/>
      <c r="C53" s="150" t="s">
        <v>193</v>
      </c>
      <c r="D53" s="150" t="s">
        <v>127</v>
      </c>
      <c r="E53" s="143">
        <v>111691000</v>
      </c>
      <c r="F53" s="203">
        <v>111691000</v>
      </c>
      <c r="G53" s="204"/>
    </row>
    <row r="54" spans="1:7" ht="23.25" customHeight="1" x14ac:dyDescent="0.25">
      <c r="A54" s="193" t="s">
        <v>887</v>
      </c>
      <c r="B54" s="194"/>
      <c r="C54" s="150" t="s">
        <v>886</v>
      </c>
      <c r="D54" s="150"/>
      <c r="E54" s="143">
        <v>4425000</v>
      </c>
      <c r="F54" s="203">
        <v>4432000</v>
      </c>
      <c r="G54" s="204"/>
    </row>
    <row r="55" spans="1:7" ht="45.75" customHeight="1" x14ac:dyDescent="0.25">
      <c r="A55" s="193" t="s">
        <v>885</v>
      </c>
      <c r="B55" s="194"/>
      <c r="C55" s="150" t="s">
        <v>884</v>
      </c>
      <c r="D55" s="151"/>
      <c r="E55" s="143">
        <v>4425000</v>
      </c>
      <c r="F55" s="203">
        <v>4432000</v>
      </c>
      <c r="G55" s="204"/>
    </row>
    <row r="56" spans="1:7" ht="45.75" customHeight="1" x14ac:dyDescent="0.25">
      <c r="A56" s="193" t="s">
        <v>883</v>
      </c>
      <c r="B56" s="194"/>
      <c r="C56" s="150" t="s">
        <v>882</v>
      </c>
      <c r="D56" s="151"/>
      <c r="E56" s="143">
        <v>4425000</v>
      </c>
      <c r="F56" s="203">
        <v>4432000</v>
      </c>
      <c r="G56" s="204"/>
    </row>
    <row r="57" spans="1:7" ht="45.75" customHeight="1" x14ac:dyDescent="0.25">
      <c r="A57" s="193" t="s">
        <v>146</v>
      </c>
      <c r="B57" s="194"/>
      <c r="C57" s="150" t="s">
        <v>882</v>
      </c>
      <c r="D57" s="150" t="s">
        <v>145</v>
      </c>
      <c r="E57" s="143">
        <v>4216888.3099999996</v>
      </c>
      <c r="F57" s="203">
        <v>4223696</v>
      </c>
      <c r="G57" s="204"/>
    </row>
    <row r="58" spans="1:7" ht="23.25" customHeight="1" x14ac:dyDescent="0.25">
      <c r="A58" s="193" t="s">
        <v>337</v>
      </c>
      <c r="B58" s="194"/>
      <c r="C58" s="150" t="s">
        <v>882</v>
      </c>
      <c r="D58" s="150" t="s">
        <v>333</v>
      </c>
      <c r="E58" s="143">
        <v>4216888.3099999996</v>
      </c>
      <c r="F58" s="203">
        <v>4223696</v>
      </c>
      <c r="G58" s="204"/>
    </row>
    <row r="59" spans="1:7" ht="23.25" customHeight="1" x14ac:dyDescent="0.25">
      <c r="A59" s="193" t="s">
        <v>142</v>
      </c>
      <c r="B59" s="194"/>
      <c r="C59" s="150" t="s">
        <v>882</v>
      </c>
      <c r="D59" s="150" t="s">
        <v>141</v>
      </c>
      <c r="E59" s="143">
        <v>208111.69</v>
      </c>
      <c r="F59" s="203">
        <v>208304</v>
      </c>
      <c r="G59" s="204"/>
    </row>
    <row r="60" spans="1:7" ht="23.25" customHeight="1" x14ac:dyDescent="0.25">
      <c r="A60" s="193" t="s">
        <v>140</v>
      </c>
      <c r="B60" s="194"/>
      <c r="C60" s="150" t="s">
        <v>882</v>
      </c>
      <c r="D60" s="150" t="s">
        <v>139</v>
      </c>
      <c r="E60" s="143">
        <v>208111.69</v>
      </c>
      <c r="F60" s="203">
        <v>208304</v>
      </c>
      <c r="G60" s="204"/>
    </row>
    <row r="61" spans="1:7" ht="15" customHeight="1" x14ac:dyDescent="0.25">
      <c r="A61" s="193" t="s">
        <v>178</v>
      </c>
      <c r="B61" s="194"/>
      <c r="C61" s="150" t="s">
        <v>192</v>
      </c>
      <c r="D61" s="150"/>
      <c r="E61" s="143">
        <v>4730000</v>
      </c>
      <c r="F61" s="203">
        <v>4730000</v>
      </c>
      <c r="G61" s="204"/>
    </row>
    <row r="62" spans="1:7" ht="23.25" customHeight="1" x14ac:dyDescent="0.25">
      <c r="A62" s="193" t="s">
        <v>176</v>
      </c>
      <c r="B62" s="194"/>
      <c r="C62" s="150" t="s">
        <v>191</v>
      </c>
      <c r="D62" s="151"/>
      <c r="E62" s="143">
        <v>4730000</v>
      </c>
      <c r="F62" s="203">
        <v>4730000</v>
      </c>
      <c r="G62" s="204"/>
    </row>
    <row r="63" spans="1:7" ht="15" customHeight="1" x14ac:dyDescent="0.25">
      <c r="A63" s="193" t="s">
        <v>190</v>
      </c>
      <c r="B63" s="194"/>
      <c r="C63" s="150" t="s">
        <v>189</v>
      </c>
      <c r="D63" s="151"/>
      <c r="E63" s="143">
        <v>4730000</v>
      </c>
      <c r="F63" s="203">
        <v>4730000</v>
      </c>
      <c r="G63" s="204"/>
    </row>
    <row r="64" spans="1:7" ht="23.25" customHeight="1" x14ac:dyDescent="0.25">
      <c r="A64" s="193" t="s">
        <v>142</v>
      </c>
      <c r="B64" s="194"/>
      <c r="C64" s="150" t="s">
        <v>189</v>
      </c>
      <c r="D64" s="150" t="s">
        <v>141</v>
      </c>
      <c r="E64" s="143">
        <v>4730000</v>
      </c>
      <c r="F64" s="203">
        <v>4730000</v>
      </c>
      <c r="G64" s="204"/>
    </row>
    <row r="65" spans="1:7" ht="23.25" customHeight="1" x14ac:dyDescent="0.25">
      <c r="A65" s="193" t="s">
        <v>140</v>
      </c>
      <c r="B65" s="194"/>
      <c r="C65" s="150" t="s">
        <v>189</v>
      </c>
      <c r="D65" s="150" t="s">
        <v>139</v>
      </c>
      <c r="E65" s="143">
        <v>4730000</v>
      </c>
      <c r="F65" s="203">
        <v>4730000</v>
      </c>
      <c r="G65" s="204"/>
    </row>
    <row r="66" spans="1:7" ht="15" customHeight="1" x14ac:dyDescent="0.25">
      <c r="A66" s="195" t="s">
        <v>252</v>
      </c>
      <c r="B66" s="196"/>
      <c r="C66" s="134" t="s">
        <v>251</v>
      </c>
      <c r="D66" s="134"/>
      <c r="E66" s="144">
        <v>6615177463.79</v>
      </c>
      <c r="F66" s="212">
        <v>6612138975.7600002</v>
      </c>
      <c r="G66" s="213"/>
    </row>
    <row r="67" spans="1:7" ht="15" customHeight="1" x14ac:dyDescent="0.25">
      <c r="A67" s="193" t="s">
        <v>250</v>
      </c>
      <c r="B67" s="194"/>
      <c r="C67" s="150" t="s">
        <v>249</v>
      </c>
      <c r="D67" s="150"/>
      <c r="E67" s="143">
        <v>680198090</v>
      </c>
      <c r="F67" s="203">
        <v>709341090</v>
      </c>
      <c r="G67" s="204"/>
    </row>
    <row r="68" spans="1:7" ht="34.5" customHeight="1" x14ac:dyDescent="0.25">
      <c r="A68" s="193" t="s">
        <v>248</v>
      </c>
      <c r="B68" s="194"/>
      <c r="C68" s="150" t="s">
        <v>247</v>
      </c>
      <c r="D68" s="151"/>
      <c r="E68" s="143">
        <v>663400090</v>
      </c>
      <c r="F68" s="203">
        <v>692543090</v>
      </c>
      <c r="G68" s="204"/>
    </row>
    <row r="69" spans="1:7" ht="34.5" customHeight="1" x14ac:dyDescent="0.25">
      <c r="A69" s="193" t="s">
        <v>328</v>
      </c>
      <c r="B69" s="194"/>
      <c r="C69" s="150" t="s">
        <v>327</v>
      </c>
      <c r="D69" s="151"/>
      <c r="E69" s="143">
        <v>564588090</v>
      </c>
      <c r="F69" s="203">
        <v>564588090</v>
      </c>
      <c r="G69" s="204"/>
    </row>
    <row r="70" spans="1:7" ht="23.25" customHeight="1" x14ac:dyDescent="0.25">
      <c r="A70" s="193" t="s">
        <v>132</v>
      </c>
      <c r="B70" s="194"/>
      <c r="C70" s="150" t="s">
        <v>327</v>
      </c>
      <c r="D70" s="150" t="s">
        <v>109</v>
      </c>
      <c r="E70" s="143">
        <v>564588090</v>
      </c>
      <c r="F70" s="203">
        <v>564588090</v>
      </c>
      <c r="G70" s="204"/>
    </row>
    <row r="71" spans="1:7" ht="15" customHeight="1" x14ac:dyDescent="0.25">
      <c r="A71" s="193" t="s">
        <v>166</v>
      </c>
      <c r="B71" s="194"/>
      <c r="C71" s="150" t="s">
        <v>327</v>
      </c>
      <c r="D71" s="150" t="s">
        <v>112</v>
      </c>
      <c r="E71" s="143">
        <v>515380890</v>
      </c>
      <c r="F71" s="203">
        <v>515380890</v>
      </c>
      <c r="G71" s="204"/>
    </row>
    <row r="72" spans="1:7" ht="15" customHeight="1" x14ac:dyDescent="0.25">
      <c r="A72" s="193" t="s">
        <v>131</v>
      </c>
      <c r="B72" s="194"/>
      <c r="C72" s="150" t="s">
        <v>327</v>
      </c>
      <c r="D72" s="150" t="s">
        <v>127</v>
      </c>
      <c r="E72" s="143">
        <v>49207200</v>
      </c>
      <c r="F72" s="203">
        <v>49207200</v>
      </c>
      <c r="G72" s="204"/>
    </row>
    <row r="73" spans="1:7" ht="45.75" customHeight="1" x14ac:dyDescent="0.25">
      <c r="A73" s="193" t="s">
        <v>246</v>
      </c>
      <c r="B73" s="194"/>
      <c r="C73" s="150" t="s">
        <v>242</v>
      </c>
      <c r="D73" s="151"/>
      <c r="E73" s="143">
        <v>98812000</v>
      </c>
      <c r="F73" s="203">
        <v>98812000</v>
      </c>
      <c r="G73" s="204"/>
    </row>
    <row r="74" spans="1:7" ht="45.75" customHeight="1" x14ac:dyDescent="0.25">
      <c r="A74" s="193" t="s">
        <v>146</v>
      </c>
      <c r="B74" s="194"/>
      <c r="C74" s="150" t="s">
        <v>242</v>
      </c>
      <c r="D74" s="150" t="s">
        <v>145</v>
      </c>
      <c r="E74" s="143">
        <v>4861000</v>
      </c>
      <c r="F74" s="203">
        <v>4861000</v>
      </c>
      <c r="G74" s="204"/>
    </row>
    <row r="75" spans="1:7" ht="15" customHeight="1" x14ac:dyDescent="0.25">
      <c r="A75" s="193" t="s">
        <v>144</v>
      </c>
      <c r="B75" s="194"/>
      <c r="C75" s="150" t="s">
        <v>242</v>
      </c>
      <c r="D75" s="150" t="s">
        <v>143</v>
      </c>
      <c r="E75" s="143">
        <v>4861000</v>
      </c>
      <c r="F75" s="203">
        <v>4861000</v>
      </c>
      <c r="G75" s="204"/>
    </row>
    <row r="76" spans="1:7" ht="23.25" customHeight="1" x14ac:dyDescent="0.25">
      <c r="A76" s="193" t="s">
        <v>142</v>
      </c>
      <c r="B76" s="194"/>
      <c r="C76" s="150" t="s">
        <v>242</v>
      </c>
      <c r="D76" s="150" t="s">
        <v>141</v>
      </c>
      <c r="E76" s="143">
        <v>930000</v>
      </c>
      <c r="F76" s="203">
        <v>930000</v>
      </c>
      <c r="G76" s="204"/>
    </row>
    <row r="77" spans="1:7" ht="23.25" customHeight="1" x14ac:dyDescent="0.25">
      <c r="A77" s="193" t="s">
        <v>140</v>
      </c>
      <c r="B77" s="194"/>
      <c r="C77" s="150" t="s">
        <v>242</v>
      </c>
      <c r="D77" s="150" t="s">
        <v>139</v>
      </c>
      <c r="E77" s="143">
        <v>930000</v>
      </c>
      <c r="F77" s="203">
        <v>930000</v>
      </c>
      <c r="G77" s="204"/>
    </row>
    <row r="78" spans="1:7" ht="15" customHeight="1" x14ac:dyDescent="0.25">
      <c r="A78" s="193" t="s">
        <v>138</v>
      </c>
      <c r="B78" s="194"/>
      <c r="C78" s="150" t="s">
        <v>242</v>
      </c>
      <c r="D78" s="150" t="s">
        <v>137</v>
      </c>
      <c r="E78" s="143">
        <v>93021000</v>
      </c>
      <c r="F78" s="203">
        <v>93021000</v>
      </c>
      <c r="G78" s="204"/>
    </row>
    <row r="79" spans="1:7" ht="15" customHeight="1" x14ac:dyDescent="0.25">
      <c r="A79" s="193" t="s">
        <v>245</v>
      </c>
      <c r="B79" s="194"/>
      <c r="C79" s="150" t="s">
        <v>242</v>
      </c>
      <c r="D79" s="150" t="s">
        <v>241</v>
      </c>
      <c r="E79" s="143">
        <v>93021000</v>
      </c>
      <c r="F79" s="203">
        <v>93021000</v>
      </c>
      <c r="G79" s="204"/>
    </row>
    <row r="80" spans="1:7" ht="34.5" customHeight="1" x14ac:dyDescent="0.25">
      <c r="A80" s="193" t="s">
        <v>326</v>
      </c>
      <c r="B80" s="194"/>
      <c r="C80" s="150" t="s">
        <v>325</v>
      </c>
      <c r="D80" s="151"/>
      <c r="E80" s="143">
        <v>0</v>
      </c>
      <c r="F80" s="203">
        <v>29143000</v>
      </c>
      <c r="G80" s="204"/>
    </row>
    <row r="81" spans="1:7" ht="23.25" customHeight="1" x14ac:dyDescent="0.25">
      <c r="A81" s="193" t="s">
        <v>132</v>
      </c>
      <c r="B81" s="194"/>
      <c r="C81" s="150" t="s">
        <v>325</v>
      </c>
      <c r="D81" s="150" t="s">
        <v>109</v>
      </c>
      <c r="E81" s="143">
        <v>0</v>
      </c>
      <c r="F81" s="203">
        <v>29143000</v>
      </c>
      <c r="G81" s="204"/>
    </row>
    <row r="82" spans="1:7" ht="15" customHeight="1" x14ac:dyDescent="0.25">
      <c r="A82" s="193" t="s">
        <v>166</v>
      </c>
      <c r="B82" s="194"/>
      <c r="C82" s="150" t="s">
        <v>325</v>
      </c>
      <c r="D82" s="150" t="s">
        <v>112</v>
      </c>
      <c r="E82" s="143">
        <v>0</v>
      </c>
      <c r="F82" s="203">
        <v>29143000</v>
      </c>
      <c r="G82" s="204"/>
    </row>
    <row r="83" spans="1:7" ht="15" customHeight="1" x14ac:dyDescent="0.25">
      <c r="A83" s="193" t="s">
        <v>324</v>
      </c>
      <c r="B83" s="194"/>
      <c r="C83" s="150" t="s">
        <v>323</v>
      </c>
      <c r="D83" s="151"/>
      <c r="E83" s="143">
        <v>16798000</v>
      </c>
      <c r="F83" s="203">
        <v>16798000</v>
      </c>
      <c r="G83" s="204"/>
    </row>
    <row r="84" spans="1:7" ht="45.75" customHeight="1" x14ac:dyDescent="0.25">
      <c r="A84" s="193" t="s">
        <v>322</v>
      </c>
      <c r="B84" s="194"/>
      <c r="C84" s="150" t="s">
        <v>321</v>
      </c>
      <c r="D84" s="151"/>
      <c r="E84" s="143">
        <v>16798000</v>
      </c>
      <c r="F84" s="203">
        <v>16798000</v>
      </c>
      <c r="G84" s="204"/>
    </row>
    <row r="85" spans="1:7" ht="23.25" customHeight="1" x14ac:dyDescent="0.25">
      <c r="A85" s="193" t="s">
        <v>132</v>
      </c>
      <c r="B85" s="194"/>
      <c r="C85" s="150" t="s">
        <v>321</v>
      </c>
      <c r="D85" s="150" t="s">
        <v>109</v>
      </c>
      <c r="E85" s="143">
        <v>16798000</v>
      </c>
      <c r="F85" s="203">
        <v>16798000</v>
      </c>
      <c r="G85" s="204"/>
    </row>
    <row r="86" spans="1:7" ht="45.75" customHeight="1" x14ac:dyDescent="0.25">
      <c r="A86" s="193" t="s">
        <v>293</v>
      </c>
      <c r="B86" s="194"/>
      <c r="C86" s="150" t="s">
        <v>321</v>
      </c>
      <c r="D86" s="150" t="s">
        <v>291</v>
      </c>
      <c r="E86" s="143">
        <v>16798000</v>
      </c>
      <c r="F86" s="203">
        <v>16798000</v>
      </c>
      <c r="G86" s="204"/>
    </row>
    <row r="87" spans="1:7" ht="15" customHeight="1" x14ac:dyDescent="0.25">
      <c r="A87" s="193" t="s">
        <v>300</v>
      </c>
      <c r="B87" s="194"/>
      <c r="C87" s="150" t="s">
        <v>299</v>
      </c>
      <c r="D87" s="150"/>
      <c r="E87" s="143">
        <v>5554190473.79</v>
      </c>
      <c r="F87" s="203">
        <v>5522008985.7600002</v>
      </c>
      <c r="G87" s="204"/>
    </row>
    <row r="88" spans="1:7" ht="23.25" customHeight="1" x14ac:dyDescent="0.25">
      <c r="A88" s="193" t="s">
        <v>298</v>
      </c>
      <c r="B88" s="194"/>
      <c r="C88" s="150" t="s">
        <v>297</v>
      </c>
      <c r="D88" s="151"/>
      <c r="E88" s="143">
        <v>5234788266.0100002</v>
      </c>
      <c r="F88" s="203">
        <v>5190478903.3800001</v>
      </c>
      <c r="G88" s="204"/>
    </row>
    <row r="89" spans="1:7" ht="45.75" customHeight="1" x14ac:dyDescent="0.25">
      <c r="A89" s="193" t="s">
        <v>1130</v>
      </c>
      <c r="B89" s="194"/>
      <c r="C89" s="150" t="s">
        <v>319</v>
      </c>
      <c r="D89" s="151"/>
      <c r="E89" s="143">
        <v>729714266.00999999</v>
      </c>
      <c r="F89" s="203">
        <v>680009903.38</v>
      </c>
      <c r="G89" s="204"/>
    </row>
    <row r="90" spans="1:7" ht="23.25" customHeight="1" x14ac:dyDescent="0.25">
      <c r="A90" s="193" t="s">
        <v>142</v>
      </c>
      <c r="B90" s="194"/>
      <c r="C90" s="150" t="s">
        <v>319</v>
      </c>
      <c r="D90" s="150" t="s">
        <v>141</v>
      </c>
      <c r="E90" s="143">
        <v>112580358.64</v>
      </c>
      <c r="F90" s="203">
        <v>62730000</v>
      </c>
      <c r="G90" s="204"/>
    </row>
    <row r="91" spans="1:7" ht="23.25" customHeight="1" x14ac:dyDescent="0.25">
      <c r="A91" s="193" t="s">
        <v>140</v>
      </c>
      <c r="B91" s="194"/>
      <c r="C91" s="150" t="s">
        <v>319</v>
      </c>
      <c r="D91" s="150" t="s">
        <v>139</v>
      </c>
      <c r="E91" s="143">
        <v>112580358.64</v>
      </c>
      <c r="F91" s="203">
        <v>62730000</v>
      </c>
      <c r="G91" s="204"/>
    </row>
    <row r="92" spans="1:7" ht="23.25" customHeight="1" x14ac:dyDescent="0.25">
      <c r="A92" s="193" t="s">
        <v>132</v>
      </c>
      <c r="B92" s="194"/>
      <c r="C92" s="150" t="s">
        <v>319</v>
      </c>
      <c r="D92" s="150" t="s">
        <v>109</v>
      </c>
      <c r="E92" s="143">
        <v>617133907.37</v>
      </c>
      <c r="F92" s="203">
        <v>617279903.38</v>
      </c>
      <c r="G92" s="204"/>
    </row>
    <row r="93" spans="1:7" ht="15" customHeight="1" x14ac:dyDescent="0.25">
      <c r="A93" s="193" t="s">
        <v>166</v>
      </c>
      <c r="B93" s="194"/>
      <c r="C93" s="150" t="s">
        <v>319</v>
      </c>
      <c r="D93" s="150" t="s">
        <v>112</v>
      </c>
      <c r="E93" s="143">
        <v>617133907.37</v>
      </c>
      <c r="F93" s="203">
        <v>617279903.38</v>
      </c>
      <c r="G93" s="204"/>
    </row>
    <row r="94" spans="1:7" ht="180.75" customHeight="1" x14ac:dyDescent="0.25">
      <c r="A94" s="193" t="s">
        <v>1135</v>
      </c>
      <c r="B94" s="194"/>
      <c r="C94" s="150" t="s">
        <v>318</v>
      </c>
      <c r="D94" s="151"/>
      <c r="E94" s="143">
        <v>97103000</v>
      </c>
      <c r="F94" s="203">
        <v>99819000</v>
      </c>
      <c r="G94" s="204"/>
    </row>
    <row r="95" spans="1:7" ht="23.25" customHeight="1" x14ac:dyDescent="0.25">
      <c r="A95" s="193" t="s">
        <v>132</v>
      </c>
      <c r="B95" s="194"/>
      <c r="C95" s="150" t="s">
        <v>318</v>
      </c>
      <c r="D95" s="150" t="s">
        <v>109</v>
      </c>
      <c r="E95" s="143">
        <v>97103000</v>
      </c>
      <c r="F95" s="203">
        <v>99819000</v>
      </c>
      <c r="G95" s="204"/>
    </row>
    <row r="96" spans="1:7" ht="15" customHeight="1" x14ac:dyDescent="0.25">
      <c r="A96" s="193" t="s">
        <v>166</v>
      </c>
      <c r="B96" s="194"/>
      <c r="C96" s="150" t="s">
        <v>318</v>
      </c>
      <c r="D96" s="150" t="s">
        <v>112</v>
      </c>
      <c r="E96" s="143">
        <v>97103000</v>
      </c>
      <c r="F96" s="203">
        <v>99819000</v>
      </c>
      <c r="G96" s="204"/>
    </row>
    <row r="97" spans="1:7" ht="147" customHeight="1" x14ac:dyDescent="0.25">
      <c r="A97" s="193" t="s">
        <v>296</v>
      </c>
      <c r="B97" s="194"/>
      <c r="C97" s="150" t="s">
        <v>295</v>
      </c>
      <c r="D97" s="151"/>
      <c r="E97" s="143">
        <v>4113430000</v>
      </c>
      <c r="F97" s="203">
        <v>4113430000</v>
      </c>
      <c r="G97" s="204"/>
    </row>
    <row r="98" spans="1:7" ht="23.25" customHeight="1" x14ac:dyDescent="0.25">
      <c r="A98" s="193" t="s">
        <v>132</v>
      </c>
      <c r="B98" s="194"/>
      <c r="C98" s="150" t="s">
        <v>295</v>
      </c>
      <c r="D98" s="150" t="s">
        <v>109</v>
      </c>
      <c r="E98" s="143">
        <v>4113430000</v>
      </c>
      <c r="F98" s="203">
        <v>4113430000</v>
      </c>
      <c r="G98" s="204"/>
    </row>
    <row r="99" spans="1:7" ht="15" customHeight="1" x14ac:dyDescent="0.25">
      <c r="A99" s="193" t="s">
        <v>166</v>
      </c>
      <c r="B99" s="194"/>
      <c r="C99" s="150" t="s">
        <v>295</v>
      </c>
      <c r="D99" s="150" t="s">
        <v>112</v>
      </c>
      <c r="E99" s="143">
        <v>3992701000</v>
      </c>
      <c r="F99" s="203">
        <v>3992701000</v>
      </c>
      <c r="G99" s="204"/>
    </row>
    <row r="100" spans="1:7" ht="15" customHeight="1" x14ac:dyDescent="0.25">
      <c r="A100" s="193" t="s">
        <v>131</v>
      </c>
      <c r="B100" s="194"/>
      <c r="C100" s="150" t="s">
        <v>295</v>
      </c>
      <c r="D100" s="150" t="s">
        <v>127</v>
      </c>
      <c r="E100" s="143">
        <v>120729000</v>
      </c>
      <c r="F100" s="203">
        <v>120729000</v>
      </c>
      <c r="G100" s="204"/>
    </row>
    <row r="101" spans="1:7" ht="180.75" customHeight="1" x14ac:dyDescent="0.25">
      <c r="A101" s="193" t="s">
        <v>294</v>
      </c>
      <c r="B101" s="194"/>
      <c r="C101" s="150" t="s">
        <v>292</v>
      </c>
      <c r="D101" s="151"/>
      <c r="E101" s="143">
        <v>293001000</v>
      </c>
      <c r="F101" s="203">
        <v>293001000</v>
      </c>
      <c r="G101" s="204"/>
    </row>
    <row r="102" spans="1:7" ht="23.25" customHeight="1" x14ac:dyDescent="0.25">
      <c r="A102" s="193" t="s">
        <v>132</v>
      </c>
      <c r="B102" s="194"/>
      <c r="C102" s="150" t="s">
        <v>292</v>
      </c>
      <c r="D102" s="150" t="s">
        <v>109</v>
      </c>
      <c r="E102" s="143">
        <v>293001000</v>
      </c>
      <c r="F102" s="203">
        <v>293001000</v>
      </c>
      <c r="G102" s="204"/>
    </row>
    <row r="103" spans="1:7" ht="45.75" customHeight="1" x14ac:dyDescent="0.25">
      <c r="A103" s="193" t="s">
        <v>293</v>
      </c>
      <c r="B103" s="194"/>
      <c r="C103" s="150" t="s">
        <v>292</v>
      </c>
      <c r="D103" s="150" t="s">
        <v>291</v>
      </c>
      <c r="E103" s="143">
        <v>293001000</v>
      </c>
      <c r="F103" s="203">
        <v>293001000</v>
      </c>
      <c r="G103" s="204"/>
    </row>
    <row r="104" spans="1:7" ht="79.5" customHeight="1" x14ac:dyDescent="0.25">
      <c r="A104" s="193" t="s">
        <v>317</v>
      </c>
      <c r="B104" s="194"/>
      <c r="C104" s="150" t="s">
        <v>316</v>
      </c>
      <c r="D104" s="151"/>
      <c r="E104" s="143">
        <v>1540000</v>
      </c>
      <c r="F104" s="203">
        <v>4219000</v>
      </c>
      <c r="G104" s="204"/>
    </row>
    <row r="105" spans="1:7" ht="23.25" customHeight="1" x14ac:dyDescent="0.25">
      <c r="A105" s="193" t="s">
        <v>132</v>
      </c>
      <c r="B105" s="194"/>
      <c r="C105" s="150" t="s">
        <v>316</v>
      </c>
      <c r="D105" s="150" t="s">
        <v>109</v>
      </c>
      <c r="E105" s="143">
        <v>1540000</v>
      </c>
      <c r="F105" s="203">
        <v>4219000</v>
      </c>
      <c r="G105" s="204"/>
    </row>
    <row r="106" spans="1:7" ht="45.75" customHeight="1" x14ac:dyDescent="0.25">
      <c r="A106" s="193" t="s">
        <v>293</v>
      </c>
      <c r="B106" s="194"/>
      <c r="C106" s="150" t="s">
        <v>316</v>
      </c>
      <c r="D106" s="150" t="s">
        <v>291</v>
      </c>
      <c r="E106" s="143">
        <v>1540000</v>
      </c>
      <c r="F106" s="203">
        <v>4219000</v>
      </c>
      <c r="G106" s="204"/>
    </row>
    <row r="107" spans="1:7" ht="57" customHeight="1" x14ac:dyDescent="0.25">
      <c r="A107" s="193" t="s">
        <v>315</v>
      </c>
      <c r="B107" s="194"/>
      <c r="C107" s="150" t="s">
        <v>314</v>
      </c>
      <c r="D107" s="151"/>
      <c r="E107" s="143">
        <v>316794490</v>
      </c>
      <c r="F107" s="203">
        <v>322492960</v>
      </c>
      <c r="G107" s="204"/>
    </row>
    <row r="108" spans="1:7" ht="45.75" customHeight="1" x14ac:dyDescent="0.25">
      <c r="A108" s="193" t="s">
        <v>313</v>
      </c>
      <c r="B108" s="194"/>
      <c r="C108" s="150" t="s">
        <v>312</v>
      </c>
      <c r="D108" s="151"/>
      <c r="E108" s="143">
        <v>149000</v>
      </c>
      <c r="F108" s="203">
        <v>149000</v>
      </c>
      <c r="G108" s="204"/>
    </row>
    <row r="109" spans="1:7" ht="23.25" customHeight="1" x14ac:dyDescent="0.25">
      <c r="A109" s="193" t="s">
        <v>132</v>
      </c>
      <c r="B109" s="194"/>
      <c r="C109" s="150" t="s">
        <v>312</v>
      </c>
      <c r="D109" s="150" t="s">
        <v>109</v>
      </c>
      <c r="E109" s="143">
        <v>149000</v>
      </c>
      <c r="F109" s="203">
        <v>149000</v>
      </c>
      <c r="G109" s="204"/>
    </row>
    <row r="110" spans="1:7" ht="15" customHeight="1" x14ac:dyDescent="0.25">
      <c r="A110" s="193" t="s">
        <v>166</v>
      </c>
      <c r="B110" s="194"/>
      <c r="C110" s="150" t="s">
        <v>312</v>
      </c>
      <c r="D110" s="150" t="s">
        <v>112</v>
      </c>
      <c r="E110" s="143">
        <v>149000</v>
      </c>
      <c r="F110" s="203">
        <v>149000</v>
      </c>
      <c r="G110" s="204"/>
    </row>
    <row r="111" spans="1:7" ht="34.5" customHeight="1" x14ac:dyDescent="0.25">
      <c r="A111" s="193" t="s">
        <v>311</v>
      </c>
      <c r="B111" s="194"/>
      <c r="C111" s="150" t="s">
        <v>310</v>
      </c>
      <c r="D111" s="151"/>
      <c r="E111" s="143">
        <v>201385490</v>
      </c>
      <c r="F111" s="203">
        <v>207083960</v>
      </c>
      <c r="G111" s="204"/>
    </row>
    <row r="112" spans="1:7" ht="23.25" customHeight="1" x14ac:dyDescent="0.25">
      <c r="A112" s="193" t="s">
        <v>142</v>
      </c>
      <c r="B112" s="194"/>
      <c r="C112" s="150" t="s">
        <v>310</v>
      </c>
      <c r="D112" s="150" t="s">
        <v>141</v>
      </c>
      <c r="E112" s="143">
        <v>180228338.28</v>
      </c>
      <c r="F112" s="203">
        <v>185287547.06</v>
      </c>
      <c r="G112" s="204"/>
    </row>
    <row r="113" spans="1:7" ht="23.25" customHeight="1" x14ac:dyDescent="0.25">
      <c r="A113" s="193" t="s">
        <v>140</v>
      </c>
      <c r="B113" s="194"/>
      <c r="C113" s="150" t="s">
        <v>310</v>
      </c>
      <c r="D113" s="150" t="s">
        <v>139</v>
      </c>
      <c r="E113" s="143">
        <v>180228338.28</v>
      </c>
      <c r="F113" s="203">
        <v>185287547.06</v>
      </c>
      <c r="G113" s="204"/>
    </row>
    <row r="114" spans="1:7" ht="23.25" customHeight="1" x14ac:dyDescent="0.25">
      <c r="A114" s="193" t="s">
        <v>132</v>
      </c>
      <c r="B114" s="194"/>
      <c r="C114" s="150" t="s">
        <v>310</v>
      </c>
      <c r="D114" s="150" t="s">
        <v>109</v>
      </c>
      <c r="E114" s="143">
        <v>21157151.719999999</v>
      </c>
      <c r="F114" s="203">
        <v>21796412.940000001</v>
      </c>
      <c r="G114" s="204"/>
    </row>
    <row r="115" spans="1:7" ht="15" customHeight="1" x14ac:dyDescent="0.25">
      <c r="A115" s="193" t="s">
        <v>166</v>
      </c>
      <c r="B115" s="194"/>
      <c r="C115" s="150" t="s">
        <v>310</v>
      </c>
      <c r="D115" s="150" t="s">
        <v>112</v>
      </c>
      <c r="E115" s="143">
        <v>21157151.719999999</v>
      </c>
      <c r="F115" s="203">
        <v>21796412.940000001</v>
      </c>
      <c r="G115" s="204"/>
    </row>
    <row r="116" spans="1:7" ht="57" customHeight="1" x14ac:dyDescent="0.25">
      <c r="A116" s="193" t="s">
        <v>309</v>
      </c>
      <c r="B116" s="194"/>
      <c r="C116" s="150" t="s">
        <v>308</v>
      </c>
      <c r="D116" s="151"/>
      <c r="E116" s="143">
        <v>115260000</v>
      </c>
      <c r="F116" s="203">
        <v>115260000</v>
      </c>
      <c r="G116" s="204"/>
    </row>
    <row r="117" spans="1:7" ht="23.25" customHeight="1" x14ac:dyDescent="0.25">
      <c r="A117" s="193" t="s">
        <v>142</v>
      </c>
      <c r="B117" s="194"/>
      <c r="C117" s="150" t="s">
        <v>308</v>
      </c>
      <c r="D117" s="150" t="s">
        <v>141</v>
      </c>
      <c r="E117" s="143">
        <v>103913000</v>
      </c>
      <c r="F117" s="203">
        <v>103913000</v>
      </c>
      <c r="G117" s="204"/>
    </row>
    <row r="118" spans="1:7" ht="23.25" customHeight="1" x14ac:dyDescent="0.25">
      <c r="A118" s="193" t="s">
        <v>140</v>
      </c>
      <c r="B118" s="194"/>
      <c r="C118" s="150" t="s">
        <v>308</v>
      </c>
      <c r="D118" s="150" t="s">
        <v>139</v>
      </c>
      <c r="E118" s="143">
        <v>103913000</v>
      </c>
      <c r="F118" s="203">
        <v>103913000</v>
      </c>
      <c r="G118" s="204"/>
    </row>
    <row r="119" spans="1:7" ht="23.25" customHeight="1" x14ac:dyDescent="0.25">
      <c r="A119" s="193" t="s">
        <v>132</v>
      </c>
      <c r="B119" s="194"/>
      <c r="C119" s="150" t="s">
        <v>308</v>
      </c>
      <c r="D119" s="150" t="s">
        <v>109</v>
      </c>
      <c r="E119" s="143">
        <v>11347000</v>
      </c>
      <c r="F119" s="203">
        <v>11347000</v>
      </c>
      <c r="G119" s="204"/>
    </row>
    <row r="120" spans="1:7" ht="15" customHeight="1" x14ac:dyDescent="0.25">
      <c r="A120" s="193" t="s">
        <v>166</v>
      </c>
      <c r="B120" s="194"/>
      <c r="C120" s="150" t="s">
        <v>308</v>
      </c>
      <c r="D120" s="150" t="s">
        <v>112</v>
      </c>
      <c r="E120" s="143">
        <v>11347000</v>
      </c>
      <c r="F120" s="203">
        <v>11347000</v>
      </c>
      <c r="G120" s="204"/>
    </row>
    <row r="121" spans="1:7" ht="15" customHeight="1" x14ac:dyDescent="0.25">
      <c r="A121" s="193" t="s">
        <v>307</v>
      </c>
      <c r="B121" s="194"/>
      <c r="C121" s="150" t="s">
        <v>306</v>
      </c>
      <c r="D121" s="151"/>
      <c r="E121" s="143">
        <v>2607717.7799999998</v>
      </c>
      <c r="F121" s="203">
        <v>9037122.3800000008</v>
      </c>
      <c r="G121" s="204"/>
    </row>
    <row r="122" spans="1:7" ht="45.75" customHeight="1" x14ac:dyDescent="0.25">
      <c r="A122" s="193" t="s">
        <v>305</v>
      </c>
      <c r="B122" s="194"/>
      <c r="C122" s="150" t="s">
        <v>304</v>
      </c>
      <c r="D122" s="151"/>
      <c r="E122" s="143">
        <v>2607717.7799999998</v>
      </c>
      <c r="F122" s="203">
        <v>0</v>
      </c>
      <c r="G122" s="204"/>
    </row>
    <row r="123" spans="1:7" ht="23.25" customHeight="1" x14ac:dyDescent="0.25">
      <c r="A123" s="193" t="s">
        <v>142</v>
      </c>
      <c r="B123" s="194"/>
      <c r="C123" s="150" t="s">
        <v>304</v>
      </c>
      <c r="D123" s="150" t="s">
        <v>141</v>
      </c>
      <c r="E123" s="143">
        <v>2607717.7799999998</v>
      </c>
      <c r="F123" s="203">
        <v>0</v>
      </c>
      <c r="G123" s="204"/>
    </row>
    <row r="124" spans="1:7" ht="23.25" customHeight="1" x14ac:dyDescent="0.25">
      <c r="A124" s="193" t="s">
        <v>140</v>
      </c>
      <c r="B124" s="194"/>
      <c r="C124" s="150" t="s">
        <v>304</v>
      </c>
      <c r="D124" s="150" t="s">
        <v>139</v>
      </c>
      <c r="E124" s="143">
        <v>2607717.7799999998</v>
      </c>
      <c r="F124" s="203">
        <v>0</v>
      </c>
      <c r="G124" s="204"/>
    </row>
    <row r="125" spans="1:7" ht="45.75" customHeight="1" x14ac:dyDescent="0.25">
      <c r="A125" s="193" t="s">
        <v>920</v>
      </c>
      <c r="B125" s="194"/>
      <c r="C125" s="150" t="s">
        <v>921</v>
      </c>
      <c r="D125" s="151"/>
      <c r="E125" s="143">
        <v>0</v>
      </c>
      <c r="F125" s="203">
        <v>9037122.3800000008</v>
      </c>
      <c r="G125" s="204"/>
    </row>
    <row r="126" spans="1:7" ht="23.25" customHeight="1" x14ac:dyDescent="0.25">
      <c r="A126" s="193" t="s">
        <v>142</v>
      </c>
      <c r="B126" s="194"/>
      <c r="C126" s="150" t="s">
        <v>921</v>
      </c>
      <c r="D126" s="150" t="s">
        <v>141</v>
      </c>
      <c r="E126" s="143">
        <v>0</v>
      </c>
      <c r="F126" s="203">
        <v>9037122.3800000008</v>
      </c>
      <c r="G126" s="204"/>
    </row>
    <row r="127" spans="1:7" ht="23.25" customHeight="1" x14ac:dyDescent="0.25">
      <c r="A127" s="193" t="s">
        <v>140</v>
      </c>
      <c r="B127" s="194"/>
      <c r="C127" s="150" t="s">
        <v>921</v>
      </c>
      <c r="D127" s="150" t="s">
        <v>139</v>
      </c>
      <c r="E127" s="143">
        <v>0</v>
      </c>
      <c r="F127" s="203">
        <v>9037122.3800000008</v>
      </c>
      <c r="G127" s="204"/>
    </row>
    <row r="128" spans="1:7" ht="23.25" customHeight="1" x14ac:dyDescent="0.25">
      <c r="A128" s="193" t="s">
        <v>290</v>
      </c>
      <c r="B128" s="194"/>
      <c r="C128" s="150" t="s">
        <v>289</v>
      </c>
      <c r="D128" s="150"/>
      <c r="E128" s="143">
        <v>361405400</v>
      </c>
      <c r="F128" s="203">
        <v>361405400</v>
      </c>
      <c r="G128" s="204"/>
    </row>
    <row r="129" spans="1:7" ht="34.5" customHeight="1" x14ac:dyDescent="0.25">
      <c r="A129" s="193" t="s">
        <v>288</v>
      </c>
      <c r="B129" s="194"/>
      <c r="C129" s="150" t="s">
        <v>287</v>
      </c>
      <c r="D129" s="151"/>
      <c r="E129" s="143">
        <v>331363500</v>
      </c>
      <c r="F129" s="203">
        <v>331363500</v>
      </c>
      <c r="G129" s="204"/>
    </row>
    <row r="130" spans="1:7" ht="34.5" customHeight="1" x14ac:dyDescent="0.25">
      <c r="A130" s="193" t="s">
        <v>286</v>
      </c>
      <c r="B130" s="194"/>
      <c r="C130" s="150" t="s">
        <v>285</v>
      </c>
      <c r="D130" s="151"/>
      <c r="E130" s="143">
        <v>331363500</v>
      </c>
      <c r="F130" s="203">
        <v>331363500</v>
      </c>
      <c r="G130" s="204"/>
    </row>
    <row r="131" spans="1:7" ht="23.25" customHeight="1" x14ac:dyDescent="0.25">
      <c r="A131" s="193" t="s">
        <v>132</v>
      </c>
      <c r="B131" s="194"/>
      <c r="C131" s="150" t="s">
        <v>285</v>
      </c>
      <c r="D131" s="150" t="s">
        <v>109</v>
      </c>
      <c r="E131" s="143">
        <v>331363500</v>
      </c>
      <c r="F131" s="203">
        <v>331363500</v>
      </c>
      <c r="G131" s="204"/>
    </row>
    <row r="132" spans="1:7" ht="15" customHeight="1" x14ac:dyDescent="0.25">
      <c r="A132" s="193" t="s">
        <v>166</v>
      </c>
      <c r="B132" s="194"/>
      <c r="C132" s="150" t="s">
        <v>285</v>
      </c>
      <c r="D132" s="150" t="s">
        <v>112</v>
      </c>
      <c r="E132" s="143">
        <v>288720200</v>
      </c>
      <c r="F132" s="203">
        <v>288720200</v>
      </c>
      <c r="G132" s="204"/>
    </row>
    <row r="133" spans="1:7" ht="15" customHeight="1" x14ac:dyDescent="0.25">
      <c r="A133" s="193" t="s">
        <v>131</v>
      </c>
      <c r="B133" s="194"/>
      <c r="C133" s="150" t="s">
        <v>285</v>
      </c>
      <c r="D133" s="150" t="s">
        <v>127</v>
      </c>
      <c r="E133" s="143">
        <v>42643300</v>
      </c>
      <c r="F133" s="203">
        <v>42643300</v>
      </c>
      <c r="G133" s="204"/>
    </row>
    <row r="134" spans="1:7" ht="34.5" customHeight="1" x14ac:dyDescent="0.25">
      <c r="A134" s="193" t="s">
        <v>284</v>
      </c>
      <c r="B134" s="194"/>
      <c r="C134" s="150" t="s">
        <v>283</v>
      </c>
      <c r="D134" s="151"/>
      <c r="E134" s="143">
        <v>30041900</v>
      </c>
      <c r="F134" s="203">
        <v>30041900</v>
      </c>
      <c r="G134" s="204"/>
    </row>
    <row r="135" spans="1:7" ht="34.5" customHeight="1" x14ac:dyDescent="0.25">
      <c r="A135" s="193" t="s">
        <v>282</v>
      </c>
      <c r="B135" s="194"/>
      <c r="C135" s="150" t="s">
        <v>281</v>
      </c>
      <c r="D135" s="151"/>
      <c r="E135" s="143">
        <v>30041900</v>
      </c>
      <c r="F135" s="203">
        <v>30041900</v>
      </c>
      <c r="G135" s="204"/>
    </row>
    <row r="136" spans="1:7" ht="23.25" customHeight="1" x14ac:dyDescent="0.25">
      <c r="A136" s="193" t="s">
        <v>132</v>
      </c>
      <c r="B136" s="194"/>
      <c r="C136" s="150" t="s">
        <v>281</v>
      </c>
      <c r="D136" s="150" t="s">
        <v>109</v>
      </c>
      <c r="E136" s="143">
        <v>30041900</v>
      </c>
      <c r="F136" s="203">
        <v>30041900</v>
      </c>
      <c r="G136" s="204"/>
    </row>
    <row r="137" spans="1:7" ht="15" customHeight="1" x14ac:dyDescent="0.25">
      <c r="A137" s="193" t="s">
        <v>166</v>
      </c>
      <c r="B137" s="194"/>
      <c r="C137" s="150" t="s">
        <v>281</v>
      </c>
      <c r="D137" s="150" t="s">
        <v>112</v>
      </c>
      <c r="E137" s="143">
        <v>30041900</v>
      </c>
      <c r="F137" s="203">
        <v>30041900</v>
      </c>
      <c r="G137" s="204"/>
    </row>
    <row r="138" spans="1:7" ht="15" customHeight="1" x14ac:dyDescent="0.25">
      <c r="A138" s="193" t="s">
        <v>279</v>
      </c>
      <c r="B138" s="194"/>
      <c r="C138" s="150" t="s">
        <v>278</v>
      </c>
      <c r="D138" s="150"/>
      <c r="E138" s="143">
        <v>19383500</v>
      </c>
      <c r="F138" s="203">
        <v>19383500</v>
      </c>
      <c r="G138" s="204"/>
    </row>
    <row r="139" spans="1:7" ht="23.25" customHeight="1" x14ac:dyDescent="0.25">
      <c r="A139" s="193" t="s">
        <v>176</v>
      </c>
      <c r="B139" s="194"/>
      <c r="C139" s="150" t="s">
        <v>277</v>
      </c>
      <c r="D139" s="151"/>
      <c r="E139" s="143">
        <v>19383500</v>
      </c>
      <c r="F139" s="203">
        <v>19383500</v>
      </c>
      <c r="G139" s="204"/>
    </row>
    <row r="140" spans="1:7" ht="15" customHeight="1" x14ac:dyDescent="0.25">
      <c r="A140" s="193" t="s">
        <v>276</v>
      </c>
      <c r="B140" s="194"/>
      <c r="C140" s="150" t="s">
        <v>275</v>
      </c>
      <c r="D140" s="151"/>
      <c r="E140" s="143">
        <v>1918000</v>
      </c>
      <c r="F140" s="203">
        <v>1918000</v>
      </c>
      <c r="G140" s="204"/>
    </row>
    <row r="141" spans="1:7" ht="23.25" customHeight="1" x14ac:dyDescent="0.25">
      <c r="A141" s="193" t="s">
        <v>132</v>
      </c>
      <c r="B141" s="194"/>
      <c r="C141" s="150" t="s">
        <v>275</v>
      </c>
      <c r="D141" s="150" t="s">
        <v>109</v>
      </c>
      <c r="E141" s="143">
        <v>1918000</v>
      </c>
      <c r="F141" s="203">
        <v>1918000</v>
      </c>
      <c r="G141" s="204"/>
    </row>
    <row r="142" spans="1:7" ht="15" customHeight="1" x14ac:dyDescent="0.25">
      <c r="A142" s="193" t="s">
        <v>166</v>
      </c>
      <c r="B142" s="194"/>
      <c r="C142" s="150" t="s">
        <v>275</v>
      </c>
      <c r="D142" s="150" t="s">
        <v>112</v>
      </c>
      <c r="E142" s="143">
        <v>1918000</v>
      </c>
      <c r="F142" s="203">
        <v>1918000</v>
      </c>
      <c r="G142" s="204"/>
    </row>
    <row r="143" spans="1:7" ht="15" customHeight="1" x14ac:dyDescent="0.25">
      <c r="A143" s="193" t="s">
        <v>274</v>
      </c>
      <c r="B143" s="194"/>
      <c r="C143" s="150" t="s">
        <v>273</v>
      </c>
      <c r="D143" s="151"/>
      <c r="E143" s="143">
        <v>17465500</v>
      </c>
      <c r="F143" s="203">
        <v>17465500</v>
      </c>
      <c r="G143" s="204"/>
    </row>
    <row r="144" spans="1:7" ht="23.25" customHeight="1" x14ac:dyDescent="0.25">
      <c r="A144" s="193" t="s">
        <v>132</v>
      </c>
      <c r="B144" s="194"/>
      <c r="C144" s="150" t="s">
        <v>273</v>
      </c>
      <c r="D144" s="150" t="s">
        <v>109</v>
      </c>
      <c r="E144" s="143">
        <v>17465500</v>
      </c>
      <c r="F144" s="203">
        <v>17465500</v>
      </c>
      <c r="G144" s="204"/>
    </row>
    <row r="145" spans="1:7" ht="15" customHeight="1" x14ac:dyDescent="0.25">
      <c r="A145" s="193" t="s">
        <v>166</v>
      </c>
      <c r="B145" s="194"/>
      <c r="C145" s="150" t="s">
        <v>273</v>
      </c>
      <c r="D145" s="150" t="s">
        <v>112</v>
      </c>
      <c r="E145" s="143">
        <v>17465500</v>
      </c>
      <c r="F145" s="203">
        <v>17465500</v>
      </c>
      <c r="G145" s="204"/>
    </row>
    <row r="146" spans="1:7" ht="23.25" customHeight="1" x14ac:dyDescent="0.25">
      <c r="A146" s="195" t="s">
        <v>163</v>
      </c>
      <c r="B146" s="196"/>
      <c r="C146" s="134" t="s">
        <v>162</v>
      </c>
      <c r="D146" s="134"/>
      <c r="E146" s="144">
        <v>79675620</v>
      </c>
      <c r="F146" s="212">
        <v>89542190</v>
      </c>
      <c r="G146" s="213"/>
    </row>
    <row r="147" spans="1:7" ht="15" customHeight="1" x14ac:dyDescent="0.25">
      <c r="A147" s="193" t="s">
        <v>463</v>
      </c>
      <c r="B147" s="194"/>
      <c r="C147" s="150" t="s">
        <v>462</v>
      </c>
      <c r="D147" s="150"/>
      <c r="E147" s="143">
        <v>31400000</v>
      </c>
      <c r="F147" s="203">
        <v>39757800</v>
      </c>
      <c r="G147" s="204"/>
    </row>
    <row r="148" spans="1:7" ht="23.25" customHeight="1" x14ac:dyDescent="0.25">
      <c r="A148" s="193" t="s">
        <v>916</v>
      </c>
      <c r="B148" s="194"/>
      <c r="C148" s="150" t="s">
        <v>917</v>
      </c>
      <c r="D148" s="151"/>
      <c r="E148" s="143">
        <v>0</v>
      </c>
      <c r="F148" s="203">
        <v>7280300</v>
      </c>
      <c r="G148" s="204"/>
    </row>
    <row r="149" spans="1:7" ht="15" customHeight="1" x14ac:dyDescent="0.25">
      <c r="A149" s="193" t="s">
        <v>918</v>
      </c>
      <c r="B149" s="194"/>
      <c r="C149" s="150" t="s">
        <v>919</v>
      </c>
      <c r="D149" s="151"/>
      <c r="E149" s="143">
        <v>0</v>
      </c>
      <c r="F149" s="203">
        <v>7280300</v>
      </c>
      <c r="G149" s="204"/>
    </row>
    <row r="150" spans="1:7" ht="15" customHeight="1" x14ac:dyDescent="0.25">
      <c r="A150" s="193" t="s">
        <v>138</v>
      </c>
      <c r="B150" s="194"/>
      <c r="C150" s="150" t="s">
        <v>919</v>
      </c>
      <c r="D150" s="150" t="s">
        <v>137</v>
      </c>
      <c r="E150" s="143">
        <v>0</v>
      </c>
      <c r="F150" s="203">
        <v>7280300</v>
      </c>
      <c r="G150" s="204"/>
    </row>
    <row r="151" spans="1:7" ht="23.25" customHeight="1" x14ac:dyDescent="0.25">
      <c r="A151" s="193" t="s">
        <v>432</v>
      </c>
      <c r="B151" s="194"/>
      <c r="C151" s="150" t="s">
        <v>919</v>
      </c>
      <c r="D151" s="150" t="s">
        <v>430</v>
      </c>
      <c r="E151" s="143">
        <v>0</v>
      </c>
      <c r="F151" s="203">
        <v>7280300</v>
      </c>
      <c r="G151" s="204"/>
    </row>
    <row r="152" spans="1:7" ht="34.5" customHeight="1" x14ac:dyDescent="0.25">
      <c r="A152" s="193" t="s">
        <v>468</v>
      </c>
      <c r="B152" s="194"/>
      <c r="C152" s="150" t="s">
        <v>467</v>
      </c>
      <c r="D152" s="151"/>
      <c r="E152" s="143">
        <v>26400000</v>
      </c>
      <c r="F152" s="203">
        <v>26400000</v>
      </c>
      <c r="G152" s="204"/>
    </row>
    <row r="153" spans="1:7" ht="23.25" customHeight="1" x14ac:dyDescent="0.25">
      <c r="A153" s="193" t="s">
        <v>466</v>
      </c>
      <c r="B153" s="194"/>
      <c r="C153" s="150" t="s">
        <v>465</v>
      </c>
      <c r="D153" s="151"/>
      <c r="E153" s="143">
        <v>26400000</v>
      </c>
      <c r="F153" s="203">
        <v>26400000</v>
      </c>
      <c r="G153" s="204"/>
    </row>
    <row r="154" spans="1:7" ht="15" customHeight="1" x14ac:dyDescent="0.25">
      <c r="A154" s="193" t="s">
        <v>138</v>
      </c>
      <c r="B154" s="194"/>
      <c r="C154" s="150" t="s">
        <v>465</v>
      </c>
      <c r="D154" s="150" t="s">
        <v>137</v>
      </c>
      <c r="E154" s="143">
        <v>26400000</v>
      </c>
      <c r="F154" s="203">
        <v>26400000</v>
      </c>
      <c r="G154" s="204"/>
    </row>
    <row r="155" spans="1:7" ht="23.25" customHeight="1" x14ac:dyDescent="0.25">
      <c r="A155" s="193" t="s">
        <v>432</v>
      </c>
      <c r="B155" s="194"/>
      <c r="C155" s="150" t="s">
        <v>465</v>
      </c>
      <c r="D155" s="150" t="s">
        <v>430</v>
      </c>
      <c r="E155" s="143">
        <v>26400000</v>
      </c>
      <c r="F155" s="203">
        <v>26400000</v>
      </c>
      <c r="G155" s="204"/>
    </row>
    <row r="156" spans="1:7" ht="23.25" customHeight="1" x14ac:dyDescent="0.25">
      <c r="A156" s="193" t="s">
        <v>906</v>
      </c>
      <c r="B156" s="194"/>
      <c r="C156" s="150" t="s">
        <v>907</v>
      </c>
      <c r="D156" s="151"/>
      <c r="E156" s="143">
        <v>5000000</v>
      </c>
      <c r="F156" s="203">
        <v>6077500</v>
      </c>
      <c r="G156" s="204"/>
    </row>
    <row r="157" spans="1:7" ht="23.25" customHeight="1" x14ac:dyDescent="0.25">
      <c r="A157" s="193" t="s">
        <v>908</v>
      </c>
      <c r="B157" s="194"/>
      <c r="C157" s="150" t="s">
        <v>909</v>
      </c>
      <c r="D157" s="151"/>
      <c r="E157" s="143">
        <v>5000000</v>
      </c>
      <c r="F157" s="203">
        <v>6077500</v>
      </c>
      <c r="G157" s="204"/>
    </row>
    <row r="158" spans="1:7" ht="15" customHeight="1" x14ac:dyDescent="0.25">
      <c r="A158" s="193" t="s">
        <v>138</v>
      </c>
      <c r="B158" s="194"/>
      <c r="C158" s="150" t="s">
        <v>909</v>
      </c>
      <c r="D158" s="150" t="s">
        <v>137</v>
      </c>
      <c r="E158" s="143">
        <v>5000000</v>
      </c>
      <c r="F158" s="203">
        <v>6077500</v>
      </c>
      <c r="G158" s="204"/>
    </row>
    <row r="159" spans="1:7" ht="23.25" customHeight="1" x14ac:dyDescent="0.25">
      <c r="A159" s="193" t="s">
        <v>432</v>
      </c>
      <c r="B159" s="194"/>
      <c r="C159" s="150" t="s">
        <v>909</v>
      </c>
      <c r="D159" s="150" t="s">
        <v>430</v>
      </c>
      <c r="E159" s="143">
        <v>5000000</v>
      </c>
      <c r="F159" s="203">
        <v>6077500</v>
      </c>
      <c r="G159" s="204"/>
    </row>
    <row r="160" spans="1:7" ht="15" customHeight="1" x14ac:dyDescent="0.25">
      <c r="A160" s="193" t="s">
        <v>161</v>
      </c>
      <c r="B160" s="194"/>
      <c r="C160" s="150" t="s">
        <v>160</v>
      </c>
      <c r="D160" s="150"/>
      <c r="E160" s="143">
        <v>5464720</v>
      </c>
      <c r="F160" s="203">
        <v>6973490</v>
      </c>
      <c r="G160" s="204"/>
    </row>
    <row r="161" spans="1:7" ht="34.5" customHeight="1" x14ac:dyDescent="0.25">
      <c r="A161" s="193" t="s">
        <v>188</v>
      </c>
      <c r="B161" s="194"/>
      <c r="C161" s="150" t="s">
        <v>187</v>
      </c>
      <c r="D161" s="151"/>
      <c r="E161" s="143">
        <v>5049720</v>
      </c>
      <c r="F161" s="203">
        <v>6558490</v>
      </c>
      <c r="G161" s="204"/>
    </row>
    <row r="162" spans="1:7" ht="23.25" customHeight="1" x14ac:dyDescent="0.25">
      <c r="A162" s="193" t="s">
        <v>904</v>
      </c>
      <c r="B162" s="194"/>
      <c r="C162" s="150" t="s">
        <v>905</v>
      </c>
      <c r="D162" s="151"/>
      <c r="E162" s="143">
        <v>760000</v>
      </c>
      <c r="F162" s="203">
        <v>760000</v>
      </c>
      <c r="G162" s="204"/>
    </row>
    <row r="163" spans="1:7" ht="23.25" customHeight="1" x14ac:dyDescent="0.25">
      <c r="A163" s="193" t="s">
        <v>142</v>
      </c>
      <c r="B163" s="194"/>
      <c r="C163" s="150" t="s">
        <v>905</v>
      </c>
      <c r="D163" s="150" t="s">
        <v>141</v>
      </c>
      <c r="E163" s="143">
        <v>760000</v>
      </c>
      <c r="F163" s="203">
        <v>760000</v>
      </c>
      <c r="G163" s="204"/>
    </row>
    <row r="164" spans="1:7" ht="23.25" customHeight="1" x14ac:dyDescent="0.25">
      <c r="A164" s="193" t="s">
        <v>140</v>
      </c>
      <c r="B164" s="194"/>
      <c r="C164" s="150" t="s">
        <v>905</v>
      </c>
      <c r="D164" s="150" t="s">
        <v>139</v>
      </c>
      <c r="E164" s="143">
        <v>760000</v>
      </c>
      <c r="F164" s="203">
        <v>760000</v>
      </c>
      <c r="G164" s="204"/>
    </row>
    <row r="165" spans="1:7" ht="57" customHeight="1" x14ac:dyDescent="0.25">
      <c r="A165" s="193" t="s">
        <v>186</v>
      </c>
      <c r="B165" s="194"/>
      <c r="C165" s="150" t="s">
        <v>183</v>
      </c>
      <c r="D165" s="151"/>
      <c r="E165" s="143">
        <v>395000</v>
      </c>
      <c r="F165" s="203">
        <v>795000</v>
      </c>
      <c r="G165" s="204"/>
    </row>
    <row r="166" spans="1:7" ht="23.25" customHeight="1" x14ac:dyDescent="0.25">
      <c r="A166" s="193" t="s">
        <v>132</v>
      </c>
      <c r="B166" s="194"/>
      <c r="C166" s="150" t="s">
        <v>183</v>
      </c>
      <c r="D166" s="150" t="s">
        <v>109</v>
      </c>
      <c r="E166" s="143">
        <v>395000</v>
      </c>
      <c r="F166" s="203">
        <v>795000</v>
      </c>
      <c r="G166" s="204"/>
    </row>
    <row r="167" spans="1:7" ht="15" customHeight="1" x14ac:dyDescent="0.25">
      <c r="A167" s="193" t="s">
        <v>166</v>
      </c>
      <c r="B167" s="194"/>
      <c r="C167" s="150" t="s">
        <v>183</v>
      </c>
      <c r="D167" s="150" t="s">
        <v>112</v>
      </c>
      <c r="E167" s="143">
        <v>395000</v>
      </c>
      <c r="F167" s="203">
        <v>585000</v>
      </c>
      <c r="G167" s="204"/>
    </row>
    <row r="168" spans="1:7" ht="15" customHeight="1" x14ac:dyDescent="0.25">
      <c r="A168" s="193" t="s">
        <v>131</v>
      </c>
      <c r="B168" s="194"/>
      <c r="C168" s="150" t="s">
        <v>183</v>
      </c>
      <c r="D168" s="150" t="s">
        <v>127</v>
      </c>
      <c r="E168" s="143">
        <v>0</v>
      </c>
      <c r="F168" s="203">
        <v>210000</v>
      </c>
      <c r="G168" s="204"/>
    </row>
    <row r="169" spans="1:7" ht="57" customHeight="1" x14ac:dyDescent="0.25">
      <c r="A169" s="193" t="s">
        <v>1218</v>
      </c>
      <c r="B169" s="194"/>
      <c r="C169" s="150" t="s">
        <v>1219</v>
      </c>
      <c r="D169" s="151"/>
      <c r="E169" s="143">
        <v>1500000</v>
      </c>
      <c r="F169" s="203">
        <v>1500000</v>
      </c>
      <c r="G169" s="204"/>
    </row>
    <row r="170" spans="1:7" ht="23.25" customHeight="1" x14ac:dyDescent="0.25">
      <c r="A170" s="193" t="s">
        <v>142</v>
      </c>
      <c r="B170" s="194"/>
      <c r="C170" s="150" t="s">
        <v>1219</v>
      </c>
      <c r="D170" s="150" t="s">
        <v>141</v>
      </c>
      <c r="E170" s="143">
        <v>1500000</v>
      </c>
      <c r="F170" s="203">
        <v>1500000</v>
      </c>
      <c r="G170" s="204"/>
    </row>
    <row r="171" spans="1:7" ht="23.25" customHeight="1" x14ac:dyDescent="0.25">
      <c r="A171" s="193" t="s">
        <v>140</v>
      </c>
      <c r="B171" s="194"/>
      <c r="C171" s="150" t="s">
        <v>1219</v>
      </c>
      <c r="D171" s="150" t="s">
        <v>139</v>
      </c>
      <c r="E171" s="143">
        <v>1500000</v>
      </c>
      <c r="F171" s="203">
        <v>1500000</v>
      </c>
      <c r="G171" s="204"/>
    </row>
    <row r="172" spans="1:7" ht="57" customHeight="1" x14ac:dyDescent="0.25">
      <c r="A172" s="193" t="s">
        <v>724</v>
      </c>
      <c r="B172" s="194"/>
      <c r="C172" s="150" t="s">
        <v>723</v>
      </c>
      <c r="D172" s="151"/>
      <c r="E172" s="143">
        <v>450000</v>
      </c>
      <c r="F172" s="203">
        <v>450000</v>
      </c>
      <c r="G172" s="204"/>
    </row>
    <row r="173" spans="1:7" ht="23.25" customHeight="1" x14ac:dyDescent="0.25">
      <c r="A173" s="193" t="s">
        <v>132</v>
      </c>
      <c r="B173" s="194"/>
      <c r="C173" s="150" t="s">
        <v>723</v>
      </c>
      <c r="D173" s="150" t="s">
        <v>109</v>
      </c>
      <c r="E173" s="143">
        <v>450000</v>
      </c>
      <c r="F173" s="203">
        <v>450000</v>
      </c>
      <c r="G173" s="204"/>
    </row>
    <row r="174" spans="1:7" ht="15" customHeight="1" x14ac:dyDescent="0.25">
      <c r="A174" s="193" t="s">
        <v>166</v>
      </c>
      <c r="B174" s="194"/>
      <c r="C174" s="150" t="s">
        <v>723</v>
      </c>
      <c r="D174" s="150" t="s">
        <v>112</v>
      </c>
      <c r="E174" s="143">
        <v>450000</v>
      </c>
      <c r="F174" s="203">
        <v>450000</v>
      </c>
      <c r="G174" s="204"/>
    </row>
    <row r="175" spans="1:7" ht="45.75" customHeight="1" x14ac:dyDescent="0.25">
      <c r="A175" s="193" t="s">
        <v>928</v>
      </c>
      <c r="B175" s="194"/>
      <c r="C175" s="150" t="s">
        <v>929</v>
      </c>
      <c r="D175" s="151"/>
      <c r="E175" s="143">
        <v>1944720</v>
      </c>
      <c r="F175" s="203">
        <v>0</v>
      </c>
      <c r="G175" s="204"/>
    </row>
    <row r="176" spans="1:7" ht="23.25" customHeight="1" x14ac:dyDescent="0.25">
      <c r="A176" s="193" t="s">
        <v>132</v>
      </c>
      <c r="B176" s="194"/>
      <c r="C176" s="150" t="s">
        <v>929</v>
      </c>
      <c r="D176" s="150" t="s">
        <v>109</v>
      </c>
      <c r="E176" s="143">
        <v>1944720</v>
      </c>
      <c r="F176" s="203">
        <v>0</v>
      </c>
      <c r="G176" s="204"/>
    </row>
    <row r="177" spans="1:7" ht="15" customHeight="1" x14ac:dyDescent="0.25">
      <c r="A177" s="193" t="s">
        <v>131</v>
      </c>
      <c r="B177" s="194"/>
      <c r="C177" s="150" t="s">
        <v>929</v>
      </c>
      <c r="D177" s="150" t="s">
        <v>127</v>
      </c>
      <c r="E177" s="143">
        <v>1944720</v>
      </c>
      <c r="F177" s="203">
        <v>0</v>
      </c>
      <c r="G177" s="204"/>
    </row>
    <row r="178" spans="1:7" ht="79.5" customHeight="1" x14ac:dyDescent="0.25">
      <c r="A178" s="193" t="s">
        <v>303</v>
      </c>
      <c r="B178" s="194"/>
      <c r="C178" s="150" t="s">
        <v>302</v>
      </c>
      <c r="D178" s="151"/>
      <c r="E178" s="143">
        <v>0</v>
      </c>
      <c r="F178" s="203">
        <v>3053490</v>
      </c>
      <c r="G178" s="204"/>
    </row>
    <row r="179" spans="1:7" ht="23.25" customHeight="1" x14ac:dyDescent="0.25">
      <c r="A179" s="193" t="s">
        <v>132</v>
      </c>
      <c r="B179" s="194"/>
      <c r="C179" s="150" t="s">
        <v>302</v>
      </c>
      <c r="D179" s="150" t="s">
        <v>109</v>
      </c>
      <c r="E179" s="143">
        <v>0</v>
      </c>
      <c r="F179" s="203">
        <v>3053490</v>
      </c>
      <c r="G179" s="204"/>
    </row>
    <row r="180" spans="1:7" ht="15" customHeight="1" x14ac:dyDescent="0.25">
      <c r="A180" s="193" t="s">
        <v>166</v>
      </c>
      <c r="B180" s="194"/>
      <c r="C180" s="150" t="s">
        <v>302</v>
      </c>
      <c r="D180" s="150" t="s">
        <v>112</v>
      </c>
      <c r="E180" s="143">
        <v>0</v>
      </c>
      <c r="F180" s="203">
        <v>3053490</v>
      </c>
      <c r="G180" s="204"/>
    </row>
    <row r="181" spans="1:7" ht="34.5" customHeight="1" x14ac:dyDescent="0.25">
      <c r="A181" s="193" t="s">
        <v>159</v>
      </c>
      <c r="B181" s="194"/>
      <c r="C181" s="150" t="s">
        <v>158</v>
      </c>
      <c r="D181" s="151"/>
      <c r="E181" s="143">
        <v>415000</v>
      </c>
      <c r="F181" s="203">
        <v>415000</v>
      </c>
      <c r="G181" s="204"/>
    </row>
    <row r="182" spans="1:7" ht="34.5" customHeight="1" x14ac:dyDescent="0.25">
      <c r="A182" s="193" t="s">
        <v>157</v>
      </c>
      <c r="B182" s="194"/>
      <c r="C182" s="150" t="s">
        <v>156</v>
      </c>
      <c r="D182" s="151"/>
      <c r="E182" s="143">
        <v>415000</v>
      </c>
      <c r="F182" s="203">
        <v>415000</v>
      </c>
      <c r="G182" s="204"/>
    </row>
    <row r="183" spans="1:7" ht="45.75" customHeight="1" x14ac:dyDescent="0.25">
      <c r="A183" s="193" t="s">
        <v>146</v>
      </c>
      <c r="B183" s="194"/>
      <c r="C183" s="150" t="s">
        <v>156</v>
      </c>
      <c r="D183" s="150" t="s">
        <v>145</v>
      </c>
      <c r="E183" s="143">
        <v>315000</v>
      </c>
      <c r="F183" s="203">
        <v>315000</v>
      </c>
      <c r="G183" s="204"/>
    </row>
    <row r="184" spans="1:7" ht="15" customHeight="1" x14ac:dyDescent="0.25">
      <c r="A184" s="193" t="s">
        <v>144</v>
      </c>
      <c r="B184" s="194"/>
      <c r="C184" s="150" t="s">
        <v>156</v>
      </c>
      <c r="D184" s="150" t="s">
        <v>143</v>
      </c>
      <c r="E184" s="143">
        <v>315000</v>
      </c>
      <c r="F184" s="203">
        <v>315000</v>
      </c>
      <c r="G184" s="204"/>
    </row>
    <row r="185" spans="1:7" ht="23.25" customHeight="1" x14ac:dyDescent="0.25">
      <c r="A185" s="193" t="s">
        <v>132</v>
      </c>
      <c r="B185" s="194"/>
      <c r="C185" s="150" t="s">
        <v>156</v>
      </c>
      <c r="D185" s="150" t="s">
        <v>109</v>
      </c>
      <c r="E185" s="143">
        <v>100000</v>
      </c>
      <c r="F185" s="203">
        <v>100000</v>
      </c>
      <c r="G185" s="204"/>
    </row>
    <row r="186" spans="1:7" ht="15" customHeight="1" x14ac:dyDescent="0.25">
      <c r="A186" s="193" t="s">
        <v>166</v>
      </c>
      <c r="B186" s="194"/>
      <c r="C186" s="150" t="s">
        <v>156</v>
      </c>
      <c r="D186" s="150" t="s">
        <v>112</v>
      </c>
      <c r="E186" s="143">
        <v>100000</v>
      </c>
      <c r="F186" s="203">
        <v>100000</v>
      </c>
      <c r="G186" s="204"/>
    </row>
    <row r="187" spans="1:7" ht="23.25" customHeight="1" x14ac:dyDescent="0.25">
      <c r="A187" s="193" t="s">
        <v>272</v>
      </c>
      <c r="B187" s="194"/>
      <c r="C187" s="150" t="s">
        <v>271</v>
      </c>
      <c r="D187" s="150"/>
      <c r="E187" s="143">
        <v>28885900</v>
      </c>
      <c r="F187" s="203">
        <v>28885900</v>
      </c>
      <c r="G187" s="204"/>
    </row>
    <row r="188" spans="1:7" ht="34.5" customHeight="1" x14ac:dyDescent="0.25">
      <c r="A188" s="193" t="s">
        <v>270</v>
      </c>
      <c r="B188" s="194"/>
      <c r="C188" s="150" t="s">
        <v>269</v>
      </c>
      <c r="D188" s="151"/>
      <c r="E188" s="143">
        <v>28885900</v>
      </c>
      <c r="F188" s="203">
        <v>28885900</v>
      </c>
      <c r="G188" s="204"/>
    </row>
    <row r="189" spans="1:7" ht="23.25" customHeight="1" x14ac:dyDescent="0.25">
      <c r="A189" s="193" t="s">
        <v>268</v>
      </c>
      <c r="B189" s="194"/>
      <c r="C189" s="150" t="s">
        <v>267</v>
      </c>
      <c r="D189" s="151"/>
      <c r="E189" s="143">
        <v>28885900</v>
      </c>
      <c r="F189" s="203">
        <v>28885900</v>
      </c>
      <c r="G189" s="204"/>
    </row>
    <row r="190" spans="1:7" ht="15" customHeight="1" x14ac:dyDescent="0.25">
      <c r="A190" s="193" t="s">
        <v>138</v>
      </c>
      <c r="B190" s="194"/>
      <c r="C190" s="150" t="s">
        <v>267</v>
      </c>
      <c r="D190" s="150" t="s">
        <v>137</v>
      </c>
      <c r="E190" s="143">
        <v>15547800</v>
      </c>
      <c r="F190" s="203">
        <v>15547800</v>
      </c>
      <c r="G190" s="204"/>
    </row>
    <row r="191" spans="1:7" ht="23.25" customHeight="1" x14ac:dyDescent="0.25">
      <c r="A191" s="193" t="s">
        <v>432</v>
      </c>
      <c r="B191" s="194"/>
      <c r="C191" s="150" t="s">
        <v>267</v>
      </c>
      <c r="D191" s="150" t="s">
        <v>430</v>
      </c>
      <c r="E191" s="143">
        <v>15547800</v>
      </c>
      <c r="F191" s="203">
        <v>15547800</v>
      </c>
      <c r="G191" s="204"/>
    </row>
    <row r="192" spans="1:7" ht="23.25" customHeight="1" x14ac:dyDescent="0.25">
      <c r="A192" s="193" t="s">
        <v>132</v>
      </c>
      <c r="B192" s="194"/>
      <c r="C192" s="150" t="s">
        <v>267</v>
      </c>
      <c r="D192" s="150" t="s">
        <v>109</v>
      </c>
      <c r="E192" s="143">
        <v>13338100</v>
      </c>
      <c r="F192" s="203">
        <v>13338100</v>
      </c>
      <c r="G192" s="204"/>
    </row>
    <row r="193" spans="1:7" ht="15" customHeight="1" x14ac:dyDescent="0.25">
      <c r="A193" s="193" t="s">
        <v>166</v>
      </c>
      <c r="B193" s="194"/>
      <c r="C193" s="150" t="s">
        <v>267</v>
      </c>
      <c r="D193" s="150" t="s">
        <v>112</v>
      </c>
      <c r="E193" s="143">
        <v>11943070</v>
      </c>
      <c r="F193" s="203">
        <v>11943070</v>
      </c>
      <c r="G193" s="204"/>
    </row>
    <row r="194" spans="1:7" ht="15" customHeight="1" x14ac:dyDescent="0.25">
      <c r="A194" s="193" t="s">
        <v>131</v>
      </c>
      <c r="B194" s="194"/>
      <c r="C194" s="150" t="s">
        <v>267</v>
      </c>
      <c r="D194" s="150" t="s">
        <v>127</v>
      </c>
      <c r="E194" s="143">
        <v>1395030</v>
      </c>
      <c r="F194" s="203">
        <v>1395030</v>
      </c>
      <c r="G194" s="204"/>
    </row>
    <row r="195" spans="1:7" ht="15" customHeight="1" x14ac:dyDescent="0.25">
      <c r="A195" s="193" t="s">
        <v>178</v>
      </c>
      <c r="B195" s="194"/>
      <c r="C195" s="150" t="s">
        <v>881</v>
      </c>
      <c r="D195" s="150"/>
      <c r="E195" s="143">
        <v>13625000</v>
      </c>
      <c r="F195" s="203">
        <v>13625000</v>
      </c>
      <c r="G195" s="204"/>
    </row>
    <row r="196" spans="1:7" ht="34.5" customHeight="1" x14ac:dyDescent="0.25">
      <c r="A196" s="193" t="s">
        <v>880</v>
      </c>
      <c r="B196" s="194"/>
      <c r="C196" s="150" t="s">
        <v>879</v>
      </c>
      <c r="D196" s="151"/>
      <c r="E196" s="143">
        <v>13625000</v>
      </c>
      <c r="F196" s="203">
        <v>13625000</v>
      </c>
      <c r="G196" s="204"/>
    </row>
    <row r="197" spans="1:7" ht="45.75" customHeight="1" x14ac:dyDescent="0.25">
      <c r="A197" s="193" t="s">
        <v>878</v>
      </c>
      <c r="B197" s="194"/>
      <c r="C197" s="150" t="s">
        <v>877</v>
      </c>
      <c r="D197" s="151"/>
      <c r="E197" s="143">
        <v>13625000</v>
      </c>
      <c r="F197" s="203">
        <v>13625000</v>
      </c>
      <c r="G197" s="204"/>
    </row>
    <row r="198" spans="1:7" ht="45.75" customHeight="1" x14ac:dyDescent="0.25">
      <c r="A198" s="193" t="s">
        <v>146</v>
      </c>
      <c r="B198" s="194"/>
      <c r="C198" s="150" t="s">
        <v>877</v>
      </c>
      <c r="D198" s="150" t="s">
        <v>145</v>
      </c>
      <c r="E198" s="143">
        <v>11868000.01</v>
      </c>
      <c r="F198" s="203">
        <v>11868000.01</v>
      </c>
      <c r="G198" s="204"/>
    </row>
    <row r="199" spans="1:7" ht="23.25" customHeight="1" x14ac:dyDescent="0.25">
      <c r="A199" s="193" t="s">
        <v>337</v>
      </c>
      <c r="B199" s="194"/>
      <c r="C199" s="150" t="s">
        <v>877</v>
      </c>
      <c r="D199" s="150" t="s">
        <v>333</v>
      </c>
      <c r="E199" s="143">
        <v>11868000.01</v>
      </c>
      <c r="F199" s="203">
        <v>11868000.01</v>
      </c>
      <c r="G199" s="204"/>
    </row>
    <row r="200" spans="1:7" ht="23.25" customHeight="1" x14ac:dyDescent="0.25">
      <c r="A200" s="193" t="s">
        <v>142</v>
      </c>
      <c r="B200" s="194"/>
      <c r="C200" s="150" t="s">
        <v>877</v>
      </c>
      <c r="D200" s="150" t="s">
        <v>141</v>
      </c>
      <c r="E200" s="143">
        <v>1756999.99</v>
      </c>
      <c r="F200" s="203">
        <v>1756999.99</v>
      </c>
      <c r="G200" s="204"/>
    </row>
    <row r="201" spans="1:7" ht="23.25" customHeight="1" x14ac:dyDescent="0.25">
      <c r="A201" s="193" t="s">
        <v>140</v>
      </c>
      <c r="B201" s="194"/>
      <c r="C201" s="150" t="s">
        <v>877</v>
      </c>
      <c r="D201" s="150" t="s">
        <v>139</v>
      </c>
      <c r="E201" s="143">
        <v>1756999.99</v>
      </c>
      <c r="F201" s="203">
        <v>1756999.99</v>
      </c>
      <c r="G201" s="204"/>
    </row>
    <row r="202" spans="1:7" ht="23.25" customHeight="1" x14ac:dyDescent="0.25">
      <c r="A202" s="193" t="s">
        <v>422</v>
      </c>
      <c r="B202" s="194"/>
      <c r="C202" s="150" t="s">
        <v>421</v>
      </c>
      <c r="D202" s="150"/>
      <c r="E202" s="143">
        <v>300000</v>
      </c>
      <c r="F202" s="203">
        <v>300000</v>
      </c>
      <c r="G202" s="204"/>
    </row>
    <row r="203" spans="1:7" ht="23.25" customHeight="1" x14ac:dyDescent="0.25">
      <c r="A203" s="193" t="s">
        <v>420</v>
      </c>
      <c r="B203" s="194"/>
      <c r="C203" s="150" t="s">
        <v>419</v>
      </c>
      <c r="D203" s="151"/>
      <c r="E203" s="143">
        <v>300000</v>
      </c>
      <c r="F203" s="203">
        <v>300000</v>
      </c>
      <c r="G203" s="204"/>
    </row>
    <row r="204" spans="1:7" ht="23.25" customHeight="1" x14ac:dyDescent="0.25">
      <c r="A204" s="193" t="s">
        <v>418</v>
      </c>
      <c r="B204" s="194"/>
      <c r="C204" s="150" t="s">
        <v>417</v>
      </c>
      <c r="D204" s="151"/>
      <c r="E204" s="143">
        <v>300000</v>
      </c>
      <c r="F204" s="203">
        <v>300000</v>
      </c>
      <c r="G204" s="204"/>
    </row>
    <row r="205" spans="1:7" ht="23.25" customHeight="1" x14ac:dyDescent="0.25">
      <c r="A205" s="193" t="s">
        <v>132</v>
      </c>
      <c r="B205" s="194"/>
      <c r="C205" s="150" t="s">
        <v>417</v>
      </c>
      <c r="D205" s="150" t="s">
        <v>109</v>
      </c>
      <c r="E205" s="143">
        <v>300000</v>
      </c>
      <c r="F205" s="203">
        <v>300000</v>
      </c>
      <c r="G205" s="204"/>
    </row>
    <row r="206" spans="1:7" ht="45.75" customHeight="1" x14ac:dyDescent="0.25">
      <c r="A206" s="193" t="s">
        <v>293</v>
      </c>
      <c r="B206" s="194"/>
      <c r="C206" s="150" t="s">
        <v>417</v>
      </c>
      <c r="D206" s="150" t="s">
        <v>291</v>
      </c>
      <c r="E206" s="143">
        <v>300000</v>
      </c>
      <c r="F206" s="203">
        <v>300000</v>
      </c>
      <c r="G206" s="204"/>
    </row>
    <row r="207" spans="1:7" ht="15" customHeight="1" x14ac:dyDescent="0.25">
      <c r="A207" s="195" t="s">
        <v>155</v>
      </c>
      <c r="B207" s="196"/>
      <c r="C207" s="134" t="s">
        <v>154</v>
      </c>
      <c r="D207" s="134"/>
      <c r="E207" s="144">
        <v>453427100</v>
      </c>
      <c r="F207" s="212">
        <v>453427100</v>
      </c>
      <c r="G207" s="213"/>
    </row>
    <row r="208" spans="1:7" ht="15" customHeight="1" x14ac:dyDescent="0.25">
      <c r="A208" s="193" t="s">
        <v>153</v>
      </c>
      <c r="B208" s="194"/>
      <c r="C208" s="150" t="s">
        <v>152</v>
      </c>
      <c r="D208" s="150"/>
      <c r="E208" s="143">
        <v>261625000</v>
      </c>
      <c r="F208" s="203">
        <v>261625000</v>
      </c>
      <c r="G208" s="204"/>
    </row>
    <row r="209" spans="1:7" ht="34.5" customHeight="1" x14ac:dyDescent="0.25">
      <c r="A209" s="193" t="s">
        <v>151</v>
      </c>
      <c r="B209" s="194"/>
      <c r="C209" s="150" t="s">
        <v>150</v>
      </c>
      <c r="D209" s="151"/>
      <c r="E209" s="143">
        <v>261625000</v>
      </c>
      <c r="F209" s="203">
        <v>261625000</v>
      </c>
      <c r="G209" s="204"/>
    </row>
    <row r="210" spans="1:7" ht="23.25" customHeight="1" x14ac:dyDescent="0.25">
      <c r="A210" s="193" t="s">
        <v>147</v>
      </c>
      <c r="B210" s="194"/>
      <c r="C210" s="150" t="s">
        <v>135</v>
      </c>
      <c r="D210" s="151"/>
      <c r="E210" s="143">
        <v>7335000</v>
      </c>
      <c r="F210" s="203">
        <v>7335000</v>
      </c>
      <c r="G210" s="204"/>
    </row>
    <row r="211" spans="1:7" ht="45.75" customHeight="1" x14ac:dyDescent="0.25">
      <c r="A211" s="193" t="s">
        <v>146</v>
      </c>
      <c r="B211" s="194"/>
      <c r="C211" s="150" t="s">
        <v>135</v>
      </c>
      <c r="D211" s="150" t="s">
        <v>145</v>
      </c>
      <c r="E211" s="143">
        <v>1500000</v>
      </c>
      <c r="F211" s="203">
        <v>1500000</v>
      </c>
      <c r="G211" s="204"/>
    </row>
    <row r="212" spans="1:7" ht="15" customHeight="1" x14ac:dyDescent="0.25">
      <c r="A212" s="193" t="s">
        <v>144</v>
      </c>
      <c r="B212" s="194"/>
      <c r="C212" s="150" t="s">
        <v>135</v>
      </c>
      <c r="D212" s="150" t="s">
        <v>143</v>
      </c>
      <c r="E212" s="143">
        <v>1500000</v>
      </c>
      <c r="F212" s="203">
        <v>1500000</v>
      </c>
      <c r="G212" s="204"/>
    </row>
    <row r="213" spans="1:7" ht="23.25" customHeight="1" x14ac:dyDescent="0.25">
      <c r="A213" s="193" t="s">
        <v>142</v>
      </c>
      <c r="B213" s="194"/>
      <c r="C213" s="150" t="s">
        <v>135</v>
      </c>
      <c r="D213" s="150" t="s">
        <v>141</v>
      </c>
      <c r="E213" s="143">
        <v>4935000</v>
      </c>
      <c r="F213" s="203">
        <v>4935000</v>
      </c>
      <c r="G213" s="204"/>
    </row>
    <row r="214" spans="1:7" ht="23.25" customHeight="1" x14ac:dyDescent="0.25">
      <c r="A214" s="193" t="s">
        <v>140</v>
      </c>
      <c r="B214" s="194"/>
      <c r="C214" s="150" t="s">
        <v>135</v>
      </c>
      <c r="D214" s="150" t="s">
        <v>139</v>
      </c>
      <c r="E214" s="143">
        <v>4935000</v>
      </c>
      <c r="F214" s="203">
        <v>4935000</v>
      </c>
      <c r="G214" s="204"/>
    </row>
    <row r="215" spans="1:7" ht="15" customHeight="1" x14ac:dyDescent="0.25">
      <c r="A215" s="193" t="s">
        <v>138</v>
      </c>
      <c r="B215" s="194"/>
      <c r="C215" s="150" t="s">
        <v>135</v>
      </c>
      <c r="D215" s="150" t="s">
        <v>137</v>
      </c>
      <c r="E215" s="143">
        <v>900000</v>
      </c>
      <c r="F215" s="203">
        <v>900000</v>
      </c>
      <c r="G215" s="204"/>
    </row>
    <row r="216" spans="1:7" ht="15" customHeight="1" x14ac:dyDescent="0.25">
      <c r="A216" s="193" t="s">
        <v>136</v>
      </c>
      <c r="B216" s="194"/>
      <c r="C216" s="150" t="s">
        <v>135</v>
      </c>
      <c r="D216" s="150" t="s">
        <v>134</v>
      </c>
      <c r="E216" s="143">
        <v>900000</v>
      </c>
      <c r="F216" s="203">
        <v>900000</v>
      </c>
      <c r="G216" s="204"/>
    </row>
    <row r="217" spans="1:7" ht="34.5" customHeight="1" x14ac:dyDescent="0.25">
      <c r="A217" s="193" t="s">
        <v>133</v>
      </c>
      <c r="B217" s="194"/>
      <c r="C217" s="150" t="s">
        <v>128</v>
      </c>
      <c r="D217" s="151"/>
      <c r="E217" s="143">
        <v>254290000</v>
      </c>
      <c r="F217" s="203">
        <v>254290000</v>
      </c>
      <c r="G217" s="204"/>
    </row>
    <row r="218" spans="1:7" ht="23.25" customHeight="1" x14ac:dyDescent="0.25">
      <c r="A218" s="193" t="s">
        <v>132</v>
      </c>
      <c r="B218" s="194"/>
      <c r="C218" s="150" t="s">
        <v>128</v>
      </c>
      <c r="D218" s="150" t="s">
        <v>109</v>
      </c>
      <c r="E218" s="143">
        <v>254290000</v>
      </c>
      <c r="F218" s="203">
        <v>254290000</v>
      </c>
      <c r="G218" s="204"/>
    </row>
    <row r="219" spans="1:7" ht="15" customHeight="1" x14ac:dyDescent="0.25">
      <c r="A219" s="193" t="s">
        <v>166</v>
      </c>
      <c r="B219" s="194"/>
      <c r="C219" s="150" t="s">
        <v>128</v>
      </c>
      <c r="D219" s="150" t="s">
        <v>112</v>
      </c>
      <c r="E219" s="143">
        <v>14894000</v>
      </c>
      <c r="F219" s="203">
        <v>14894000</v>
      </c>
      <c r="G219" s="204"/>
    </row>
    <row r="220" spans="1:7" ht="15" customHeight="1" x14ac:dyDescent="0.25">
      <c r="A220" s="193" t="s">
        <v>131</v>
      </c>
      <c r="B220" s="194"/>
      <c r="C220" s="150" t="s">
        <v>128</v>
      </c>
      <c r="D220" s="150" t="s">
        <v>127</v>
      </c>
      <c r="E220" s="143">
        <v>239396000</v>
      </c>
      <c r="F220" s="203">
        <v>239396000</v>
      </c>
      <c r="G220" s="204"/>
    </row>
    <row r="221" spans="1:7" ht="15" customHeight="1" x14ac:dyDescent="0.25">
      <c r="A221" s="193" t="s">
        <v>171</v>
      </c>
      <c r="B221" s="194"/>
      <c r="C221" s="150" t="s">
        <v>170</v>
      </c>
      <c r="D221" s="150"/>
      <c r="E221" s="143">
        <v>191802100</v>
      </c>
      <c r="F221" s="203">
        <v>191802100</v>
      </c>
      <c r="G221" s="204"/>
    </row>
    <row r="222" spans="1:7" ht="15" customHeight="1" x14ac:dyDescent="0.25">
      <c r="A222" s="193" t="s">
        <v>169</v>
      </c>
      <c r="B222" s="194"/>
      <c r="C222" s="150" t="s">
        <v>168</v>
      </c>
      <c r="D222" s="151"/>
      <c r="E222" s="143">
        <v>191802100</v>
      </c>
      <c r="F222" s="203">
        <v>191802100</v>
      </c>
      <c r="G222" s="204"/>
    </row>
    <row r="223" spans="1:7" ht="34.5" customHeight="1" x14ac:dyDescent="0.25">
      <c r="A223" s="193" t="s">
        <v>167</v>
      </c>
      <c r="B223" s="194"/>
      <c r="C223" s="150" t="s">
        <v>165</v>
      </c>
      <c r="D223" s="151"/>
      <c r="E223" s="143">
        <v>191802100</v>
      </c>
      <c r="F223" s="203">
        <v>191802100</v>
      </c>
      <c r="G223" s="204"/>
    </row>
    <row r="224" spans="1:7" ht="23.25" customHeight="1" x14ac:dyDescent="0.25">
      <c r="A224" s="193" t="s">
        <v>132</v>
      </c>
      <c r="B224" s="194"/>
      <c r="C224" s="150" t="s">
        <v>165</v>
      </c>
      <c r="D224" s="150" t="s">
        <v>109</v>
      </c>
      <c r="E224" s="143">
        <v>191802100</v>
      </c>
      <c r="F224" s="203">
        <v>191802100</v>
      </c>
      <c r="G224" s="204"/>
    </row>
    <row r="225" spans="1:7" ht="15" customHeight="1" x14ac:dyDescent="0.25">
      <c r="A225" s="193" t="s">
        <v>166</v>
      </c>
      <c r="B225" s="194"/>
      <c r="C225" s="150" t="s">
        <v>165</v>
      </c>
      <c r="D225" s="150" t="s">
        <v>112</v>
      </c>
      <c r="E225" s="143">
        <v>140803800</v>
      </c>
      <c r="F225" s="203">
        <v>140803800</v>
      </c>
      <c r="G225" s="204"/>
    </row>
    <row r="226" spans="1:7" ht="15" customHeight="1" x14ac:dyDescent="0.25">
      <c r="A226" s="193" t="s">
        <v>131</v>
      </c>
      <c r="B226" s="194"/>
      <c r="C226" s="150" t="s">
        <v>165</v>
      </c>
      <c r="D226" s="150" t="s">
        <v>127</v>
      </c>
      <c r="E226" s="143">
        <v>50998300</v>
      </c>
      <c r="F226" s="203">
        <v>50998300</v>
      </c>
      <c r="G226" s="204"/>
    </row>
    <row r="227" spans="1:7" ht="23.25" customHeight="1" x14ac:dyDescent="0.25">
      <c r="A227" s="195" t="s">
        <v>748</v>
      </c>
      <c r="B227" s="196"/>
      <c r="C227" s="134" t="s">
        <v>747</v>
      </c>
      <c r="D227" s="134"/>
      <c r="E227" s="144">
        <v>14218000</v>
      </c>
      <c r="F227" s="212">
        <v>14218000</v>
      </c>
      <c r="G227" s="213"/>
    </row>
    <row r="228" spans="1:7" ht="23.25" customHeight="1" x14ac:dyDescent="0.25">
      <c r="A228" s="193" t="s">
        <v>746</v>
      </c>
      <c r="B228" s="194"/>
      <c r="C228" s="150" t="s">
        <v>745</v>
      </c>
      <c r="D228" s="150"/>
      <c r="E228" s="143">
        <v>400000</v>
      </c>
      <c r="F228" s="203">
        <v>400000</v>
      </c>
      <c r="G228" s="204"/>
    </row>
    <row r="229" spans="1:7" ht="34.5" customHeight="1" x14ac:dyDescent="0.25">
      <c r="A229" s="193" t="s">
        <v>1080</v>
      </c>
      <c r="B229" s="194"/>
      <c r="C229" s="150" t="s">
        <v>1081</v>
      </c>
      <c r="D229" s="151"/>
      <c r="E229" s="143">
        <v>400000</v>
      </c>
      <c r="F229" s="203">
        <v>400000</v>
      </c>
      <c r="G229" s="204"/>
    </row>
    <row r="230" spans="1:7" ht="23.25" customHeight="1" x14ac:dyDescent="0.25">
      <c r="A230" s="193" t="s">
        <v>744</v>
      </c>
      <c r="B230" s="194"/>
      <c r="C230" s="150" t="s">
        <v>1082</v>
      </c>
      <c r="D230" s="151"/>
      <c r="E230" s="143">
        <v>400000</v>
      </c>
      <c r="F230" s="203">
        <v>400000</v>
      </c>
      <c r="G230" s="204"/>
    </row>
    <row r="231" spans="1:7" ht="23.25" customHeight="1" x14ac:dyDescent="0.25">
      <c r="A231" s="193" t="s">
        <v>142</v>
      </c>
      <c r="B231" s="194"/>
      <c r="C231" s="150" t="s">
        <v>1082</v>
      </c>
      <c r="D231" s="150" t="s">
        <v>141</v>
      </c>
      <c r="E231" s="143">
        <v>400000</v>
      </c>
      <c r="F231" s="203">
        <v>400000</v>
      </c>
      <c r="G231" s="204"/>
    </row>
    <row r="232" spans="1:7" ht="23.25" customHeight="1" x14ac:dyDescent="0.25">
      <c r="A232" s="193" t="s">
        <v>140</v>
      </c>
      <c r="B232" s="194"/>
      <c r="C232" s="150" t="s">
        <v>1082</v>
      </c>
      <c r="D232" s="150" t="s">
        <v>139</v>
      </c>
      <c r="E232" s="143">
        <v>400000</v>
      </c>
      <c r="F232" s="203">
        <v>400000</v>
      </c>
      <c r="G232" s="204"/>
    </row>
    <row r="233" spans="1:7" ht="23.25" customHeight="1" x14ac:dyDescent="0.25">
      <c r="A233" s="193" t="s">
        <v>743</v>
      </c>
      <c r="B233" s="194"/>
      <c r="C233" s="150" t="s">
        <v>742</v>
      </c>
      <c r="D233" s="150"/>
      <c r="E233" s="143">
        <v>8690000</v>
      </c>
      <c r="F233" s="203">
        <v>8690000</v>
      </c>
      <c r="G233" s="204"/>
    </row>
    <row r="234" spans="1:7" ht="23.25" customHeight="1" x14ac:dyDescent="0.25">
      <c r="A234" s="193" t="s">
        <v>1216</v>
      </c>
      <c r="B234" s="194"/>
      <c r="C234" s="150" t="s">
        <v>741</v>
      </c>
      <c r="D234" s="151"/>
      <c r="E234" s="143">
        <v>8690000</v>
      </c>
      <c r="F234" s="203">
        <v>8690000</v>
      </c>
      <c r="G234" s="204"/>
    </row>
    <row r="235" spans="1:7" ht="23.25" customHeight="1" x14ac:dyDescent="0.25">
      <c r="A235" s="193" t="s">
        <v>740</v>
      </c>
      <c r="B235" s="194"/>
      <c r="C235" s="150" t="s">
        <v>739</v>
      </c>
      <c r="D235" s="151"/>
      <c r="E235" s="143">
        <v>8690000</v>
      </c>
      <c r="F235" s="203">
        <v>8690000</v>
      </c>
      <c r="G235" s="204"/>
    </row>
    <row r="236" spans="1:7" ht="23.25" customHeight="1" x14ac:dyDescent="0.25">
      <c r="A236" s="193" t="s">
        <v>142</v>
      </c>
      <c r="B236" s="194"/>
      <c r="C236" s="150" t="s">
        <v>739</v>
      </c>
      <c r="D236" s="150" t="s">
        <v>141</v>
      </c>
      <c r="E236" s="143">
        <v>8690000</v>
      </c>
      <c r="F236" s="203">
        <v>8690000</v>
      </c>
      <c r="G236" s="204"/>
    </row>
    <row r="237" spans="1:7" ht="23.25" customHeight="1" x14ac:dyDescent="0.25">
      <c r="A237" s="193" t="s">
        <v>140</v>
      </c>
      <c r="B237" s="194"/>
      <c r="C237" s="150" t="s">
        <v>739</v>
      </c>
      <c r="D237" s="150" t="s">
        <v>139</v>
      </c>
      <c r="E237" s="143">
        <v>8690000</v>
      </c>
      <c r="F237" s="203">
        <v>8690000</v>
      </c>
      <c r="G237" s="204"/>
    </row>
    <row r="238" spans="1:7" ht="34.5" customHeight="1" x14ac:dyDescent="0.25">
      <c r="A238" s="193" t="s">
        <v>1198</v>
      </c>
      <c r="B238" s="194"/>
      <c r="C238" s="150" t="s">
        <v>738</v>
      </c>
      <c r="D238" s="150"/>
      <c r="E238" s="143">
        <v>5128000</v>
      </c>
      <c r="F238" s="203">
        <v>5128000</v>
      </c>
      <c r="G238" s="204"/>
    </row>
    <row r="239" spans="1:7" ht="45.75" customHeight="1" x14ac:dyDescent="0.25">
      <c r="A239" s="193" t="s">
        <v>737</v>
      </c>
      <c r="B239" s="194"/>
      <c r="C239" s="150" t="s">
        <v>736</v>
      </c>
      <c r="D239" s="151"/>
      <c r="E239" s="143">
        <v>5128000</v>
      </c>
      <c r="F239" s="203">
        <v>5128000</v>
      </c>
      <c r="G239" s="204"/>
    </row>
    <row r="240" spans="1:7" ht="34.5" customHeight="1" x14ac:dyDescent="0.25">
      <c r="A240" s="193" t="s">
        <v>735</v>
      </c>
      <c r="B240" s="194"/>
      <c r="C240" s="150" t="s">
        <v>734</v>
      </c>
      <c r="D240" s="151"/>
      <c r="E240" s="143">
        <v>5128000</v>
      </c>
      <c r="F240" s="203">
        <v>5128000</v>
      </c>
      <c r="G240" s="204"/>
    </row>
    <row r="241" spans="1:7" ht="45.75" customHeight="1" x14ac:dyDescent="0.25">
      <c r="A241" s="193" t="s">
        <v>146</v>
      </c>
      <c r="B241" s="194"/>
      <c r="C241" s="150" t="s">
        <v>734</v>
      </c>
      <c r="D241" s="150" t="s">
        <v>145</v>
      </c>
      <c r="E241" s="143">
        <v>1239000</v>
      </c>
      <c r="F241" s="203">
        <v>1239000</v>
      </c>
      <c r="G241" s="204"/>
    </row>
    <row r="242" spans="1:7" ht="23.25" customHeight="1" x14ac:dyDescent="0.25">
      <c r="A242" s="193" t="s">
        <v>337</v>
      </c>
      <c r="B242" s="194"/>
      <c r="C242" s="150" t="s">
        <v>734</v>
      </c>
      <c r="D242" s="150" t="s">
        <v>333</v>
      </c>
      <c r="E242" s="143">
        <v>1239000</v>
      </c>
      <c r="F242" s="203">
        <v>1239000</v>
      </c>
      <c r="G242" s="204"/>
    </row>
    <row r="243" spans="1:7" ht="23.25" customHeight="1" x14ac:dyDescent="0.25">
      <c r="A243" s="193" t="s">
        <v>142</v>
      </c>
      <c r="B243" s="194"/>
      <c r="C243" s="150" t="s">
        <v>734</v>
      </c>
      <c r="D243" s="150" t="s">
        <v>141</v>
      </c>
      <c r="E243" s="143">
        <v>3889000</v>
      </c>
      <c r="F243" s="203">
        <v>3889000</v>
      </c>
      <c r="G243" s="204"/>
    </row>
    <row r="244" spans="1:7" ht="23.25" customHeight="1" x14ac:dyDescent="0.25">
      <c r="A244" s="193" t="s">
        <v>140</v>
      </c>
      <c r="B244" s="194"/>
      <c r="C244" s="150" t="s">
        <v>734</v>
      </c>
      <c r="D244" s="150" t="s">
        <v>139</v>
      </c>
      <c r="E244" s="143">
        <v>3889000</v>
      </c>
      <c r="F244" s="203">
        <v>3889000</v>
      </c>
      <c r="G244" s="204"/>
    </row>
    <row r="245" spans="1:7" ht="23.25" customHeight="1" x14ac:dyDescent="0.25">
      <c r="A245" s="195" t="s">
        <v>516</v>
      </c>
      <c r="B245" s="196"/>
      <c r="C245" s="134" t="s">
        <v>515</v>
      </c>
      <c r="D245" s="134"/>
      <c r="E245" s="144">
        <v>26855860</v>
      </c>
      <c r="F245" s="212">
        <v>26855860</v>
      </c>
      <c r="G245" s="213"/>
    </row>
    <row r="246" spans="1:7" ht="15" customHeight="1" x14ac:dyDescent="0.25">
      <c r="A246" s="193" t="s">
        <v>538</v>
      </c>
      <c r="B246" s="194"/>
      <c r="C246" s="150" t="s">
        <v>537</v>
      </c>
      <c r="D246" s="150"/>
      <c r="E246" s="143">
        <v>4295000</v>
      </c>
      <c r="F246" s="203">
        <v>4295000</v>
      </c>
      <c r="G246" s="204"/>
    </row>
    <row r="247" spans="1:7" ht="23.25" customHeight="1" x14ac:dyDescent="0.25">
      <c r="A247" s="193" t="s">
        <v>536</v>
      </c>
      <c r="B247" s="194"/>
      <c r="C247" s="150" t="s">
        <v>535</v>
      </c>
      <c r="D247" s="151"/>
      <c r="E247" s="143">
        <v>4245000</v>
      </c>
      <c r="F247" s="203">
        <v>4245000</v>
      </c>
      <c r="G247" s="204"/>
    </row>
    <row r="248" spans="1:7" ht="34.5" customHeight="1" x14ac:dyDescent="0.25">
      <c r="A248" s="193" t="s">
        <v>1253</v>
      </c>
      <c r="B248" s="194"/>
      <c r="C248" s="150" t="s">
        <v>1413</v>
      </c>
      <c r="D248" s="151"/>
      <c r="E248" s="143">
        <v>3245000</v>
      </c>
      <c r="F248" s="203">
        <v>3245000</v>
      </c>
      <c r="G248" s="204"/>
    </row>
    <row r="249" spans="1:7" ht="23.25" customHeight="1" x14ac:dyDescent="0.25">
      <c r="A249" s="193" t="s">
        <v>142</v>
      </c>
      <c r="B249" s="194"/>
      <c r="C249" s="150" t="s">
        <v>1413</v>
      </c>
      <c r="D249" s="150" t="s">
        <v>141</v>
      </c>
      <c r="E249" s="143">
        <v>3245000</v>
      </c>
      <c r="F249" s="203">
        <v>3245000</v>
      </c>
      <c r="G249" s="204"/>
    </row>
    <row r="250" spans="1:7" ht="23.25" customHeight="1" x14ac:dyDescent="0.25">
      <c r="A250" s="193" t="s">
        <v>140</v>
      </c>
      <c r="B250" s="194"/>
      <c r="C250" s="150" t="s">
        <v>1413</v>
      </c>
      <c r="D250" s="150" t="s">
        <v>139</v>
      </c>
      <c r="E250" s="143">
        <v>3245000</v>
      </c>
      <c r="F250" s="203">
        <v>3245000</v>
      </c>
      <c r="G250" s="204"/>
    </row>
    <row r="251" spans="1:7" ht="23.25" customHeight="1" x14ac:dyDescent="0.25">
      <c r="A251" s="193" t="s">
        <v>533</v>
      </c>
      <c r="B251" s="194"/>
      <c r="C251" s="150" t="s">
        <v>532</v>
      </c>
      <c r="D251" s="151"/>
      <c r="E251" s="143">
        <v>1000000</v>
      </c>
      <c r="F251" s="203">
        <v>1000000</v>
      </c>
      <c r="G251" s="204"/>
    </row>
    <row r="252" spans="1:7" ht="23.25" customHeight="1" x14ac:dyDescent="0.25">
      <c r="A252" s="193" t="s">
        <v>132</v>
      </c>
      <c r="B252" s="194"/>
      <c r="C252" s="150" t="s">
        <v>532</v>
      </c>
      <c r="D252" s="150" t="s">
        <v>109</v>
      </c>
      <c r="E252" s="143">
        <v>1000000</v>
      </c>
      <c r="F252" s="203">
        <v>1000000</v>
      </c>
      <c r="G252" s="204"/>
    </row>
    <row r="253" spans="1:7" ht="15" customHeight="1" x14ac:dyDescent="0.25">
      <c r="A253" s="193" t="s">
        <v>166</v>
      </c>
      <c r="B253" s="194"/>
      <c r="C253" s="150" t="s">
        <v>532</v>
      </c>
      <c r="D253" s="150" t="s">
        <v>112</v>
      </c>
      <c r="E253" s="143">
        <v>1000000</v>
      </c>
      <c r="F253" s="203">
        <v>1000000</v>
      </c>
      <c r="G253" s="204"/>
    </row>
    <row r="254" spans="1:7" ht="23.25" customHeight="1" x14ac:dyDescent="0.25">
      <c r="A254" s="193" t="s">
        <v>531</v>
      </c>
      <c r="B254" s="194"/>
      <c r="C254" s="150" t="s">
        <v>530</v>
      </c>
      <c r="D254" s="151"/>
      <c r="E254" s="143">
        <v>50000</v>
      </c>
      <c r="F254" s="203">
        <v>50000</v>
      </c>
      <c r="G254" s="204"/>
    </row>
    <row r="255" spans="1:7" ht="34.5" customHeight="1" x14ac:dyDescent="0.25">
      <c r="A255" s="193" t="s">
        <v>1253</v>
      </c>
      <c r="B255" s="194"/>
      <c r="C255" s="150" t="s">
        <v>1254</v>
      </c>
      <c r="D255" s="151"/>
      <c r="E255" s="143">
        <v>50000</v>
      </c>
      <c r="F255" s="203">
        <v>50000</v>
      </c>
      <c r="G255" s="204"/>
    </row>
    <row r="256" spans="1:7" ht="23.25" customHeight="1" x14ac:dyDescent="0.25">
      <c r="A256" s="193" t="s">
        <v>142</v>
      </c>
      <c r="B256" s="194"/>
      <c r="C256" s="150" t="s">
        <v>1254</v>
      </c>
      <c r="D256" s="150" t="s">
        <v>141</v>
      </c>
      <c r="E256" s="143">
        <v>50000</v>
      </c>
      <c r="F256" s="203">
        <v>50000</v>
      </c>
      <c r="G256" s="204"/>
    </row>
    <row r="257" spans="1:7" ht="23.25" customHeight="1" x14ac:dyDescent="0.25">
      <c r="A257" s="193" t="s">
        <v>140</v>
      </c>
      <c r="B257" s="194"/>
      <c r="C257" s="150" t="s">
        <v>1254</v>
      </c>
      <c r="D257" s="150" t="s">
        <v>139</v>
      </c>
      <c r="E257" s="143">
        <v>50000</v>
      </c>
      <c r="F257" s="203">
        <v>50000</v>
      </c>
      <c r="G257" s="204"/>
    </row>
    <row r="258" spans="1:7" ht="15" customHeight="1" x14ac:dyDescent="0.25">
      <c r="A258" s="193" t="s">
        <v>524</v>
      </c>
      <c r="B258" s="194"/>
      <c r="C258" s="150" t="s">
        <v>523</v>
      </c>
      <c r="D258" s="150"/>
      <c r="E258" s="143">
        <v>10560860</v>
      </c>
      <c r="F258" s="203">
        <v>10560860</v>
      </c>
      <c r="G258" s="204"/>
    </row>
    <row r="259" spans="1:7" ht="23.25" customHeight="1" x14ac:dyDescent="0.25">
      <c r="A259" s="193" t="s">
        <v>522</v>
      </c>
      <c r="B259" s="194"/>
      <c r="C259" s="150" t="s">
        <v>521</v>
      </c>
      <c r="D259" s="151"/>
      <c r="E259" s="143">
        <v>10560860</v>
      </c>
      <c r="F259" s="203">
        <v>10560860</v>
      </c>
      <c r="G259" s="204"/>
    </row>
    <row r="260" spans="1:7" ht="34.5" customHeight="1" x14ac:dyDescent="0.25">
      <c r="A260" s="193" t="s">
        <v>1257</v>
      </c>
      <c r="B260" s="194"/>
      <c r="C260" s="150" t="s">
        <v>1258</v>
      </c>
      <c r="D260" s="151"/>
      <c r="E260" s="143">
        <v>720000</v>
      </c>
      <c r="F260" s="203">
        <v>720000</v>
      </c>
      <c r="G260" s="204"/>
    </row>
    <row r="261" spans="1:7" ht="23.25" customHeight="1" x14ac:dyDescent="0.25">
      <c r="A261" s="193" t="s">
        <v>142</v>
      </c>
      <c r="B261" s="194"/>
      <c r="C261" s="150" t="s">
        <v>1258</v>
      </c>
      <c r="D261" s="150" t="s">
        <v>141</v>
      </c>
      <c r="E261" s="143">
        <v>720000</v>
      </c>
      <c r="F261" s="203">
        <v>720000</v>
      </c>
      <c r="G261" s="204"/>
    </row>
    <row r="262" spans="1:7" ht="23.25" customHeight="1" x14ac:dyDescent="0.25">
      <c r="A262" s="193" t="s">
        <v>140</v>
      </c>
      <c r="B262" s="194"/>
      <c r="C262" s="150" t="s">
        <v>1258</v>
      </c>
      <c r="D262" s="150" t="s">
        <v>139</v>
      </c>
      <c r="E262" s="143">
        <v>720000</v>
      </c>
      <c r="F262" s="203">
        <v>720000</v>
      </c>
      <c r="G262" s="204"/>
    </row>
    <row r="263" spans="1:7" ht="68.25" customHeight="1" x14ac:dyDescent="0.25">
      <c r="A263" s="193" t="s">
        <v>518</v>
      </c>
      <c r="B263" s="194"/>
      <c r="C263" s="150" t="s">
        <v>517</v>
      </c>
      <c r="D263" s="151"/>
      <c r="E263" s="143">
        <v>9840860</v>
      </c>
      <c r="F263" s="203">
        <v>9840860</v>
      </c>
      <c r="G263" s="204"/>
    </row>
    <row r="264" spans="1:7" ht="45.75" customHeight="1" x14ac:dyDescent="0.25">
      <c r="A264" s="193" t="s">
        <v>146</v>
      </c>
      <c r="B264" s="194"/>
      <c r="C264" s="150" t="s">
        <v>517</v>
      </c>
      <c r="D264" s="150" t="s">
        <v>145</v>
      </c>
      <c r="E264" s="143">
        <v>159714.66</v>
      </c>
      <c r="F264" s="203">
        <v>159714.66</v>
      </c>
      <c r="G264" s="204"/>
    </row>
    <row r="265" spans="1:7" ht="15" customHeight="1" x14ac:dyDescent="0.25">
      <c r="A265" s="193" t="s">
        <v>144</v>
      </c>
      <c r="B265" s="194"/>
      <c r="C265" s="150" t="s">
        <v>517</v>
      </c>
      <c r="D265" s="150" t="s">
        <v>143</v>
      </c>
      <c r="E265" s="143">
        <v>159714.66</v>
      </c>
      <c r="F265" s="203">
        <v>159714.66</v>
      </c>
      <c r="G265" s="204"/>
    </row>
    <row r="266" spans="1:7" ht="23.25" customHeight="1" x14ac:dyDescent="0.25">
      <c r="A266" s="193" t="s">
        <v>142</v>
      </c>
      <c r="B266" s="194"/>
      <c r="C266" s="150" t="s">
        <v>517</v>
      </c>
      <c r="D266" s="150" t="s">
        <v>141</v>
      </c>
      <c r="E266" s="143">
        <v>9681145.3399999999</v>
      </c>
      <c r="F266" s="203">
        <v>9681145.3399999999</v>
      </c>
      <c r="G266" s="204"/>
    </row>
    <row r="267" spans="1:7" ht="23.25" customHeight="1" x14ac:dyDescent="0.25">
      <c r="A267" s="193" t="s">
        <v>140</v>
      </c>
      <c r="B267" s="194"/>
      <c r="C267" s="150" t="s">
        <v>517</v>
      </c>
      <c r="D267" s="150" t="s">
        <v>139</v>
      </c>
      <c r="E267" s="143">
        <v>9681145.3399999999</v>
      </c>
      <c r="F267" s="203">
        <v>9681145.3399999999</v>
      </c>
      <c r="G267" s="204"/>
    </row>
    <row r="268" spans="1:7" ht="34.5" customHeight="1" x14ac:dyDescent="0.25">
      <c r="A268" s="193" t="s">
        <v>514</v>
      </c>
      <c r="B268" s="194"/>
      <c r="C268" s="150" t="s">
        <v>513</v>
      </c>
      <c r="D268" s="150"/>
      <c r="E268" s="143">
        <v>12000000</v>
      </c>
      <c r="F268" s="203">
        <v>12000000</v>
      </c>
      <c r="G268" s="204"/>
    </row>
    <row r="269" spans="1:7" ht="34.5" customHeight="1" x14ac:dyDescent="0.25">
      <c r="A269" s="193" t="s">
        <v>1237</v>
      </c>
      <c r="B269" s="194"/>
      <c r="C269" s="150" t="s">
        <v>1180</v>
      </c>
      <c r="D269" s="151"/>
      <c r="E269" s="143">
        <v>12000000</v>
      </c>
      <c r="F269" s="203">
        <v>12000000</v>
      </c>
      <c r="G269" s="204"/>
    </row>
    <row r="270" spans="1:7" ht="23.25" customHeight="1" x14ac:dyDescent="0.25">
      <c r="A270" s="193" t="s">
        <v>1181</v>
      </c>
      <c r="B270" s="194"/>
      <c r="C270" s="150" t="s">
        <v>1182</v>
      </c>
      <c r="D270" s="151"/>
      <c r="E270" s="143">
        <v>5000000</v>
      </c>
      <c r="F270" s="203">
        <v>5000000</v>
      </c>
      <c r="G270" s="204"/>
    </row>
    <row r="271" spans="1:7" ht="23.25" customHeight="1" x14ac:dyDescent="0.25">
      <c r="A271" s="193" t="s">
        <v>142</v>
      </c>
      <c r="B271" s="194"/>
      <c r="C271" s="150" t="s">
        <v>1182</v>
      </c>
      <c r="D271" s="150" t="s">
        <v>141</v>
      </c>
      <c r="E271" s="143">
        <v>5000000</v>
      </c>
      <c r="F271" s="203">
        <v>5000000</v>
      </c>
      <c r="G271" s="204"/>
    </row>
    <row r="272" spans="1:7" ht="23.25" customHeight="1" x14ac:dyDescent="0.25">
      <c r="A272" s="193" t="s">
        <v>140</v>
      </c>
      <c r="B272" s="194"/>
      <c r="C272" s="150" t="s">
        <v>1182</v>
      </c>
      <c r="D272" s="150" t="s">
        <v>139</v>
      </c>
      <c r="E272" s="143">
        <v>5000000</v>
      </c>
      <c r="F272" s="203">
        <v>5000000</v>
      </c>
      <c r="G272" s="204"/>
    </row>
    <row r="273" spans="1:7" ht="23.25" customHeight="1" x14ac:dyDescent="0.25">
      <c r="A273" s="193" t="s">
        <v>1183</v>
      </c>
      <c r="B273" s="194"/>
      <c r="C273" s="150" t="s">
        <v>1184</v>
      </c>
      <c r="D273" s="151"/>
      <c r="E273" s="143">
        <v>3000000</v>
      </c>
      <c r="F273" s="203">
        <v>3000000</v>
      </c>
      <c r="G273" s="204"/>
    </row>
    <row r="274" spans="1:7" ht="23.25" customHeight="1" x14ac:dyDescent="0.25">
      <c r="A274" s="193" t="s">
        <v>142</v>
      </c>
      <c r="B274" s="194"/>
      <c r="C274" s="150" t="s">
        <v>1184</v>
      </c>
      <c r="D274" s="150" t="s">
        <v>141</v>
      </c>
      <c r="E274" s="143">
        <v>3000000</v>
      </c>
      <c r="F274" s="203">
        <v>3000000</v>
      </c>
      <c r="G274" s="204"/>
    </row>
    <row r="275" spans="1:7" ht="23.25" customHeight="1" x14ac:dyDescent="0.25">
      <c r="A275" s="193" t="s">
        <v>140</v>
      </c>
      <c r="B275" s="194"/>
      <c r="C275" s="150" t="s">
        <v>1184</v>
      </c>
      <c r="D275" s="150" t="s">
        <v>139</v>
      </c>
      <c r="E275" s="143">
        <v>3000000</v>
      </c>
      <c r="F275" s="203">
        <v>3000000</v>
      </c>
      <c r="G275" s="204"/>
    </row>
    <row r="276" spans="1:7" ht="23.25" customHeight="1" x14ac:dyDescent="0.25">
      <c r="A276" s="193" t="s">
        <v>1185</v>
      </c>
      <c r="B276" s="194"/>
      <c r="C276" s="150" t="s">
        <v>1186</v>
      </c>
      <c r="D276" s="151"/>
      <c r="E276" s="143">
        <v>4000000</v>
      </c>
      <c r="F276" s="203">
        <v>4000000</v>
      </c>
      <c r="G276" s="204"/>
    </row>
    <row r="277" spans="1:7" ht="23.25" customHeight="1" x14ac:dyDescent="0.25">
      <c r="A277" s="193" t="s">
        <v>132</v>
      </c>
      <c r="B277" s="194"/>
      <c r="C277" s="150" t="s">
        <v>1186</v>
      </c>
      <c r="D277" s="150" t="s">
        <v>109</v>
      </c>
      <c r="E277" s="143">
        <v>4000000</v>
      </c>
      <c r="F277" s="203">
        <v>4000000</v>
      </c>
      <c r="G277" s="204"/>
    </row>
    <row r="278" spans="1:7" ht="15" customHeight="1" x14ac:dyDescent="0.25">
      <c r="A278" s="193" t="s">
        <v>166</v>
      </c>
      <c r="B278" s="194"/>
      <c r="C278" s="150" t="s">
        <v>1186</v>
      </c>
      <c r="D278" s="150" t="s">
        <v>112</v>
      </c>
      <c r="E278" s="143">
        <v>4000000</v>
      </c>
      <c r="F278" s="203">
        <v>4000000</v>
      </c>
      <c r="G278" s="204"/>
    </row>
    <row r="279" spans="1:7" ht="23.25" customHeight="1" x14ac:dyDescent="0.25">
      <c r="A279" s="195" t="s">
        <v>606</v>
      </c>
      <c r="B279" s="196"/>
      <c r="C279" s="134" t="s">
        <v>605</v>
      </c>
      <c r="D279" s="134"/>
      <c r="E279" s="144">
        <v>292622653.23000002</v>
      </c>
      <c r="F279" s="212">
        <v>254286759.62</v>
      </c>
      <c r="G279" s="213"/>
    </row>
    <row r="280" spans="1:7" ht="23.25" customHeight="1" x14ac:dyDescent="0.25">
      <c r="A280" s="193" t="s">
        <v>604</v>
      </c>
      <c r="B280" s="194"/>
      <c r="C280" s="150" t="s">
        <v>603</v>
      </c>
      <c r="D280" s="150"/>
      <c r="E280" s="143">
        <v>199743378</v>
      </c>
      <c r="F280" s="203">
        <v>199743378</v>
      </c>
      <c r="G280" s="204"/>
    </row>
    <row r="281" spans="1:7" ht="45.75" customHeight="1" x14ac:dyDescent="0.25">
      <c r="A281" s="193" t="s">
        <v>778</v>
      </c>
      <c r="B281" s="194"/>
      <c r="C281" s="150" t="s">
        <v>777</v>
      </c>
      <c r="D281" s="151"/>
      <c r="E281" s="143">
        <v>7616500</v>
      </c>
      <c r="F281" s="203">
        <v>7966500</v>
      </c>
      <c r="G281" s="204"/>
    </row>
    <row r="282" spans="1:7" ht="57" customHeight="1" x14ac:dyDescent="0.25">
      <c r="A282" s="193" t="s">
        <v>776</v>
      </c>
      <c r="B282" s="194"/>
      <c r="C282" s="150" t="s">
        <v>775</v>
      </c>
      <c r="D282" s="151"/>
      <c r="E282" s="143">
        <v>6975000</v>
      </c>
      <c r="F282" s="203">
        <v>7325000</v>
      </c>
      <c r="G282" s="204"/>
    </row>
    <row r="283" spans="1:7" ht="23.25" customHeight="1" x14ac:dyDescent="0.25">
      <c r="A283" s="193" t="s">
        <v>142</v>
      </c>
      <c r="B283" s="194"/>
      <c r="C283" s="150" t="s">
        <v>775</v>
      </c>
      <c r="D283" s="150" t="s">
        <v>141</v>
      </c>
      <c r="E283" s="143">
        <v>6975000</v>
      </c>
      <c r="F283" s="203">
        <v>7325000</v>
      </c>
      <c r="G283" s="204"/>
    </row>
    <row r="284" spans="1:7" ht="23.25" customHeight="1" x14ac:dyDescent="0.25">
      <c r="A284" s="193" t="s">
        <v>140</v>
      </c>
      <c r="B284" s="194"/>
      <c r="C284" s="150" t="s">
        <v>775</v>
      </c>
      <c r="D284" s="150" t="s">
        <v>139</v>
      </c>
      <c r="E284" s="143">
        <v>6975000</v>
      </c>
      <c r="F284" s="203">
        <v>7325000</v>
      </c>
      <c r="G284" s="204"/>
    </row>
    <row r="285" spans="1:7" ht="57" customHeight="1" x14ac:dyDescent="0.25">
      <c r="A285" s="193" t="s">
        <v>773</v>
      </c>
      <c r="B285" s="194"/>
      <c r="C285" s="150" t="s">
        <v>774</v>
      </c>
      <c r="D285" s="151"/>
      <c r="E285" s="143">
        <v>556500</v>
      </c>
      <c r="F285" s="203">
        <v>556500</v>
      </c>
      <c r="G285" s="204"/>
    </row>
    <row r="286" spans="1:7" ht="23.25" customHeight="1" x14ac:dyDescent="0.25">
      <c r="A286" s="193" t="s">
        <v>142</v>
      </c>
      <c r="B286" s="194"/>
      <c r="C286" s="150" t="s">
        <v>774</v>
      </c>
      <c r="D286" s="150" t="s">
        <v>141</v>
      </c>
      <c r="E286" s="143">
        <v>556500</v>
      </c>
      <c r="F286" s="203">
        <v>556500</v>
      </c>
      <c r="G286" s="204"/>
    </row>
    <row r="287" spans="1:7" ht="23.25" customHeight="1" x14ac:dyDescent="0.25">
      <c r="A287" s="193" t="s">
        <v>140</v>
      </c>
      <c r="B287" s="194"/>
      <c r="C287" s="150" t="s">
        <v>774</v>
      </c>
      <c r="D287" s="150" t="s">
        <v>139</v>
      </c>
      <c r="E287" s="143">
        <v>556500</v>
      </c>
      <c r="F287" s="203">
        <v>556500</v>
      </c>
      <c r="G287" s="204"/>
    </row>
    <row r="288" spans="1:7" ht="57" customHeight="1" x14ac:dyDescent="0.25">
      <c r="A288" s="193" t="s">
        <v>773</v>
      </c>
      <c r="B288" s="194"/>
      <c r="C288" s="150" t="s">
        <v>772</v>
      </c>
      <c r="D288" s="151"/>
      <c r="E288" s="143">
        <v>85000</v>
      </c>
      <c r="F288" s="203">
        <v>85000</v>
      </c>
      <c r="G288" s="204"/>
    </row>
    <row r="289" spans="1:7" ht="23.25" customHeight="1" x14ac:dyDescent="0.25">
      <c r="A289" s="193" t="s">
        <v>132</v>
      </c>
      <c r="B289" s="194"/>
      <c r="C289" s="150" t="s">
        <v>772</v>
      </c>
      <c r="D289" s="150" t="s">
        <v>109</v>
      </c>
      <c r="E289" s="143">
        <v>85000</v>
      </c>
      <c r="F289" s="203">
        <v>85000</v>
      </c>
      <c r="G289" s="204"/>
    </row>
    <row r="290" spans="1:7" ht="15" customHeight="1" x14ac:dyDescent="0.25">
      <c r="A290" s="193" t="s">
        <v>131</v>
      </c>
      <c r="B290" s="194"/>
      <c r="C290" s="150" t="s">
        <v>772</v>
      </c>
      <c r="D290" s="150" t="s">
        <v>127</v>
      </c>
      <c r="E290" s="143">
        <v>85000</v>
      </c>
      <c r="F290" s="203">
        <v>85000</v>
      </c>
      <c r="G290" s="204"/>
    </row>
    <row r="291" spans="1:7" ht="34.5" customHeight="1" x14ac:dyDescent="0.25">
      <c r="A291" s="193" t="s">
        <v>771</v>
      </c>
      <c r="B291" s="194"/>
      <c r="C291" s="150" t="s">
        <v>770</v>
      </c>
      <c r="D291" s="151"/>
      <c r="E291" s="143">
        <v>2659000</v>
      </c>
      <c r="F291" s="203">
        <v>2659000</v>
      </c>
      <c r="G291" s="204"/>
    </row>
    <row r="292" spans="1:7" ht="34.5" customHeight="1" x14ac:dyDescent="0.25">
      <c r="A292" s="193" t="s">
        <v>769</v>
      </c>
      <c r="B292" s="194"/>
      <c r="C292" s="150" t="s">
        <v>768</v>
      </c>
      <c r="D292" s="151"/>
      <c r="E292" s="143">
        <v>2659000</v>
      </c>
      <c r="F292" s="203">
        <v>2659000</v>
      </c>
      <c r="G292" s="204"/>
    </row>
    <row r="293" spans="1:7" ht="45.75" customHeight="1" x14ac:dyDescent="0.25">
      <c r="A293" s="193" t="s">
        <v>146</v>
      </c>
      <c r="B293" s="194"/>
      <c r="C293" s="150" t="s">
        <v>768</v>
      </c>
      <c r="D293" s="150" t="s">
        <v>145</v>
      </c>
      <c r="E293" s="143">
        <v>2659000</v>
      </c>
      <c r="F293" s="203">
        <v>2659000</v>
      </c>
      <c r="G293" s="204"/>
    </row>
    <row r="294" spans="1:7" ht="23.25" customHeight="1" x14ac:dyDescent="0.25">
      <c r="A294" s="193" t="s">
        <v>337</v>
      </c>
      <c r="B294" s="194"/>
      <c r="C294" s="150" t="s">
        <v>768</v>
      </c>
      <c r="D294" s="150" t="s">
        <v>333</v>
      </c>
      <c r="E294" s="143">
        <v>2659000</v>
      </c>
      <c r="F294" s="203">
        <v>2659000</v>
      </c>
      <c r="G294" s="204"/>
    </row>
    <row r="295" spans="1:7" ht="45.75" customHeight="1" x14ac:dyDescent="0.25">
      <c r="A295" s="193" t="s">
        <v>767</v>
      </c>
      <c r="B295" s="194"/>
      <c r="C295" s="150" t="s">
        <v>766</v>
      </c>
      <c r="D295" s="151"/>
      <c r="E295" s="143">
        <v>18000</v>
      </c>
      <c r="F295" s="203">
        <v>18000</v>
      </c>
      <c r="G295" s="204"/>
    </row>
    <row r="296" spans="1:7" ht="34.5" customHeight="1" x14ac:dyDescent="0.25">
      <c r="A296" s="193" t="s">
        <v>765</v>
      </c>
      <c r="B296" s="194"/>
      <c r="C296" s="150" t="s">
        <v>764</v>
      </c>
      <c r="D296" s="151"/>
      <c r="E296" s="143">
        <v>18000</v>
      </c>
      <c r="F296" s="203">
        <v>18000</v>
      </c>
      <c r="G296" s="204"/>
    </row>
    <row r="297" spans="1:7" ht="23.25" customHeight="1" x14ac:dyDescent="0.25">
      <c r="A297" s="193" t="s">
        <v>132</v>
      </c>
      <c r="B297" s="194"/>
      <c r="C297" s="150" t="s">
        <v>764</v>
      </c>
      <c r="D297" s="150" t="s">
        <v>109</v>
      </c>
      <c r="E297" s="143">
        <v>18000</v>
      </c>
      <c r="F297" s="203">
        <v>18000</v>
      </c>
      <c r="G297" s="204"/>
    </row>
    <row r="298" spans="1:7" ht="15" customHeight="1" x14ac:dyDescent="0.25">
      <c r="A298" s="193" t="s">
        <v>131</v>
      </c>
      <c r="B298" s="194"/>
      <c r="C298" s="150" t="s">
        <v>764</v>
      </c>
      <c r="D298" s="150" t="s">
        <v>127</v>
      </c>
      <c r="E298" s="143">
        <v>18000</v>
      </c>
      <c r="F298" s="203">
        <v>18000</v>
      </c>
      <c r="G298" s="204"/>
    </row>
    <row r="299" spans="1:7" ht="34.5" customHeight="1" x14ac:dyDescent="0.25">
      <c r="A299" s="193" t="s">
        <v>763</v>
      </c>
      <c r="B299" s="194"/>
      <c r="C299" s="150" t="s">
        <v>762</v>
      </c>
      <c r="D299" s="151"/>
      <c r="E299" s="143">
        <v>119675500</v>
      </c>
      <c r="F299" s="203">
        <v>119325500</v>
      </c>
      <c r="G299" s="204"/>
    </row>
    <row r="300" spans="1:7" ht="23.25" customHeight="1" x14ac:dyDescent="0.25">
      <c r="A300" s="193" t="s">
        <v>761</v>
      </c>
      <c r="B300" s="194"/>
      <c r="C300" s="150" t="s">
        <v>760</v>
      </c>
      <c r="D300" s="151"/>
      <c r="E300" s="143">
        <v>9158000</v>
      </c>
      <c r="F300" s="203">
        <v>8808000</v>
      </c>
      <c r="G300" s="204"/>
    </row>
    <row r="301" spans="1:7" ht="23.25" customHeight="1" x14ac:dyDescent="0.25">
      <c r="A301" s="193" t="s">
        <v>142</v>
      </c>
      <c r="B301" s="194"/>
      <c r="C301" s="150" t="s">
        <v>760</v>
      </c>
      <c r="D301" s="150" t="s">
        <v>141</v>
      </c>
      <c r="E301" s="143">
        <v>9158000</v>
      </c>
      <c r="F301" s="203">
        <v>8808000</v>
      </c>
      <c r="G301" s="204"/>
    </row>
    <row r="302" spans="1:7" ht="23.25" customHeight="1" x14ac:dyDescent="0.25">
      <c r="A302" s="193" t="s">
        <v>140</v>
      </c>
      <c r="B302" s="194"/>
      <c r="C302" s="150" t="s">
        <v>760</v>
      </c>
      <c r="D302" s="150" t="s">
        <v>139</v>
      </c>
      <c r="E302" s="143">
        <v>9158000</v>
      </c>
      <c r="F302" s="203">
        <v>8808000</v>
      </c>
      <c r="G302" s="204"/>
    </row>
    <row r="303" spans="1:7" ht="23.25" customHeight="1" x14ac:dyDescent="0.25">
      <c r="A303" s="193" t="s">
        <v>759</v>
      </c>
      <c r="B303" s="194"/>
      <c r="C303" s="150" t="s">
        <v>758</v>
      </c>
      <c r="D303" s="151"/>
      <c r="E303" s="143">
        <v>39980000</v>
      </c>
      <c r="F303" s="203">
        <v>39980000</v>
      </c>
      <c r="G303" s="204"/>
    </row>
    <row r="304" spans="1:7" ht="23.25" customHeight="1" x14ac:dyDescent="0.25">
      <c r="A304" s="193" t="s">
        <v>132</v>
      </c>
      <c r="B304" s="194"/>
      <c r="C304" s="150" t="s">
        <v>758</v>
      </c>
      <c r="D304" s="150" t="s">
        <v>109</v>
      </c>
      <c r="E304" s="143">
        <v>39980000</v>
      </c>
      <c r="F304" s="203">
        <v>39980000</v>
      </c>
      <c r="G304" s="204"/>
    </row>
    <row r="305" spans="1:7" ht="15" customHeight="1" x14ac:dyDescent="0.25">
      <c r="A305" s="193" t="s">
        <v>131</v>
      </c>
      <c r="B305" s="194"/>
      <c r="C305" s="150" t="s">
        <v>758</v>
      </c>
      <c r="D305" s="150" t="s">
        <v>127</v>
      </c>
      <c r="E305" s="143">
        <v>39980000</v>
      </c>
      <c r="F305" s="203">
        <v>39980000</v>
      </c>
      <c r="G305" s="204"/>
    </row>
    <row r="306" spans="1:7" ht="34.5" customHeight="1" x14ac:dyDescent="0.25">
      <c r="A306" s="193" t="s">
        <v>1102</v>
      </c>
      <c r="B306" s="194"/>
      <c r="C306" s="150" t="s">
        <v>1103</v>
      </c>
      <c r="D306" s="151"/>
      <c r="E306" s="143">
        <v>70537500</v>
      </c>
      <c r="F306" s="203">
        <v>70537500</v>
      </c>
      <c r="G306" s="204"/>
    </row>
    <row r="307" spans="1:7" ht="23.25" customHeight="1" x14ac:dyDescent="0.25">
      <c r="A307" s="193" t="s">
        <v>142</v>
      </c>
      <c r="B307" s="194"/>
      <c r="C307" s="150" t="s">
        <v>1103</v>
      </c>
      <c r="D307" s="150" t="s">
        <v>141</v>
      </c>
      <c r="E307" s="143">
        <v>70537500</v>
      </c>
      <c r="F307" s="203">
        <v>70537500</v>
      </c>
      <c r="G307" s="204"/>
    </row>
    <row r="308" spans="1:7" ht="23.25" customHeight="1" x14ac:dyDescent="0.25">
      <c r="A308" s="193" t="s">
        <v>140</v>
      </c>
      <c r="B308" s="194"/>
      <c r="C308" s="150" t="s">
        <v>1103</v>
      </c>
      <c r="D308" s="150" t="s">
        <v>139</v>
      </c>
      <c r="E308" s="143">
        <v>70537500</v>
      </c>
      <c r="F308" s="203">
        <v>70537500</v>
      </c>
      <c r="G308" s="204"/>
    </row>
    <row r="309" spans="1:7" ht="79.5" customHeight="1" x14ac:dyDescent="0.25">
      <c r="A309" s="193" t="s">
        <v>757</v>
      </c>
      <c r="B309" s="194"/>
      <c r="C309" s="150" t="s">
        <v>756</v>
      </c>
      <c r="D309" s="151"/>
      <c r="E309" s="143">
        <v>120000</v>
      </c>
      <c r="F309" s="203">
        <v>120000</v>
      </c>
      <c r="G309" s="204"/>
    </row>
    <row r="310" spans="1:7" ht="68.25" customHeight="1" x14ac:dyDescent="0.25">
      <c r="A310" s="193" t="s">
        <v>755</v>
      </c>
      <c r="B310" s="194"/>
      <c r="C310" s="150" t="s">
        <v>753</v>
      </c>
      <c r="D310" s="151"/>
      <c r="E310" s="143">
        <v>120000</v>
      </c>
      <c r="F310" s="203">
        <v>120000</v>
      </c>
      <c r="G310" s="204"/>
    </row>
    <row r="311" spans="1:7" ht="23.25" customHeight="1" x14ac:dyDescent="0.25">
      <c r="A311" s="193" t="s">
        <v>132</v>
      </c>
      <c r="B311" s="194"/>
      <c r="C311" s="150" t="s">
        <v>753</v>
      </c>
      <c r="D311" s="150" t="s">
        <v>109</v>
      </c>
      <c r="E311" s="143">
        <v>120000</v>
      </c>
      <c r="F311" s="203">
        <v>120000</v>
      </c>
      <c r="G311" s="204"/>
    </row>
    <row r="312" spans="1:7" ht="15" customHeight="1" x14ac:dyDescent="0.25">
      <c r="A312" s="193" t="s">
        <v>131</v>
      </c>
      <c r="B312" s="194"/>
      <c r="C312" s="150" t="s">
        <v>753</v>
      </c>
      <c r="D312" s="150" t="s">
        <v>127</v>
      </c>
      <c r="E312" s="143">
        <v>120000</v>
      </c>
      <c r="F312" s="203">
        <v>120000</v>
      </c>
      <c r="G312" s="204"/>
    </row>
    <row r="313" spans="1:7" ht="23.25" customHeight="1" x14ac:dyDescent="0.25">
      <c r="A313" s="193" t="s">
        <v>602</v>
      </c>
      <c r="B313" s="194"/>
      <c r="C313" s="150" t="s">
        <v>601</v>
      </c>
      <c r="D313" s="151"/>
      <c r="E313" s="143">
        <v>69654378</v>
      </c>
      <c r="F313" s="203">
        <v>69654378</v>
      </c>
      <c r="G313" s="204"/>
    </row>
    <row r="314" spans="1:7" ht="34.5" customHeight="1" x14ac:dyDescent="0.25">
      <c r="A314" s="193" t="s">
        <v>598</v>
      </c>
      <c r="B314" s="194"/>
      <c r="C314" s="150" t="s">
        <v>600</v>
      </c>
      <c r="D314" s="151"/>
      <c r="E314" s="143">
        <v>6500000</v>
      </c>
      <c r="F314" s="203">
        <v>6500000</v>
      </c>
      <c r="G314" s="204"/>
    </row>
    <row r="315" spans="1:7" ht="23.25" customHeight="1" x14ac:dyDescent="0.25">
      <c r="A315" s="193" t="s">
        <v>142</v>
      </c>
      <c r="B315" s="194"/>
      <c r="C315" s="150" t="s">
        <v>600</v>
      </c>
      <c r="D315" s="150" t="s">
        <v>141</v>
      </c>
      <c r="E315" s="143">
        <v>6500000</v>
      </c>
      <c r="F315" s="203">
        <v>6500000</v>
      </c>
      <c r="G315" s="204"/>
    </row>
    <row r="316" spans="1:7" ht="23.25" customHeight="1" x14ac:dyDescent="0.25">
      <c r="A316" s="193" t="s">
        <v>140</v>
      </c>
      <c r="B316" s="194"/>
      <c r="C316" s="150" t="s">
        <v>600</v>
      </c>
      <c r="D316" s="150" t="s">
        <v>139</v>
      </c>
      <c r="E316" s="143">
        <v>6500000</v>
      </c>
      <c r="F316" s="203">
        <v>6500000</v>
      </c>
      <c r="G316" s="204"/>
    </row>
    <row r="317" spans="1:7" ht="15" customHeight="1" x14ac:dyDescent="0.25">
      <c r="A317" s="193" t="s">
        <v>1433</v>
      </c>
      <c r="B317" s="194"/>
      <c r="C317" s="150" t="s">
        <v>599</v>
      </c>
      <c r="D317" s="151"/>
      <c r="E317" s="143">
        <v>7000000</v>
      </c>
      <c r="F317" s="203">
        <v>7000000</v>
      </c>
      <c r="G317" s="204"/>
    </row>
    <row r="318" spans="1:7" ht="23.25" customHeight="1" x14ac:dyDescent="0.25">
      <c r="A318" s="193" t="s">
        <v>142</v>
      </c>
      <c r="B318" s="194"/>
      <c r="C318" s="150" t="s">
        <v>599</v>
      </c>
      <c r="D318" s="150" t="s">
        <v>141</v>
      </c>
      <c r="E318" s="143">
        <v>7000000</v>
      </c>
      <c r="F318" s="203">
        <v>7000000</v>
      </c>
      <c r="G318" s="204"/>
    </row>
    <row r="319" spans="1:7" ht="23.25" customHeight="1" x14ac:dyDescent="0.25">
      <c r="A319" s="193" t="s">
        <v>140</v>
      </c>
      <c r="B319" s="194"/>
      <c r="C319" s="150" t="s">
        <v>599</v>
      </c>
      <c r="D319" s="150" t="s">
        <v>139</v>
      </c>
      <c r="E319" s="143">
        <v>7000000</v>
      </c>
      <c r="F319" s="203">
        <v>7000000</v>
      </c>
      <c r="G319" s="204"/>
    </row>
    <row r="320" spans="1:7" ht="34.5" customHeight="1" x14ac:dyDescent="0.25">
      <c r="A320" s="193" t="s">
        <v>598</v>
      </c>
      <c r="B320" s="194"/>
      <c r="C320" s="150" t="s">
        <v>597</v>
      </c>
      <c r="D320" s="151"/>
      <c r="E320" s="143">
        <v>31408378</v>
      </c>
      <c r="F320" s="203">
        <v>31408378</v>
      </c>
      <c r="G320" s="204"/>
    </row>
    <row r="321" spans="1:7" ht="45.75" customHeight="1" x14ac:dyDescent="0.25">
      <c r="A321" s="193" t="s">
        <v>146</v>
      </c>
      <c r="B321" s="194"/>
      <c r="C321" s="150" t="s">
        <v>597</v>
      </c>
      <c r="D321" s="150" t="s">
        <v>145</v>
      </c>
      <c r="E321" s="143">
        <v>26038000</v>
      </c>
      <c r="F321" s="203">
        <v>26038000</v>
      </c>
      <c r="G321" s="204"/>
    </row>
    <row r="322" spans="1:7" ht="15" customHeight="1" x14ac:dyDescent="0.25">
      <c r="A322" s="193" t="s">
        <v>144</v>
      </c>
      <c r="B322" s="194"/>
      <c r="C322" s="150" t="s">
        <v>597</v>
      </c>
      <c r="D322" s="150" t="s">
        <v>143</v>
      </c>
      <c r="E322" s="143">
        <v>26038000</v>
      </c>
      <c r="F322" s="203">
        <v>26038000</v>
      </c>
      <c r="G322" s="204"/>
    </row>
    <row r="323" spans="1:7" ht="23.25" customHeight="1" x14ac:dyDescent="0.25">
      <c r="A323" s="193" t="s">
        <v>142</v>
      </c>
      <c r="B323" s="194"/>
      <c r="C323" s="150" t="s">
        <v>597</v>
      </c>
      <c r="D323" s="150" t="s">
        <v>141</v>
      </c>
      <c r="E323" s="143">
        <v>5259178</v>
      </c>
      <c r="F323" s="203">
        <v>5259178</v>
      </c>
      <c r="G323" s="204"/>
    </row>
    <row r="324" spans="1:7" ht="23.25" customHeight="1" x14ac:dyDescent="0.25">
      <c r="A324" s="193" t="s">
        <v>140</v>
      </c>
      <c r="B324" s="194"/>
      <c r="C324" s="150" t="s">
        <v>597</v>
      </c>
      <c r="D324" s="150" t="s">
        <v>139</v>
      </c>
      <c r="E324" s="143">
        <v>5259178</v>
      </c>
      <c r="F324" s="203">
        <v>5259178</v>
      </c>
      <c r="G324" s="204"/>
    </row>
    <row r="325" spans="1:7" ht="15" customHeight="1" x14ac:dyDescent="0.25">
      <c r="A325" s="193" t="s">
        <v>332</v>
      </c>
      <c r="B325" s="194"/>
      <c r="C325" s="150" t="s">
        <v>597</v>
      </c>
      <c r="D325" s="150" t="s">
        <v>98</v>
      </c>
      <c r="E325" s="143">
        <v>111200</v>
      </c>
      <c r="F325" s="203">
        <v>111200</v>
      </c>
      <c r="G325" s="204"/>
    </row>
    <row r="326" spans="1:7" ht="15" customHeight="1" x14ac:dyDescent="0.25">
      <c r="A326" s="193" t="s">
        <v>331</v>
      </c>
      <c r="B326" s="194"/>
      <c r="C326" s="150" t="s">
        <v>597</v>
      </c>
      <c r="D326" s="150" t="s">
        <v>330</v>
      </c>
      <c r="E326" s="143">
        <v>111200</v>
      </c>
      <c r="F326" s="203">
        <v>111200</v>
      </c>
      <c r="G326" s="204"/>
    </row>
    <row r="327" spans="1:7" ht="45.75" customHeight="1" x14ac:dyDescent="0.25">
      <c r="A327" s="193" t="s">
        <v>596</v>
      </c>
      <c r="B327" s="194"/>
      <c r="C327" s="150" t="s">
        <v>595</v>
      </c>
      <c r="D327" s="151"/>
      <c r="E327" s="143">
        <v>19663000</v>
      </c>
      <c r="F327" s="203">
        <v>19663000</v>
      </c>
      <c r="G327" s="204"/>
    </row>
    <row r="328" spans="1:7" ht="45.75" customHeight="1" x14ac:dyDescent="0.25">
      <c r="A328" s="193" t="s">
        <v>146</v>
      </c>
      <c r="B328" s="194"/>
      <c r="C328" s="150" t="s">
        <v>595</v>
      </c>
      <c r="D328" s="150" t="s">
        <v>145</v>
      </c>
      <c r="E328" s="143">
        <v>18570500</v>
      </c>
      <c r="F328" s="203">
        <v>18570500</v>
      </c>
      <c r="G328" s="204"/>
    </row>
    <row r="329" spans="1:7" ht="15" customHeight="1" x14ac:dyDescent="0.25">
      <c r="A329" s="193" t="s">
        <v>144</v>
      </c>
      <c r="B329" s="194"/>
      <c r="C329" s="150" t="s">
        <v>595</v>
      </c>
      <c r="D329" s="150" t="s">
        <v>143</v>
      </c>
      <c r="E329" s="143">
        <v>18570500</v>
      </c>
      <c r="F329" s="203">
        <v>18570500</v>
      </c>
      <c r="G329" s="204"/>
    </row>
    <row r="330" spans="1:7" ht="23.25" customHeight="1" x14ac:dyDescent="0.25">
      <c r="A330" s="193" t="s">
        <v>142</v>
      </c>
      <c r="B330" s="194"/>
      <c r="C330" s="150" t="s">
        <v>595</v>
      </c>
      <c r="D330" s="150" t="s">
        <v>141</v>
      </c>
      <c r="E330" s="143">
        <v>1092500</v>
      </c>
      <c r="F330" s="203">
        <v>1092500</v>
      </c>
      <c r="G330" s="204"/>
    </row>
    <row r="331" spans="1:7" ht="23.25" customHeight="1" x14ac:dyDescent="0.25">
      <c r="A331" s="193" t="s">
        <v>140</v>
      </c>
      <c r="B331" s="194"/>
      <c r="C331" s="150" t="s">
        <v>595</v>
      </c>
      <c r="D331" s="150" t="s">
        <v>139</v>
      </c>
      <c r="E331" s="143">
        <v>1092500</v>
      </c>
      <c r="F331" s="203">
        <v>1092500</v>
      </c>
      <c r="G331" s="204"/>
    </row>
    <row r="332" spans="1:7" ht="45.75" customHeight="1" x14ac:dyDescent="0.25">
      <c r="A332" s="193" t="s">
        <v>671</v>
      </c>
      <c r="B332" s="194"/>
      <c r="C332" s="150" t="s">
        <v>670</v>
      </c>
      <c r="D332" s="151"/>
      <c r="E332" s="143">
        <v>3783000</v>
      </c>
      <c r="F332" s="203">
        <v>3783000</v>
      </c>
      <c r="G332" s="204"/>
    </row>
    <row r="333" spans="1:7" ht="45.75" customHeight="1" x14ac:dyDescent="0.25">
      <c r="A333" s="193" t="s">
        <v>146</v>
      </c>
      <c r="B333" s="194"/>
      <c r="C333" s="150" t="s">
        <v>670</v>
      </c>
      <c r="D333" s="150" t="s">
        <v>145</v>
      </c>
      <c r="E333" s="143">
        <v>2721711</v>
      </c>
      <c r="F333" s="203">
        <v>2721711</v>
      </c>
      <c r="G333" s="204"/>
    </row>
    <row r="334" spans="1:7" ht="15" customHeight="1" x14ac:dyDescent="0.25">
      <c r="A334" s="193" t="s">
        <v>144</v>
      </c>
      <c r="B334" s="194"/>
      <c r="C334" s="150" t="s">
        <v>670</v>
      </c>
      <c r="D334" s="150" t="s">
        <v>143</v>
      </c>
      <c r="E334" s="143">
        <v>2721711</v>
      </c>
      <c r="F334" s="203">
        <v>2721711</v>
      </c>
      <c r="G334" s="204"/>
    </row>
    <row r="335" spans="1:7" ht="23.25" customHeight="1" x14ac:dyDescent="0.25">
      <c r="A335" s="193" t="s">
        <v>142</v>
      </c>
      <c r="B335" s="194"/>
      <c r="C335" s="150" t="s">
        <v>670</v>
      </c>
      <c r="D335" s="150" t="s">
        <v>141</v>
      </c>
      <c r="E335" s="143">
        <v>1061289</v>
      </c>
      <c r="F335" s="203">
        <v>1061289</v>
      </c>
      <c r="G335" s="204"/>
    </row>
    <row r="336" spans="1:7" ht="23.25" customHeight="1" x14ac:dyDescent="0.25">
      <c r="A336" s="193" t="s">
        <v>140</v>
      </c>
      <c r="B336" s="194"/>
      <c r="C336" s="150" t="s">
        <v>670</v>
      </c>
      <c r="D336" s="150" t="s">
        <v>139</v>
      </c>
      <c r="E336" s="143">
        <v>1061289</v>
      </c>
      <c r="F336" s="203">
        <v>1061289</v>
      </c>
      <c r="G336" s="204"/>
    </row>
    <row r="337" spans="1:7" ht="79.5" customHeight="1" x14ac:dyDescent="0.25">
      <c r="A337" s="193" t="s">
        <v>669</v>
      </c>
      <c r="B337" s="194"/>
      <c r="C337" s="150" t="s">
        <v>668</v>
      </c>
      <c r="D337" s="151"/>
      <c r="E337" s="143">
        <v>1300000</v>
      </c>
      <c r="F337" s="203">
        <v>1300000</v>
      </c>
      <c r="G337" s="204"/>
    </row>
    <row r="338" spans="1:7" ht="45.75" customHeight="1" x14ac:dyDescent="0.25">
      <c r="A338" s="193" t="s">
        <v>146</v>
      </c>
      <c r="B338" s="194"/>
      <c r="C338" s="150" t="s">
        <v>668</v>
      </c>
      <c r="D338" s="150" t="s">
        <v>145</v>
      </c>
      <c r="E338" s="143">
        <v>1300000</v>
      </c>
      <c r="F338" s="203">
        <v>1300000</v>
      </c>
      <c r="G338" s="204"/>
    </row>
    <row r="339" spans="1:7" ht="15" customHeight="1" x14ac:dyDescent="0.25">
      <c r="A339" s="193" t="s">
        <v>144</v>
      </c>
      <c r="B339" s="194"/>
      <c r="C339" s="150" t="s">
        <v>668</v>
      </c>
      <c r="D339" s="150" t="s">
        <v>143</v>
      </c>
      <c r="E339" s="143">
        <v>1300000</v>
      </c>
      <c r="F339" s="203">
        <v>1300000</v>
      </c>
      <c r="G339" s="204"/>
    </row>
    <row r="340" spans="1:7" ht="45.75" customHeight="1" x14ac:dyDescent="0.25">
      <c r="A340" s="193" t="s">
        <v>815</v>
      </c>
      <c r="B340" s="194"/>
      <c r="C340" s="150" t="s">
        <v>814</v>
      </c>
      <c r="D340" s="150"/>
      <c r="E340" s="143">
        <v>7758800</v>
      </c>
      <c r="F340" s="203">
        <v>7758800</v>
      </c>
      <c r="G340" s="204"/>
    </row>
    <row r="341" spans="1:7" ht="45.75" customHeight="1" x14ac:dyDescent="0.25">
      <c r="A341" s="193" t="s">
        <v>813</v>
      </c>
      <c r="B341" s="194"/>
      <c r="C341" s="150" t="s">
        <v>812</v>
      </c>
      <c r="D341" s="151"/>
      <c r="E341" s="143">
        <v>458800</v>
      </c>
      <c r="F341" s="203">
        <v>458800</v>
      </c>
      <c r="G341" s="204"/>
    </row>
    <row r="342" spans="1:7" ht="23.25" customHeight="1" x14ac:dyDescent="0.25">
      <c r="A342" s="193" t="s">
        <v>811</v>
      </c>
      <c r="B342" s="194"/>
      <c r="C342" s="150" t="s">
        <v>810</v>
      </c>
      <c r="D342" s="151"/>
      <c r="E342" s="143">
        <v>458800</v>
      </c>
      <c r="F342" s="203">
        <v>458800</v>
      </c>
      <c r="G342" s="204"/>
    </row>
    <row r="343" spans="1:7" ht="23.25" customHeight="1" x14ac:dyDescent="0.25">
      <c r="A343" s="193" t="s">
        <v>142</v>
      </c>
      <c r="B343" s="194"/>
      <c r="C343" s="150" t="s">
        <v>810</v>
      </c>
      <c r="D343" s="150" t="s">
        <v>141</v>
      </c>
      <c r="E343" s="143">
        <v>458800</v>
      </c>
      <c r="F343" s="203">
        <v>458800</v>
      </c>
      <c r="G343" s="204"/>
    </row>
    <row r="344" spans="1:7" ht="23.25" customHeight="1" x14ac:dyDescent="0.25">
      <c r="A344" s="193" t="s">
        <v>140</v>
      </c>
      <c r="B344" s="194"/>
      <c r="C344" s="150" t="s">
        <v>810</v>
      </c>
      <c r="D344" s="150" t="s">
        <v>139</v>
      </c>
      <c r="E344" s="143">
        <v>458800</v>
      </c>
      <c r="F344" s="203">
        <v>458800</v>
      </c>
      <c r="G344" s="204"/>
    </row>
    <row r="345" spans="1:7" ht="45.75" customHeight="1" x14ac:dyDescent="0.25">
      <c r="A345" s="193" t="s">
        <v>809</v>
      </c>
      <c r="B345" s="194"/>
      <c r="C345" s="150" t="s">
        <v>808</v>
      </c>
      <c r="D345" s="151"/>
      <c r="E345" s="143">
        <v>7300000</v>
      </c>
      <c r="F345" s="203">
        <v>7300000</v>
      </c>
      <c r="G345" s="204"/>
    </row>
    <row r="346" spans="1:7" ht="23.25" customHeight="1" x14ac:dyDescent="0.25">
      <c r="A346" s="193" t="s">
        <v>807</v>
      </c>
      <c r="B346" s="194"/>
      <c r="C346" s="150" t="s">
        <v>806</v>
      </c>
      <c r="D346" s="151"/>
      <c r="E346" s="143">
        <v>3530000</v>
      </c>
      <c r="F346" s="203">
        <v>3530000</v>
      </c>
      <c r="G346" s="204"/>
    </row>
    <row r="347" spans="1:7" ht="23.25" customHeight="1" x14ac:dyDescent="0.25">
      <c r="A347" s="193" t="s">
        <v>142</v>
      </c>
      <c r="B347" s="194"/>
      <c r="C347" s="150" t="s">
        <v>806</v>
      </c>
      <c r="D347" s="150" t="s">
        <v>141</v>
      </c>
      <c r="E347" s="143">
        <v>3530000</v>
      </c>
      <c r="F347" s="203">
        <v>3530000</v>
      </c>
      <c r="G347" s="204"/>
    </row>
    <row r="348" spans="1:7" ht="23.25" customHeight="1" x14ac:dyDescent="0.25">
      <c r="A348" s="193" t="s">
        <v>140</v>
      </c>
      <c r="B348" s="194"/>
      <c r="C348" s="150" t="s">
        <v>806</v>
      </c>
      <c r="D348" s="150" t="s">
        <v>139</v>
      </c>
      <c r="E348" s="143">
        <v>3530000</v>
      </c>
      <c r="F348" s="203">
        <v>3530000</v>
      </c>
      <c r="G348" s="204"/>
    </row>
    <row r="349" spans="1:7" ht="34.5" customHeight="1" x14ac:dyDescent="0.25">
      <c r="A349" s="193" t="s">
        <v>805</v>
      </c>
      <c r="B349" s="194"/>
      <c r="C349" s="150" t="s">
        <v>804</v>
      </c>
      <c r="D349" s="151"/>
      <c r="E349" s="143">
        <v>3770000</v>
      </c>
      <c r="F349" s="203">
        <v>3770000</v>
      </c>
      <c r="G349" s="204"/>
    </row>
    <row r="350" spans="1:7" ht="23.25" customHeight="1" x14ac:dyDescent="0.25">
      <c r="A350" s="193" t="s">
        <v>132</v>
      </c>
      <c r="B350" s="194"/>
      <c r="C350" s="150" t="s">
        <v>804</v>
      </c>
      <c r="D350" s="150" t="s">
        <v>109</v>
      </c>
      <c r="E350" s="143">
        <v>3770000</v>
      </c>
      <c r="F350" s="203">
        <v>3770000</v>
      </c>
      <c r="G350" s="204"/>
    </row>
    <row r="351" spans="1:7" ht="15" customHeight="1" x14ac:dyDescent="0.25">
      <c r="A351" s="193" t="s">
        <v>166</v>
      </c>
      <c r="B351" s="194"/>
      <c r="C351" s="150" t="s">
        <v>804</v>
      </c>
      <c r="D351" s="150" t="s">
        <v>112</v>
      </c>
      <c r="E351" s="143">
        <v>3770000</v>
      </c>
      <c r="F351" s="203">
        <v>3770000</v>
      </c>
      <c r="G351" s="204"/>
    </row>
    <row r="352" spans="1:7" ht="34.5" customHeight="1" x14ac:dyDescent="0.25">
      <c r="A352" s="193" t="s">
        <v>803</v>
      </c>
      <c r="B352" s="194"/>
      <c r="C352" s="150" t="s">
        <v>802</v>
      </c>
      <c r="D352" s="150"/>
      <c r="E352" s="143">
        <v>7261200</v>
      </c>
      <c r="F352" s="203">
        <v>1261200</v>
      </c>
      <c r="G352" s="204"/>
    </row>
    <row r="353" spans="1:7" ht="79.5" customHeight="1" x14ac:dyDescent="0.25">
      <c r="A353" s="193" t="s">
        <v>801</v>
      </c>
      <c r="B353" s="194"/>
      <c r="C353" s="150" t="s">
        <v>800</v>
      </c>
      <c r="D353" s="151"/>
      <c r="E353" s="143">
        <v>7261200</v>
      </c>
      <c r="F353" s="203">
        <v>1261200</v>
      </c>
      <c r="G353" s="204"/>
    </row>
    <row r="354" spans="1:7" ht="34.5" customHeight="1" x14ac:dyDescent="0.25">
      <c r="A354" s="193" t="s">
        <v>799</v>
      </c>
      <c r="B354" s="194"/>
      <c r="C354" s="150" t="s">
        <v>798</v>
      </c>
      <c r="D354" s="151"/>
      <c r="E354" s="143">
        <v>1261200</v>
      </c>
      <c r="F354" s="203">
        <v>1261200</v>
      </c>
      <c r="G354" s="204"/>
    </row>
    <row r="355" spans="1:7" ht="23.25" customHeight="1" x14ac:dyDescent="0.25">
      <c r="A355" s="193" t="s">
        <v>142</v>
      </c>
      <c r="B355" s="194"/>
      <c r="C355" s="150" t="s">
        <v>798</v>
      </c>
      <c r="D355" s="150" t="s">
        <v>141</v>
      </c>
      <c r="E355" s="143">
        <v>1261200</v>
      </c>
      <c r="F355" s="203">
        <v>1261200</v>
      </c>
      <c r="G355" s="204"/>
    </row>
    <row r="356" spans="1:7" ht="23.25" customHeight="1" x14ac:dyDescent="0.25">
      <c r="A356" s="193" t="s">
        <v>140</v>
      </c>
      <c r="B356" s="194"/>
      <c r="C356" s="150" t="s">
        <v>798</v>
      </c>
      <c r="D356" s="150" t="s">
        <v>139</v>
      </c>
      <c r="E356" s="143">
        <v>1261200</v>
      </c>
      <c r="F356" s="203">
        <v>1261200</v>
      </c>
      <c r="G356" s="204"/>
    </row>
    <row r="357" spans="1:7" ht="34.5" customHeight="1" x14ac:dyDescent="0.25">
      <c r="A357" s="193" t="s">
        <v>899</v>
      </c>
      <c r="B357" s="194"/>
      <c r="C357" s="150" t="s">
        <v>900</v>
      </c>
      <c r="D357" s="151"/>
      <c r="E357" s="143">
        <v>6000000</v>
      </c>
      <c r="F357" s="203">
        <v>0</v>
      </c>
      <c r="G357" s="204"/>
    </row>
    <row r="358" spans="1:7" ht="23.25" customHeight="1" x14ac:dyDescent="0.25">
      <c r="A358" s="193" t="s">
        <v>132</v>
      </c>
      <c r="B358" s="194"/>
      <c r="C358" s="150" t="s">
        <v>900</v>
      </c>
      <c r="D358" s="150" t="s">
        <v>109</v>
      </c>
      <c r="E358" s="143">
        <v>6000000</v>
      </c>
      <c r="F358" s="203">
        <v>0</v>
      </c>
      <c r="G358" s="204"/>
    </row>
    <row r="359" spans="1:7" ht="15" customHeight="1" x14ac:dyDescent="0.25">
      <c r="A359" s="193" t="s">
        <v>131</v>
      </c>
      <c r="B359" s="194"/>
      <c r="C359" s="150" t="s">
        <v>900</v>
      </c>
      <c r="D359" s="150" t="s">
        <v>127</v>
      </c>
      <c r="E359" s="143">
        <v>6000000</v>
      </c>
      <c r="F359" s="203">
        <v>0</v>
      </c>
      <c r="G359" s="204"/>
    </row>
    <row r="360" spans="1:7" ht="23.25" customHeight="1" x14ac:dyDescent="0.25">
      <c r="A360" s="193" t="s">
        <v>797</v>
      </c>
      <c r="B360" s="194"/>
      <c r="C360" s="150" t="s">
        <v>796</v>
      </c>
      <c r="D360" s="150"/>
      <c r="E360" s="143">
        <v>35035893.609999999</v>
      </c>
      <c r="F360" s="203">
        <v>2700000</v>
      </c>
      <c r="G360" s="204"/>
    </row>
    <row r="361" spans="1:7" ht="23.25" customHeight="1" x14ac:dyDescent="0.25">
      <c r="A361" s="193" t="s">
        <v>795</v>
      </c>
      <c r="B361" s="194"/>
      <c r="C361" s="150" t="s">
        <v>794</v>
      </c>
      <c r="D361" s="151"/>
      <c r="E361" s="143">
        <v>35035893.609999999</v>
      </c>
      <c r="F361" s="203">
        <v>2700000</v>
      </c>
      <c r="G361" s="204"/>
    </row>
    <row r="362" spans="1:7" ht="23.25" customHeight="1" x14ac:dyDescent="0.25">
      <c r="A362" s="193" t="s">
        <v>793</v>
      </c>
      <c r="B362" s="194"/>
      <c r="C362" s="150" t="s">
        <v>792</v>
      </c>
      <c r="D362" s="151"/>
      <c r="E362" s="143">
        <v>200000</v>
      </c>
      <c r="F362" s="203">
        <v>200000</v>
      </c>
      <c r="G362" s="204"/>
    </row>
    <row r="363" spans="1:7" ht="23.25" customHeight="1" x14ac:dyDescent="0.25">
      <c r="A363" s="193" t="s">
        <v>132</v>
      </c>
      <c r="B363" s="194"/>
      <c r="C363" s="150" t="s">
        <v>792</v>
      </c>
      <c r="D363" s="150" t="s">
        <v>109</v>
      </c>
      <c r="E363" s="143">
        <v>200000</v>
      </c>
      <c r="F363" s="203">
        <v>200000</v>
      </c>
      <c r="G363" s="204"/>
    </row>
    <row r="364" spans="1:7" ht="15" customHeight="1" x14ac:dyDescent="0.25">
      <c r="A364" s="193" t="s">
        <v>131</v>
      </c>
      <c r="B364" s="194"/>
      <c r="C364" s="150" t="s">
        <v>792</v>
      </c>
      <c r="D364" s="150" t="s">
        <v>127</v>
      </c>
      <c r="E364" s="143">
        <v>200000</v>
      </c>
      <c r="F364" s="203">
        <v>200000</v>
      </c>
      <c r="G364" s="204"/>
    </row>
    <row r="365" spans="1:7" ht="23.25" customHeight="1" x14ac:dyDescent="0.25">
      <c r="A365" s="193" t="s">
        <v>791</v>
      </c>
      <c r="B365" s="194"/>
      <c r="C365" s="150" t="s">
        <v>789</v>
      </c>
      <c r="D365" s="151"/>
      <c r="E365" s="143">
        <v>1460000</v>
      </c>
      <c r="F365" s="203">
        <v>1460000</v>
      </c>
      <c r="G365" s="204"/>
    </row>
    <row r="366" spans="1:7" ht="23.25" customHeight="1" x14ac:dyDescent="0.25">
      <c r="A366" s="193" t="s">
        <v>142</v>
      </c>
      <c r="B366" s="194"/>
      <c r="C366" s="150" t="s">
        <v>789</v>
      </c>
      <c r="D366" s="150" t="s">
        <v>141</v>
      </c>
      <c r="E366" s="143">
        <v>583000</v>
      </c>
      <c r="F366" s="203">
        <v>583000</v>
      </c>
      <c r="G366" s="204"/>
    </row>
    <row r="367" spans="1:7" ht="23.25" customHeight="1" x14ac:dyDescent="0.25">
      <c r="A367" s="193" t="s">
        <v>140</v>
      </c>
      <c r="B367" s="194"/>
      <c r="C367" s="150" t="s">
        <v>789</v>
      </c>
      <c r="D367" s="150" t="s">
        <v>139</v>
      </c>
      <c r="E367" s="143">
        <v>583000</v>
      </c>
      <c r="F367" s="203">
        <v>583000</v>
      </c>
      <c r="G367" s="204"/>
    </row>
    <row r="368" spans="1:7" ht="15" customHeight="1" x14ac:dyDescent="0.25">
      <c r="A368" s="193" t="s">
        <v>138</v>
      </c>
      <c r="B368" s="194"/>
      <c r="C368" s="150" t="s">
        <v>789</v>
      </c>
      <c r="D368" s="150" t="s">
        <v>137</v>
      </c>
      <c r="E368" s="143">
        <v>877000</v>
      </c>
      <c r="F368" s="203">
        <v>877000</v>
      </c>
      <c r="G368" s="204"/>
    </row>
    <row r="369" spans="1:7" ht="15" customHeight="1" x14ac:dyDescent="0.25">
      <c r="A369" s="193" t="s">
        <v>790</v>
      </c>
      <c r="B369" s="194"/>
      <c r="C369" s="150" t="s">
        <v>789</v>
      </c>
      <c r="D369" s="150" t="s">
        <v>788</v>
      </c>
      <c r="E369" s="143">
        <v>877000</v>
      </c>
      <c r="F369" s="203">
        <v>877000</v>
      </c>
      <c r="G369" s="204"/>
    </row>
    <row r="370" spans="1:7" ht="23.25" customHeight="1" x14ac:dyDescent="0.25">
      <c r="A370" s="193" t="s">
        <v>787</v>
      </c>
      <c r="B370" s="194"/>
      <c r="C370" s="150" t="s">
        <v>786</v>
      </c>
      <c r="D370" s="151"/>
      <c r="E370" s="143">
        <v>140000</v>
      </c>
      <c r="F370" s="203">
        <v>140000</v>
      </c>
      <c r="G370" s="204"/>
    </row>
    <row r="371" spans="1:7" ht="23.25" customHeight="1" x14ac:dyDescent="0.25">
      <c r="A371" s="193" t="s">
        <v>142</v>
      </c>
      <c r="B371" s="194"/>
      <c r="C371" s="150" t="s">
        <v>786</v>
      </c>
      <c r="D371" s="150" t="s">
        <v>141</v>
      </c>
      <c r="E371" s="143">
        <v>140000</v>
      </c>
      <c r="F371" s="203">
        <v>140000</v>
      </c>
      <c r="G371" s="204"/>
    </row>
    <row r="372" spans="1:7" ht="23.25" customHeight="1" x14ac:dyDescent="0.25">
      <c r="A372" s="193" t="s">
        <v>140</v>
      </c>
      <c r="B372" s="194"/>
      <c r="C372" s="150" t="s">
        <v>786</v>
      </c>
      <c r="D372" s="150" t="s">
        <v>139</v>
      </c>
      <c r="E372" s="143">
        <v>140000</v>
      </c>
      <c r="F372" s="203">
        <v>140000</v>
      </c>
      <c r="G372" s="204"/>
    </row>
    <row r="373" spans="1:7" ht="34.5" customHeight="1" x14ac:dyDescent="0.25">
      <c r="A373" s="193" t="s">
        <v>785</v>
      </c>
      <c r="B373" s="194"/>
      <c r="C373" s="150" t="s">
        <v>784</v>
      </c>
      <c r="D373" s="151"/>
      <c r="E373" s="143">
        <v>900000</v>
      </c>
      <c r="F373" s="203">
        <v>900000</v>
      </c>
      <c r="G373" s="204"/>
    </row>
    <row r="374" spans="1:7" ht="45.75" customHeight="1" x14ac:dyDescent="0.25">
      <c r="A374" s="193" t="s">
        <v>146</v>
      </c>
      <c r="B374" s="194"/>
      <c r="C374" s="150" t="s">
        <v>784</v>
      </c>
      <c r="D374" s="150" t="s">
        <v>145</v>
      </c>
      <c r="E374" s="143">
        <v>900000</v>
      </c>
      <c r="F374" s="203">
        <v>900000</v>
      </c>
      <c r="G374" s="204"/>
    </row>
    <row r="375" spans="1:7" ht="15" customHeight="1" x14ac:dyDescent="0.25">
      <c r="A375" s="193" t="s">
        <v>144</v>
      </c>
      <c r="B375" s="194"/>
      <c r="C375" s="150" t="s">
        <v>784</v>
      </c>
      <c r="D375" s="150" t="s">
        <v>143</v>
      </c>
      <c r="E375" s="143">
        <v>900000</v>
      </c>
      <c r="F375" s="203">
        <v>900000</v>
      </c>
      <c r="G375" s="204"/>
    </row>
    <row r="376" spans="1:7" ht="57" customHeight="1" x14ac:dyDescent="0.25">
      <c r="A376" s="193" t="s">
        <v>1467</v>
      </c>
      <c r="B376" s="194"/>
      <c r="C376" s="150" t="s">
        <v>1468</v>
      </c>
      <c r="D376" s="151"/>
      <c r="E376" s="143">
        <v>32335893.609999999</v>
      </c>
      <c r="F376" s="203">
        <v>0</v>
      </c>
      <c r="G376" s="204"/>
    </row>
    <row r="377" spans="1:7" ht="23.25" customHeight="1" x14ac:dyDescent="0.25">
      <c r="A377" s="193" t="s">
        <v>405</v>
      </c>
      <c r="B377" s="194"/>
      <c r="C377" s="150" t="s">
        <v>1468</v>
      </c>
      <c r="D377" s="150" t="s">
        <v>404</v>
      </c>
      <c r="E377" s="143">
        <v>32335893.609999999</v>
      </c>
      <c r="F377" s="203">
        <v>0</v>
      </c>
      <c r="G377" s="204"/>
    </row>
    <row r="378" spans="1:7" ht="15" customHeight="1" x14ac:dyDescent="0.25">
      <c r="A378" s="193" t="s">
        <v>403</v>
      </c>
      <c r="B378" s="194"/>
      <c r="C378" s="150" t="s">
        <v>1468</v>
      </c>
      <c r="D378" s="150" t="s">
        <v>401</v>
      </c>
      <c r="E378" s="143">
        <v>32335893.609999999</v>
      </c>
      <c r="F378" s="203">
        <v>0</v>
      </c>
      <c r="G378" s="204"/>
    </row>
    <row r="379" spans="1:7" ht="15" customHeight="1" x14ac:dyDescent="0.25">
      <c r="A379" s="193" t="s">
        <v>178</v>
      </c>
      <c r="B379" s="194"/>
      <c r="C379" s="150" t="s">
        <v>783</v>
      </c>
      <c r="D379" s="150"/>
      <c r="E379" s="143">
        <v>42823381.619999997</v>
      </c>
      <c r="F379" s="203">
        <v>42823381.619999997</v>
      </c>
      <c r="G379" s="204"/>
    </row>
    <row r="380" spans="1:7" ht="23.25" customHeight="1" x14ac:dyDescent="0.25">
      <c r="A380" s="193" t="s">
        <v>176</v>
      </c>
      <c r="B380" s="194"/>
      <c r="C380" s="150" t="s">
        <v>782</v>
      </c>
      <c r="D380" s="151"/>
      <c r="E380" s="143">
        <v>42823381.619999997</v>
      </c>
      <c r="F380" s="203">
        <v>42823381.619999997</v>
      </c>
      <c r="G380" s="204"/>
    </row>
    <row r="381" spans="1:7" ht="34.5" customHeight="1" x14ac:dyDescent="0.25">
      <c r="A381" s="193" t="s">
        <v>781</v>
      </c>
      <c r="B381" s="194"/>
      <c r="C381" s="150" t="s">
        <v>780</v>
      </c>
      <c r="D381" s="151"/>
      <c r="E381" s="143">
        <v>42823381.619999997</v>
      </c>
      <c r="F381" s="203">
        <v>42823381.619999997</v>
      </c>
      <c r="G381" s="204"/>
    </row>
    <row r="382" spans="1:7" ht="45.75" customHeight="1" x14ac:dyDescent="0.25">
      <c r="A382" s="193" t="s">
        <v>146</v>
      </c>
      <c r="B382" s="194"/>
      <c r="C382" s="150" t="s">
        <v>780</v>
      </c>
      <c r="D382" s="150" t="s">
        <v>145</v>
      </c>
      <c r="E382" s="143">
        <v>41641781.619999997</v>
      </c>
      <c r="F382" s="203">
        <v>41641781.619999997</v>
      </c>
      <c r="G382" s="204"/>
    </row>
    <row r="383" spans="1:7" ht="15" customHeight="1" x14ac:dyDescent="0.25">
      <c r="A383" s="193" t="s">
        <v>144</v>
      </c>
      <c r="B383" s="194"/>
      <c r="C383" s="150" t="s">
        <v>780</v>
      </c>
      <c r="D383" s="150" t="s">
        <v>143</v>
      </c>
      <c r="E383" s="143">
        <v>41641781.619999997</v>
      </c>
      <c r="F383" s="203">
        <v>41641781.619999997</v>
      </c>
      <c r="G383" s="204"/>
    </row>
    <row r="384" spans="1:7" ht="23.25" customHeight="1" x14ac:dyDescent="0.25">
      <c r="A384" s="193" t="s">
        <v>142</v>
      </c>
      <c r="B384" s="194"/>
      <c r="C384" s="150" t="s">
        <v>780</v>
      </c>
      <c r="D384" s="150" t="s">
        <v>141</v>
      </c>
      <c r="E384" s="143">
        <v>1181600</v>
      </c>
      <c r="F384" s="203">
        <v>1181600</v>
      </c>
      <c r="G384" s="204"/>
    </row>
    <row r="385" spans="1:7" ht="23.25" customHeight="1" x14ac:dyDescent="0.25">
      <c r="A385" s="193" t="s">
        <v>140</v>
      </c>
      <c r="B385" s="194"/>
      <c r="C385" s="150" t="s">
        <v>780</v>
      </c>
      <c r="D385" s="150" t="s">
        <v>139</v>
      </c>
      <c r="E385" s="143">
        <v>1181600</v>
      </c>
      <c r="F385" s="203">
        <v>1181600</v>
      </c>
      <c r="G385" s="204"/>
    </row>
    <row r="386" spans="1:7" ht="15" customHeight="1" x14ac:dyDescent="0.25">
      <c r="A386" s="195" t="s">
        <v>440</v>
      </c>
      <c r="B386" s="196"/>
      <c r="C386" s="134" t="s">
        <v>439</v>
      </c>
      <c r="D386" s="134"/>
      <c r="E386" s="144">
        <v>82708000</v>
      </c>
      <c r="F386" s="212">
        <v>70190000</v>
      </c>
      <c r="G386" s="213"/>
    </row>
    <row r="387" spans="1:7" ht="23.25" customHeight="1" x14ac:dyDescent="0.25">
      <c r="A387" s="193" t="s">
        <v>1098</v>
      </c>
      <c r="B387" s="194"/>
      <c r="C387" s="150" t="s">
        <v>876</v>
      </c>
      <c r="D387" s="150"/>
      <c r="E387" s="143">
        <v>989000</v>
      </c>
      <c r="F387" s="203">
        <v>989000</v>
      </c>
      <c r="G387" s="204"/>
    </row>
    <row r="388" spans="1:7" ht="34.5" customHeight="1" x14ac:dyDescent="0.25">
      <c r="A388" s="193" t="s">
        <v>875</v>
      </c>
      <c r="B388" s="194"/>
      <c r="C388" s="150" t="s">
        <v>874</v>
      </c>
      <c r="D388" s="151"/>
      <c r="E388" s="143">
        <v>989000</v>
      </c>
      <c r="F388" s="203">
        <v>989000</v>
      </c>
      <c r="G388" s="204"/>
    </row>
    <row r="389" spans="1:7" ht="135.75" customHeight="1" x14ac:dyDescent="0.25">
      <c r="A389" s="193" t="s">
        <v>873</v>
      </c>
      <c r="B389" s="194"/>
      <c r="C389" s="150" t="s">
        <v>872</v>
      </c>
      <c r="D389" s="151"/>
      <c r="E389" s="143">
        <v>989000</v>
      </c>
      <c r="F389" s="203">
        <v>989000</v>
      </c>
      <c r="G389" s="204"/>
    </row>
    <row r="390" spans="1:7" ht="45.75" customHeight="1" x14ac:dyDescent="0.25">
      <c r="A390" s="193" t="s">
        <v>146</v>
      </c>
      <c r="B390" s="194"/>
      <c r="C390" s="150" t="s">
        <v>872</v>
      </c>
      <c r="D390" s="150" t="s">
        <v>145</v>
      </c>
      <c r="E390" s="143">
        <v>785200</v>
      </c>
      <c r="F390" s="203">
        <v>785200</v>
      </c>
      <c r="G390" s="204"/>
    </row>
    <row r="391" spans="1:7" ht="23.25" customHeight="1" x14ac:dyDescent="0.25">
      <c r="A391" s="193" t="s">
        <v>337</v>
      </c>
      <c r="B391" s="194"/>
      <c r="C391" s="150" t="s">
        <v>872</v>
      </c>
      <c r="D391" s="150" t="s">
        <v>333</v>
      </c>
      <c r="E391" s="143">
        <v>785200</v>
      </c>
      <c r="F391" s="203">
        <v>785200</v>
      </c>
      <c r="G391" s="204"/>
    </row>
    <row r="392" spans="1:7" ht="23.25" customHeight="1" x14ac:dyDescent="0.25">
      <c r="A392" s="193" t="s">
        <v>142</v>
      </c>
      <c r="B392" s="194"/>
      <c r="C392" s="150" t="s">
        <v>872</v>
      </c>
      <c r="D392" s="150" t="s">
        <v>141</v>
      </c>
      <c r="E392" s="143">
        <v>203800</v>
      </c>
      <c r="F392" s="203">
        <v>203800</v>
      </c>
      <c r="G392" s="204"/>
    </row>
    <row r="393" spans="1:7" ht="23.25" customHeight="1" x14ac:dyDescent="0.25">
      <c r="A393" s="193" t="s">
        <v>140</v>
      </c>
      <c r="B393" s="194"/>
      <c r="C393" s="150" t="s">
        <v>872</v>
      </c>
      <c r="D393" s="150" t="s">
        <v>139</v>
      </c>
      <c r="E393" s="143">
        <v>203800</v>
      </c>
      <c r="F393" s="203">
        <v>203800</v>
      </c>
      <c r="G393" s="204"/>
    </row>
    <row r="394" spans="1:7" ht="15" customHeight="1" x14ac:dyDescent="0.25">
      <c r="A394" s="193" t="s">
        <v>438</v>
      </c>
      <c r="B394" s="194"/>
      <c r="C394" s="150" t="s">
        <v>437</v>
      </c>
      <c r="D394" s="150"/>
      <c r="E394" s="143">
        <v>13855000</v>
      </c>
      <c r="F394" s="203">
        <v>13829000</v>
      </c>
      <c r="G394" s="204"/>
    </row>
    <row r="395" spans="1:7" ht="45.75" customHeight="1" x14ac:dyDescent="0.25">
      <c r="A395" s="193" t="s">
        <v>1264</v>
      </c>
      <c r="B395" s="194"/>
      <c r="C395" s="150" t="s">
        <v>436</v>
      </c>
      <c r="D395" s="151"/>
      <c r="E395" s="143">
        <v>13855000</v>
      </c>
      <c r="F395" s="203">
        <v>13829000</v>
      </c>
      <c r="G395" s="204"/>
    </row>
    <row r="396" spans="1:7" ht="23.25" customHeight="1" x14ac:dyDescent="0.25">
      <c r="A396" s="193" t="s">
        <v>435</v>
      </c>
      <c r="B396" s="194"/>
      <c r="C396" s="150" t="s">
        <v>434</v>
      </c>
      <c r="D396" s="151"/>
      <c r="E396" s="143">
        <v>2051000</v>
      </c>
      <c r="F396" s="203">
        <v>2252000</v>
      </c>
      <c r="G396" s="204"/>
    </row>
    <row r="397" spans="1:7" ht="15" customHeight="1" x14ac:dyDescent="0.25">
      <c r="A397" s="193" t="s">
        <v>138</v>
      </c>
      <c r="B397" s="194"/>
      <c r="C397" s="150" t="s">
        <v>434</v>
      </c>
      <c r="D397" s="150" t="s">
        <v>137</v>
      </c>
      <c r="E397" s="143">
        <v>2051000</v>
      </c>
      <c r="F397" s="203">
        <v>2252000</v>
      </c>
      <c r="G397" s="204"/>
    </row>
    <row r="398" spans="1:7" ht="23.25" customHeight="1" x14ac:dyDescent="0.25">
      <c r="A398" s="193" t="s">
        <v>432</v>
      </c>
      <c r="B398" s="194"/>
      <c r="C398" s="150" t="s">
        <v>434</v>
      </c>
      <c r="D398" s="150" t="s">
        <v>430</v>
      </c>
      <c r="E398" s="143">
        <v>2051000</v>
      </c>
      <c r="F398" s="203">
        <v>2252000</v>
      </c>
      <c r="G398" s="204"/>
    </row>
    <row r="399" spans="1:7" ht="23.25" customHeight="1" x14ac:dyDescent="0.25">
      <c r="A399" s="193" t="s">
        <v>433</v>
      </c>
      <c r="B399" s="194"/>
      <c r="C399" s="150" t="s">
        <v>431</v>
      </c>
      <c r="D399" s="151"/>
      <c r="E399" s="143">
        <v>11804000</v>
      </c>
      <c r="F399" s="203">
        <v>11577000</v>
      </c>
      <c r="G399" s="204"/>
    </row>
    <row r="400" spans="1:7" ht="15" customHeight="1" x14ac:dyDescent="0.25">
      <c r="A400" s="193" t="s">
        <v>138</v>
      </c>
      <c r="B400" s="194"/>
      <c r="C400" s="150" t="s">
        <v>431</v>
      </c>
      <c r="D400" s="150" t="s">
        <v>137</v>
      </c>
      <c r="E400" s="143">
        <v>11804000</v>
      </c>
      <c r="F400" s="203">
        <v>11577000</v>
      </c>
      <c r="G400" s="204"/>
    </row>
    <row r="401" spans="1:7" ht="23.25" customHeight="1" x14ac:dyDescent="0.25">
      <c r="A401" s="193" t="s">
        <v>432</v>
      </c>
      <c r="B401" s="194"/>
      <c r="C401" s="150" t="s">
        <v>431</v>
      </c>
      <c r="D401" s="150" t="s">
        <v>430</v>
      </c>
      <c r="E401" s="143">
        <v>11804000</v>
      </c>
      <c r="F401" s="203">
        <v>11577000</v>
      </c>
      <c r="G401" s="204"/>
    </row>
    <row r="402" spans="1:7" ht="34.5" customHeight="1" x14ac:dyDescent="0.25">
      <c r="A402" s="193" t="s">
        <v>429</v>
      </c>
      <c r="B402" s="194"/>
      <c r="C402" s="150" t="s">
        <v>428</v>
      </c>
      <c r="D402" s="150"/>
      <c r="E402" s="143">
        <v>65904000</v>
      </c>
      <c r="F402" s="203">
        <v>50696000</v>
      </c>
      <c r="G402" s="204"/>
    </row>
    <row r="403" spans="1:7" ht="45.75" customHeight="1" x14ac:dyDescent="0.25">
      <c r="A403" s="193" t="s">
        <v>427</v>
      </c>
      <c r="B403" s="194"/>
      <c r="C403" s="150" t="s">
        <v>426</v>
      </c>
      <c r="D403" s="151"/>
      <c r="E403" s="143">
        <v>65904000</v>
      </c>
      <c r="F403" s="203">
        <v>50696000</v>
      </c>
      <c r="G403" s="204"/>
    </row>
    <row r="404" spans="1:7" ht="45.75" customHeight="1" x14ac:dyDescent="0.25">
      <c r="A404" s="193" t="s">
        <v>425</v>
      </c>
      <c r="B404" s="194"/>
      <c r="C404" s="150" t="s">
        <v>424</v>
      </c>
      <c r="D404" s="151"/>
      <c r="E404" s="143">
        <v>65904000</v>
      </c>
      <c r="F404" s="203">
        <v>50696000</v>
      </c>
      <c r="G404" s="204"/>
    </row>
    <row r="405" spans="1:7" ht="23.25" customHeight="1" x14ac:dyDescent="0.25">
      <c r="A405" s="193" t="s">
        <v>405</v>
      </c>
      <c r="B405" s="194"/>
      <c r="C405" s="150" t="s">
        <v>424</v>
      </c>
      <c r="D405" s="150" t="s">
        <v>404</v>
      </c>
      <c r="E405" s="143">
        <v>65904000</v>
      </c>
      <c r="F405" s="203">
        <v>50696000</v>
      </c>
      <c r="G405" s="204"/>
    </row>
    <row r="406" spans="1:7" ht="15" customHeight="1" x14ac:dyDescent="0.25">
      <c r="A406" s="193" t="s">
        <v>403</v>
      </c>
      <c r="B406" s="194"/>
      <c r="C406" s="150" t="s">
        <v>424</v>
      </c>
      <c r="D406" s="150" t="s">
        <v>401</v>
      </c>
      <c r="E406" s="143">
        <v>65904000</v>
      </c>
      <c r="F406" s="203">
        <v>50696000</v>
      </c>
      <c r="G406" s="204"/>
    </row>
    <row r="407" spans="1:7" ht="15" customHeight="1" x14ac:dyDescent="0.25">
      <c r="A407" s="193" t="s">
        <v>455</v>
      </c>
      <c r="B407" s="194"/>
      <c r="C407" s="150" t="s">
        <v>454</v>
      </c>
      <c r="D407" s="150"/>
      <c r="E407" s="143">
        <v>52000</v>
      </c>
      <c r="F407" s="203">
        <v>0</v>
      </c>
      <c r="G407" s="204"/>
    </row>
    <row r="408" spans="1:7" ht="34.5" customHeight="1" x14ac:dyDescent="0.25">
      <c r="A408" s="193" t="s">
        <v>453</v>
      </c>
      <c r="B408" s="194"/>
      <c r="C408" s="150" t="s">
        <v>452</v>
      </c>
      <c r="D408" s="151"/>
      <c r="E408" s="143">
        <v>52000</v>
      </c>
      <c r="F408" s="203">
        <v>0</v>
      </c>
      <c r="G408" s="204"/>
    </row>
    <row r="409" spans="1:7" ht="23.25" customHeight="1" x14ac:dyDescent="0.25">
      <c r="A409" s="193" t="s">
        <v>451</v>
      </c>
      <c r="B409" s="194"/>
      <c r="C409" s="150" t="s">
        <v>450</v>
      </c>
      <c r="D409" s="151"/>
      <c r="E409" s="143">
        <v>52000</v>
      </c>
      <c r="F409" s="203">
        <v>0</v>
      </c>
      <c r="G409" s="204"/>
    </row>
    <row r="410" spans="1:7" ht="15" customHeight="1" x14ac:dyDescent="0.25">
      <c r="A410" s="193" t="s">
        <v>138</v>
      </c>
      <c r="B410" s="194"/>
      <c r="C410" s="150" t="s">
        <v>450</v>
      </c>
      <c r="D410" s="150" t="s">
        <v>137</v>
      </c>
      <c r="E410" s="143">
        <v>52000</v>
      </c>
      <c r="F410" s="203">
        <v>0</v>
      </c>
      <c r="G410" s="204"/>
    </row>
    <row r="411" spans="1:7" ht="23.25" customHeight="1" x14ac:dyDescent="0.25">
      <c r="A411" s="193" t="s">
        <v>432</v>
      </c>
      <c r="B411" s="194"/>
      <c r="C411" s="150" t="s">
        <v>450</v>
      </c>
      <c r="D411" s="150" t="s">
        <v>430</v>
      </c>
      <c r="E411" s="143">
        <v>52000</v>
      </c>
      <c r="F411" s="203">
        <v>0</v>
      </c>
      <c r="G411" s="204"/>
    </row>
    <row r="412" spans="1:7" ht="23.25" customHeight="1" x14ac:dyDescent="0.25">
      <c r="A412" s="193" t="s">
        <v>910</v>
      </c>
      <c r="B412" s="194"/>
      <c r="C412" s="150" t="s">
        <v>911</v>
      </c>
      <c r="D412" s="150"/>
      <c r="E412" s="143">
        <v>1908000</v>
      </c>
      <c r="F412" s="203">
        <v>3310000</v>
      </c>
      <c r="G412" s="204"/>
    </row>
    <row r="413" spans="1:7" ht="34.5" customHeight="1" x14ac:dyDescent="0.25">
      <c r="A413" s="193" t="s">
        <v>912</v>
      </c>
      <c r="B413" s="194"/>
      <c r="C413" s="150" t="s">
        <v>913</v>
      </c>
      <c r="D413" s="151"/>
      <c r="E413" s="143">
        <v>1908000</v>
      </c>
      <c r="F413" s="203">
        <v>3310000</v>
      </c>
      <c r="G413" s="204"/>
    </row>
    <row r="414" spans="1:7" ht="23.25" customHeight="1" x14ac:dyDescent="0.25">
      <c r="A414" s="193" t="s">
        <v>914</v>
      </c>
      <c r="B414" s="194"/>
      <c r="C414" s="150" t="s">
        <v>915</v>
      </c>
      <c r="D414" s="151"/>
      <c r="E414" s="143">
        <v>1908000</v>
      </c>
      <c r="F414" s="203">
        <v>3310000</v>
      </c>
      <c r="G414" s="204"/>
    </row>
    <row r="415" spans="1:7" ht="15" customHeight="1" x14ac:dyDescent="0.25">
      <c r="A415" s="193" t="s">
        <v>138</v>
      </c>
      <c r="B415" s="194"/>
      <c r="C415" s="150" t="s">
        <v>915</v>
      </c>
      <c r="D415" s="150" t="s">
        <v>137</v>
      </c>
      <c r="E415" s="143">
        <v>1908000</v>
      </c>
      <c r="F415" s="203">
        <v>3310000</v>
      </c>
      <c r="G415" s="204"/>
    </row>
    <row r="416" spans="1:7" ht="23.25" customHeight="1" x14ac:dyDescent="0.25">
      <c r="A416" s="193" t="s">
        <v>432</v>
      </c>
      <c r="B416" s="194"/>
      <c r="C416" s="150" t="s">
        <v>915</v>
      </c>
      <c r="D416" s="150" t="s">
        <v>430</v>
      </c>
      <c r="E416" s="143">
        <v>1908000</v>
      </c>
      <c r="F416" s="203">
        <v>3310000</v>
      </c>
      <c r="G416" s="204"/>
    </row>
    <row r="417" spans="1:7" ht="23.25" customHeight="1" x14ac:dyDescent="0.25">
      <c r="A417" s="193" t="s">
        <v>449</v>
      </c>
      <c r="B417" s="194"/>
      <c r="C417" s="150" t="s">
        <v>448</v>
      </c>
      <c r="D417" s="150"/>
      <c r="E417" s="143">
        <v>0</v>
      </c>
      <c r="F417" s="203">
        <v>1366000</v>
      </c>
      <c r="G417" s="204"/>
    </row>
    <row r="418" spans="1:7" ht="57" customHeight="1" x14ac:dyDescent="0.25">
      <c r="A418" s="193" t="s">
        <v>1145</v>
      </c>
      <c r="B418" s="194"/>
      <c r="C418" s="150" t="s">
        <v>1146</v>
      </c>
      <c r="D418" s="151"/>
      <c r="E418" s="143">
        <v>0</v>
      </c>
      <c r="F418" s="203">
        <v>1366000</v>
      </c>
      <c r="G418" s="204"/>
    </row>
    <row r="419" spans="1:7" ht="45.75" customHeight="1" x14ac:dyDescent="0.25">
      <c r="A419" s="193" t="s">
        <v>1147</v>
      </c>
      <c r="B419" s="194"/>
      <c r="C419" s="150" t="s">
        <v>1148</v>
      </c>
      <c r="D419" s="151"/>
      <c r="E419" s="143">
        <v>0</v>
      </c>
      <c r="F419" s="203">
        <v>1366000</v>
      </c>
      <c r="G419" s="204"/>
    </row>
    <row r="420" spans="1:7" ht="15" customHeight="1" x14ac:dyDescent="0.25">
      <c r="A420" s="193" t="s">
        <v>138</v>
      </c>
      <c r="B420" s="194"/>
      <c r="C420" s="150" t="s">
        <v>1148</v>
      </c>
      <c r="D420" s="150" t="s">
        <v>137</v>
      </c>
      <c r="E420" s="143">
        <v>0</v>
      </c>
      <c r="F420" s="203">
        <v>1366000</v>
      </c>
      <c r="G420" s="204"/>
    </row>
    <row r="421" spans="1:7" ht="23.25" customHeight="1" x14ac:dyDescent="0.25">
      <c r="A421" s="193" t="s">
        <v>432</v>
      </c>
      <c r="B421" s="194"/>
      <c r="C421" s="150" t="s">
        <v>1148</v>
      </c>
      <c r="D421" s="150" t="s">
        <v>430</v>
      </c>
      <c r="E421" s="143">
        <v>0</v>
      </c>
      <c r="F421" s="203">
        <v>1366000</v>
      </c>
      <c r="G421" s="204"/>
    </row>
    <row r="422" spans="1:7" ht="23.25" customHeight="1" x14ac:dyDescent="0.25">
      <c r="A422" s="195" t="s">
        <v>547</v>
      </c>
      <c r="B422" s="196"/>
      <c r="C422" s="134" t="s">
        <v>546</v>
      </c>
      <c r="D422" s="134"/>
      <c r="E422" s="144">
        <v>154496147.34999999</v>
      </c>
      <c r="F422" s="212">
        <v>189145577.34999999</v>
      </c>
      <c r="G422" s="213"/>
    </row>
    <row r="423" spans="1:7" ht="15" customHeight="1" x14ac:dyDescent="0.25">
      <c r="A423" s="193" t="s">
        <v>637</v>
      </c>
      <c r="B423" s="194"/>
      <c r="C423" s="150" t="s">
        <v>636</v>
      </c>
      <c r="D423" s="150"/>
      <c r="E423" s="143">
        <v>114262050</v>
      </c>
      <c r="F423" s="203">
        <v>119632360</v>
      </c>
      <c r="G423" s="204"/>
    </row>
    <row r="424" spans="1:7" ht="15" customHeight="1" x14ac:dyDescent="0.25">
      <c r="A424" s="193" t="s">
        <v>901</v>
      </c>
      <c r="B424" s="194"/>
      <c r="C424" s="150" t="s">
        <v>902</v>
      </c>
      <c r="D424" s="151"/>
      <c r="E424" s="143">
        <v>114262050</v>
      </c>
      <c r="F424" s="203">
        <v>119632360</v>
      </c>
      <c r="G424" s="204"/>
    </row>
    <row r="425" spans="1:7" ht="23.25" customHeight="1" x14ac:dyDescent="0.25">
      <c r="A425" s="193" t="s">
        <v>903</v>
      </c>
      <c r="B425" s="194"/>
      <c r="C425" s="150" t="s">
        <v>1432</v>
      </c>
      <c r="D425" s="151"/>
      <c r="E425" s="143">
        <v>114262050</v>
      </c>
      <c r="F425" s="203">
        <v>119632360</v>
      </c>
      <c r="G425" s="204"/>
    </row>
    <row r="426" spans="1:7" ht="23.25" customHeight="1" x14ac:dyDescent="0.25">
      <c r="A426" s="193" t="s">
        <v>405</v>
      </c>
      <c r="B426" s="194"/>
      <c r="C426" s="150" t="s">
        <v>1432</v>
      </c>
      <c r="D426" s="150" t="s">
        <v>404</v>
      </c>
      <c r="E426" s="143">
        <v>114262050</v>
      </c>
      <c r="F426" s="203">
        <v>119632360</v>
      </c>
      <c r="G426" s="204"/>
    </row>
    <row r="427" spans="1:7" ht="15" customHeight="1" x14ac:dyDescent="0.25">
      <c r="A427" s="193" t="s">
        <v>403</v>
      </c>
      <c r="B427" s="194"/>
      <c r="C427" s="150" t="s">
        <v>1432</v>
      </c>
      <c r="D427" s="150" t="s">
        <v>401</v>
      </c>
      <c r="E427" s="143">
        <v>114262050</v>
      </c>
      <c r="F427" s="203">
        <v>119632360</v>
      </c>
      <c r="G427" s="204"/>
    </row>
    <row r="428" spans="1:7" ht="15" customHeight="1" x14ac:dyDescent="0.25">
      <c r="A428" s="193" t="s">
        <v>545</v>
      </c>
      <c r="B428" s="194"/>
      <c r="C428" s="150" t="s">
        <v>544</v>
      </c>
      <c r="D428" s="150"/>
      <c r="E428" s="143">
        <v>0</v>
      </c>
      <c r="F428" s="203">
        <v>49279120</v>
      </c>
      <c r="G428" s="204"/>
    </row>
    <row r="429" spans="1:7" ht="45.75" customHeight="1" x14ac:dyDescent="0.25">
      <c r="A429" s="193" t="s">
        <v>543</v>
      </c>
      <c r="B429" s="194"/>
      <c r="C429" s="150" t="s">
        <v>542</v>
      </c>
      <c r="D429" s="151"/>
      <c r="E429" s="143">
        <v>0</v>
      </c>
      <c r="F429" s="203">
        <v>49279120</v>
      </c>
      <c r="G429" s="204"/>
    </row>
    <row r="430" spans="1:7" ht="23.25" customHeight="1" x14ac:dyDescent="0.25">
      <c r="A430" s="193" t="s">
        <v>541</v>
      </c>
      <c r="B430" s="194"/>
      <c r="C430" s="150" t="s">
        <v>540</v>
      </c>
      <c r="D430" s="151"/>
      <c r="E430" s="143">
        <v>0</v>
      </c>
      <c r="F430" s="203">
        <v>49279120</v>
      </c>
      <c r="G430" s="204"/>
    </row>
    <row r="431" spans="1:7" ht="23.25" customHeight="1" x14ac:dyDescent="0.25">
      <c r="A431" s="193" t="s">
        <v>405</v>
      </c>
      <c r="B431" s="194"/>
      <c r="C431" s="150" t="s">
        <v>540</v>
      </c>
      <c r="D431" s="150" t="s">
        <v>404</v>
      </c>
      <c r="E431" s="143">
        <v>0</v>
      </c>
      <c r="F431" s="203">
        <v>49279120</v>
      </c>
      <c r="G431" s="204"/>
    </row>
    <row r="432" spans="1:7" ht="15" customHeight="1" x14ac:dyDescent="0.25">
      <c r="A432" s="193" t="s">
        <v>403</v>
      </c>
      <c r="B432" s="194"/>
      <c r="C432" s="150" t="s">
        <v>540</v>
      </c>
      <c r="D432" s="150" t="s">
        <v>401</v>
      </c>
      <c r="E432" s="143">
        <v>0</v>
      </c>
      <c r="F432" s="203">
        <v>49279120</v>
      </c>
      <c r="G432" s="204"/>
    </row>
    <row r="433" spans="1:7" ht="23.25" customHeight="1" x14ac:dyDescent="0.25">
      <c r="A433" s="193" t="s">
        <v>635</v>
      </c>
      <c r="B433" s="194"/>
      <c r="C433" s="150" t="s">
        <v>634</v>
      </c>
      <c r="D433" s="150"/>
      <c r="E433" s="143">
        <v>20200000</v>
      </c>
      <c r="F433" s="203">
        <v>200000</v>
      </c>
      <c r="G433" s="204"/>
    </row>
    <row r="434" spans="1:7" ht="34.5" customHeight="1" x14ac:dyDescent="0.25">
      <c r="A434" s="193" t="s">
        <v>633</v>
      </c>
      <c r="B434" s="194"/>
      <c r="C434" s="150" t="s">
        <v>632</v>
      </c>
      <c r="D434" s="151"/>
      <c r="E434" s="143">
        <v>20000000</v>
      </c>
      <c r="F434" s="203">
        <v>0</v>
      </c>
      <c r="G434" s="204"/>
    </row>
    <row r="435" spans="1:7" ht="15" customHeight="1" x14ac:dyDescent="0.25">
      <c r="A435" s="193" t="s">
        <v>631</v>
      </c>
      <c r="B435" s="194"/>
      <c r="C435" s="150" t="s">
        <v>630</v>
      </c>
      <c r="D435" s="151"/>
      <c r="E435" s="143">
        <v>20000000</v>
      </c>
      <c r="F435" s="203">
        <v>0</v>
      </c>
      <c r="G435" s="204"/>
    </row>
    <row r="436" spans="1:7" ht="15" customHeight="1" x14ac:dyDescent="0.25">
      <c r="A436" s="193" t="s">
        <v>332</v>
      </c>
      <c r="B436" s="194"/>
      <c r="C436" s="150" t="s">
        <v>630</v>
      </c>
      <c r="D436" s="150" t="s">
        <v>98</v>
      </c>
      <c r="E436" s="143">
        <v>20000000</v>
      </c>
      <c r="F436" s="203">
        <v>0</v>
      </c>
      <c r="G436" s="204"/>
    </row>
    <row r="437" spans="1:7" ht="34.5" customHeight="1" x14ac:dyDescent="0.25">
      <c r="A437" s="193" t="s">
        <v>609</v>
      </c>
      <c r="B437" s="194"/>
      <c r="C437" s="150" t="s">
        <v>630</v>
      </c>
      <c r="D437" s="150" t="s">
        <v>100</v>
      </c>
      <c r="E437" s="143">
        <v>20000000</v>
      </c>
      <c r="F437" s="203">
        <v>0</v>
      </c>
      <c r="G437" s="204"/>
    </row>
    <row r="438" spans="1:7" ht="45.75" customHeight="1" x14ac:dyDescent="0.25">
      <c r="A438" s="193" t="s">
        <v>629</v>
      </c>
      <c r="B438" s="194"/>
      <c r="C438" s="150" t="s">
        <v>628</v>
      </c>
      <c r="D438" s="151"/>
      <c r="E438" s="143">
        <v>200000</v>
      </c>
      <c r="F438" s="203">
        <v>200000</v>
      </c>
      <c r="G438" s="204"/>
    </row>
    <row r="439" spans="1:7" ht="34.5" customHeight="1" x14ac:dyDescent="0.25">
      <c r="A439" s="193" t="s">
        <v>1401</v>
      </c>
      <c r="B439" s="194"/>
      <c r="C439" s="150" t="s">
        <v>627</v>
      </c>
      <c r="D439" s="151"/>
      <c r="E439" s="143">
        <v>100000</v>
      </c>
      <c r="F439" s="203">
        <v>100000</v>
      </c>
      <c r="G439" s="204"/>
    </row>
    <row r="440" spans="1:7" ht="23.25" customHeight="1" x14ac:dyDescent="0.25">
      <c r="A440" s="193" t="s">
        <v>142</v>
      </c>
      <c r="B440" s="194"/>
      <c r="C440" s="150" t="s">
        <v>627</v>
      </c>
      <c r="D440" s="150" t="s">
        <v>141</v>
      </c>
      <c r="E440" s="143">
        <v>100000</v>
      </c>
      <c r="F440" s="203">
        <v>100000</v>
      </c>
      <c r="G440" s="204"/>
    </row>
    <row r="441" spans="1:7" ht="23.25" customHeight="1" x14ac:dyDescent="0.25">
      <c r="A441" s="193" t="s">
        <v>140</v>
      </c>
      <c r="B441" s="194"/>
      <c r="C441" s="150" t="s">
        <v>627</v>
      </c>
      <c r="D441" s="150" t="s">
        <v>139</v>
      </c>
      <c r="E441" s="143">
        <v>100000</v>
      </c>
      <c r="F441" s="203">
        <v>100000</v>
      </c>
      <c r="G441" s="204"/>
    </row>
    <row r="442" spans="1:7" ht="34.5" customHeight="1" x14ac:dyDescent="0.25">
      <c r="A442" s="193" t="s">
        <v>626</v>
      </c>
      <c r="B442" s="194"/>
      <c r="C442" s="150" t="s">
        <v>625</v>
      </c>
      <c r="D442" s="151"/>
      <c r="E442" s="143">
        <v>100000</v>
      </c>
      <c r="F442" s="203">
        <v>100000</v>
      </c>
      <c r="G442" s="204"/>
    </row>
    <row r="443" spans="1:7" ht="23.25" customHeight="1" x14ac:dyDescent="0.25">
      <c r="A443" s="193" t="s">
        <v>132</v>
      </c>
      <c r="B443" s="194"/>
      <c r="C443" s="150" t="s">
        <v>625</v>
      </c>
      <c r="D443" s="150" t="s">
        <v>109</v>
      </c>
      <c r="E443" s="143">
        <v>100000</v>
      </c>
      <c r="F443" s="203">
        <v>100000</v>
      </c>
      <c r="G443" s="204"/>
    </row>
    <row r="444" spans="1:7" ht="15" customHeight="1" x14ac:dyDescent="0.25">
      <c r="A444" s="193" t="s">
        <v>166</v>
      </c>
      <c r="B444" s="194"/>
      <c r="C444" s="150" t="s">
        <v>625</v>
      </c>
      <c r="D444" s="150" t="s">
        <v>112</v>
      </c>
      <c r="E444" s="143">
        <v>100000</v>
      </c>
      <c r="F444" s="203">
        <v>100000</v>
      </c>
      <c r="G444" s="204"/>
    </row>
    <row r="445" spans="1:7" ht="15" customHeight="1" x14ac:dyDescent="0.25">
      <c r="A445" s="193" t="s">
        <v>178</v>
      </c>
      <c r="B445" s="194"/>
      <c r="C445" s="150" t="s">
        <v>624</v>
      </c>
      <c r="D445" s="150"/>
      <c r="E445" s="143">
        <v>20034097.350000001</v>
      </c>
      <c r="F445" s="203">
        <v>20034097.350000001</v>
      </c>
      <c r="G445" s="204"/>
    </row>
    <row r="446" spans="1:7" ht="23.25" customHeight="1" x14ac:dyDescent="0.25">
      <c r="A446" s="193" t="s">
        <v>176</v>
      </c>
      <c r="B446" s="194"/>
      <c r="C446" s="150" t="s">
        <v>623</v>
      </c>
      <c r="D446" s="151"/>
      <c r="E446" s="143">
        <v>20034097.350000001</v>
      </c>
      <c r="F446" s="203">
        <v>20034097.350000001</v>
      </c>
      <c r="G446" s="204"/>
    </row>
    <row r="447" spans="1:7" ht="34.5" customHeight="1" x14ac:dyDescent="0.25">
      <c r="A447" s="193" t="s">
        <v>622</v>
      </c>
      <c r="B447" s="194"/>
      <c r="C447" s="150" t="s">
        <v>621</v>
      </c>
      <c r="D447" s="151"/>
      <c r="E447" s="143">
        <v>2106200</v>
      </c>
      <c r="F447" s="203">
        <v>2106200</v>
      </c>
      <c r="G447" s="204"/>
    </row>
    <row r="448" spans="1:7" ht="23.25" customHeight="1" x14ac:dyDescent="0.25">
      <c r="A448" s="193" t="s">
        <v>142</v>
      </c>
      <c r="B448" s="194"/>
      <c r="C448" s="150" t="s">
        <v>621</v>
      </c>
      <c r="D448" s="150" t="s">
        <v>141</v>
      </c>
      <c r="E448" s="143">
        <v>2106200</v>
      </c>
      <c r="F448" s="203">
        <v>2106200</v>
      </c>
      <c r="G448" s="204"/>
    </row>
    <row r="449" spans="1:7" ht="23.25" customHeight="1" x14ac:dyDescent="0.25">
      <c r="A449" s="193" t="s">
        <v>140</v>
      </c>
      <c r="B449" s="194"/>
      <c r="C449" s="150" t="s">
        <v>621</v>
      </c>
      <c r="D449" s="150" t="s">
        <v>139</v>
      </c>
      <c r="E449" s="143">
        <v>2106200</v>
      </c>
      <c r="F449" s="203">
        <v>2106200</v>
      </c>
      <c r="G449" s="204"/>
    </row>
    <row r="450" spans="1:7" ht="34.5" customHeight="1" x14ac:dyDescent="0.25">
      <c r="A450" s="193" t="s">
        <v>619</v>
      </c>
      <c r="B450" s="194"/>
      <c r="C450" s="150" t="s">
        <v>620</v>
      </c>
      <c r="D450" s="151"/>
      <c r="E450" s="143">
        <v>1697800</v>
      </c>
      <c r="F450" s="203">
        <v>1697800</v>
      </c>
      <c r="G450" s="204"/>
    </row>
    <row r="451" spans="1:7" ht="23.25" customHeight="1" x14ac:dyDescent="0.25">
      <c r="A451" s="193" t="s">
        <v>142</v>
      </c>
      <c r="B451" s="194"/>
      <c r="C451" s="150" t="s">
        <v>620</v>
      </c>
      <c r="D451" s="150" t="s">
        <v>141</v>
      </c>
      <c r="E451" s="143">
        <v>1697800</v>
      </c>
      <c r="F451" s="203">
        <v>1697800</v>
      </c>
      <c r="G451" s="204"/>
    </row>
    <row r="452" spans="1:7" ht="23.25" customHeight="1" x14ac:dyDescent="0.25">
      <c r="A452" s="193" t="s">
        <v>140</v>
      </c>
      <c r="B452" s="194"/>
      <c r="C452" s="150" t="s">
        <v>620</v>
      </c>
      <c r="D452" s="150" t="s">
        <v>139</v>
      </c>
      <c r="E452" s="143">
        <v>1697800</v>
      </c>
      <c r="F452" s="203">
        <v>1697800</v>
      </c>
      <c r="G452" s="204"/>
    </row>
    <row r="453" spans="1:7" ht="34.5" customHeight="1" x14ac:dyDescent="0.25">
      <c r="A453" s="193" t="s">
        <v>619</v>
      </c>
      <c r="B453" s="194"/>
      <c r="C453" s="150" t="s">
        <v>618</v>
      </c>
      <c r="D453" s="151"/>
      <c r="E453" s="143">
        <v>1096000</v>
      </c>
      <c r="F453" s="203">
        <v>1096000</v>
      </c>
      <c r="G453" s="204"/>
    </row>
    <row r="454" spans="1:7" ht="45.75" customHeight="1" x14ac:dyDescent="0.25">
      <c r="A454" s="193" t="s">
        <v>146</v>
      </c>
      <c r="B454" s="194"/>
      <c r="C454" s="150" t="s">
        <v>618</v>
      </c>
      <c r="D454" s="150" t="s">
        <v>145</v>
      </c>
      <c r="E454" s="143">
        <v>1096000</v>
      </c>
      <c r="F454" s="203">
        <v>1096000</v>
      </c>
      <c r="G454" s="204"/>
    </row>
    <row r="455" spans="1:7" ht="15" customHeight="1" x14ac:dyDescent="0.25">
      <c r="A455" s="193" t="s">
        <v>144</v>
      </c>
      <c r="B455" s="194"/>
      <c r="C455" s="150" t="s">
        <v>618</v>
      </c>
      <c r="D455" s="150" t="s">
        <v>143</v>
      </c>
      <c r="E455" s="143">
        <v>1096000</v>
      </c>
      <c r="F455" s="203">
        <v>1096000</v>
      </c>
      <c r="G455" s="204"/>
    </row>
    <row r="456" spans="1:7" ht="34.5" customHeight="1" x14ac:dyDescent="0.25">
      <c r="A456" s="193" t="s">
        <v>654</v>
      </c>
      <c r="B456" s="194"/>
      <c r="C456" s="150" t="s">
        <v>653</v>
      </c>
      <c r="D456" s="151"/>
      <c r="E456" s="143">
        <v>14286097.35</v>
      </c>
      <c r="F456" s="203">
        <v>14286097.35</v>
      </c>
      <c r="G456" s="204"/>
    </row>
    <row r="457" spans="1:7" ht="23.25" customHeight="1" x14ac:dyDescent="0.25">
      <c r="A457" s="193" t="s">
        <v>132</v>
      </c>
      <c r="B457" s="194"/>
      <c r="C457" s="150" t="s">
        <v>653</v>
      </c>
      <c r="D457" s="150" t="s">
        <v>109</v>
      </c>
      <c r="E457" s="143">
        <v>14286097.35</v>
      </c>
      <c r="F457" s="203">
        <v>14286097.35</v>
      </c>
      <c r="G457" s="204"/>
    </row>
    <row r="458" spans="1:7" ht="15" customHeight="1" x14ac:dyDescent="0.25">
      <c r="A458" s="193" t="s">
        <v>166</v>
      </c>
      <c r="B458" s="194"/>
      <c r="C458" s="150" t="s">
        <v>653</v>
      </c>
      <c r="D458" s="150" t="s">
        <v>112</v>
      </c>
      <c r="E458" s="143">
        <v>14286097.35</v>
      </c>
      <c r="F458" s="203">
        <v>14286097.35</v>
      </c>
      <c r="G458" s="204"/>
    </row>
    <row r="459" spans="1:7" ht="57" customHeight="1" x14ac:dyDescent="0.25">
      <c r="A459" s="193" t="s">
        <v>1459</v>
      </c>
      <c r="B459" s="194"/>
      <c r="C459" s="150" t="s">
        <v>1460</v>
      </c>
      <c r="D459" s="151"/>
      <c r="E459" s="143">
        <v>848000</v>
      </c>
      <c r="F459" s="203">
        <v>848000</v>
      </c>
      <c r="G459" s="204"/>
    </row>
    <row r="460" spans="1:7" ht="45.75" customHeight="1" x14ac:dyDescent="0.25">
      <c r="A460" s="193" t="s">
        <v>146</v>
      </c>
      <c r="B460" s="194"/>
      <c r="C460" s="150" t="s">
        <v>1460</v>
      </c>
      <c r="D460" s="150" t="s">
        <v>145</v>
      </c>
      <c r="E460" s="143">
        <v>785546.05</v>
      </c>
      <c r="F460" s="203">
        <v>785546.05</v>
      </c>
      <c r="G460" s="204"/>
    </row>
    <row r="461" spans="1:7" ht="23.25" customHeight="1" x14ac:dyDescent="0.25">
      <c r="A461" s="193" t="s">
        <v>337</v>
      </c>
      <c r="B461" s="194"/>
      <c r="C461" s="150" t="s">
        <v>1460</v>
      </c>
      <c r="D461" s="150" t="s">
        <v>333</v>
      </c>
      <c r="E461" s="143">
        <v>785546.05</v>
      </c>
      <c r="F461" s="203">
        <v>785546.05</v>
      </c>
      <c r="G461" s="204"/>
    </row>
    <row r="462" spans="1:7" ht="23.25" customHeight="1" x14ac:dyDescent="0.25">
      <c r="A462" s="193" t="s">
        <v>142</v>
      </c>
      <c r="B462" s="194"/>
      <c r="C462" s="150" t="s">
        <v>1460</v>
      </c>
      <c r="D462" s="150" t="s">
        <v>141</v>
      </c>
      <c r="E462" s="143">
        <v>62453.95</v>
      </c>
      <c r="F462" s="203">
        <v>62453.95</v>
      </c>
      <c r="G462" s="204"/>
    </row>
    <row r="463" spans="1:7" ht="23.25" customHeight="1" x14ac:dyDescent="0.25">
      <c r="A463" s="193" t="s">
        <v>140</v>
      </c>
      <c r="B463" s="194"/>
      <c r="C463" s="150" t="s">
        <v>1460</v>
      </c>
      <c r="D463" s="150" t="s">
        <v>139</v>
      </c>
      <c r="E463" s="143">
        <v>62453.95</v>
      </c>
      <c r="F463" s="203">
        <v>62453.95</v>
      </c>
      <c r="G463" s="204"/>
    </row>
    <row r="464" spans="1:7" ht="15" customHeight="1" x14ac:dyDescent="0.25">
      <c r="A464" s="195" t="s">
        <v>478</v>
      </c>
      <c r="B464" s="196"/>
      <c r="C464" s="134" t="s">
        <v>477</v>
      </c>
      <c r="D464" s="134"/>
      <c r="E464" s="144">
        <v>10990000</v>
      </c>
      <c r="F464" s="212">
        <v>10990000</v>
      </c>
      <c r="G464" s="213"/>
    </row>
    <row r="465" spans="1:7" ht="23.25" customHeight="1" x14ac:dyDescent="0.25">
      <c r="A465" s="193" t="s">
        <v>667</v>
      </c>
      <c r="B465" s="194"/>
      <c r="C465" s="150" t="s">
        <v>666</v>
      </c>
      <c r="D465" s="150"/>
      <c r="E465" s="143">
        <v>5890000</v>
      </c>
      <c r="F465" s="203">
        <v>5890000</v>
      </c>
      <c r="G465" s="204"/>
    </row>
    <row r="466" spans="1:7" ht="34.5" customHeight="1" x14ac:dyDescent="0.25">
      <c r="A466" s="193" t="s">
        <v>665</v>
      </c>
      <c r="B466" s="194"/>
      <c r="C466" s="150" t="s">
        <v>664</v>
      </c>
      <c r="D466" s="151"/>
      <c r="E466" s="143">
        <v>5890000</v>
      </c>
      <c r="F466" s="203">
        <v>5890000</v>
      </c>
      <c r="G466" s="204"/>
    </row>
    <row r="467" spans="1:7" ht="23.25" customHeight="1" x14ac:dyDescent="0.25">
      <c r="A467" s="193" t="s">
        <v>663</v>
      </c>
      <c r="B467" s="194"/>
      <c r="C467" s="150" t="s">
        <v>662</v>
      </c>
      <c r="D467" s="151"/>
      <c r="E467" s="143">
        <v>5890000</v>
      </c>
      <c r="F467" s="203">
        <v>5890000</v>
      </c>
      <c r="G467" s="204"/>
    </row>
    <row r="468" spans="1:7" ht="15" customHeight="1" x14ac:dyDescent="0.25">
      <c r="A468" s="193" t="s">
        <v>332</v>
      </c>
      <c r="B468" s="194"/>
      <c r="C468" s="150" t="s">
        <v>662</v>
      </c>
      <c r="D468" s="150" t="s">
        <v>98</v>
      </c>
      <c r="E468" s="143">
        <v>5890000</v>
      </c>
      <c r="F468" s="203">
        <v>5890000</v>
      </c>
      <c r="G468" s="204"/>
    </row>
    <row r="469" spans="1:7" ht="34.5" customHeight="1" x14ac:dyDescent="0.25">
      <c r="A469" s="193" t="s">
        <v>609</v>
      </c>
      <c r="B469" s="194"/>
      <c r="C469" s="150" t="s">
        <v>662</v>
      </c>
      <c r="D469" s="150" t="s">
        <v>100</v>
      </c>
      <c r="E469" s="143">
        <v>5890000</v>
      </c>
      <c r="F469" s="203">
        <v>5890000</v>
      </c>
      <c r="G469" s="204"/>
    </row>
    <row r="470" spans="1:7" ht="23.25" customHeight="1" x14ac:dyDescent="0.25">
      <c r="A470" s="193" t="s">
        <v>476</v>
      </c>
      <c r="B470" s="194"/>
      <c r="C470" s="150" t="s">
        <v>475</v>
      </c>
      <c r="D470" s="150"/>
      <c r="E470" s="143">
        <v>5100000</v>
      </c>
      <c r="F470" s="203">
        <v>5100000</v>
      </c>
      <c r="G470" s="204"/>
    </row>
    <row r="471" spans="1:7" ht="34.5" customHeight="1" x14ac:dyDescent="0.25">
      <c r="A471" s="193" t="s">
        <v>474</v>
      </c>
      <c r="B471" s="194"/>
      <c r="C471" s="150" t="s">
        <v>473</v>
      </c>
      <c r="D471" s="151"/>
      <c r="E471" s="143">
        <v>5100000</v>
      </c>
      <c r="F471" s="203">
        <v>5100000</v>
      </c>
      <c r="G471" s="204"/>
    </row>
    <row r="472" spans="1:7" ht="34.5" customHeight="1" x14ac:dyDescent="0.25">
      <c r="A472" s="193" t="s">
        <v>472</v>
      </c>
      <c r="B472" s="194"/>
      <c r="C472" s="150" t="s">
        <v>471</v>
      </c>
      <c r="D472" s="151"/>
      <c r="E472" s="143">
        <v>5100000</v>
      </c>
      <c r="F472" s="203">
        <v>5100000</v>
      </c>
      <c r="G472" s="204"/>
    </row>
    <row r="473" spans="1:7" ht="23.25" customHeight="1" x14ac:dyDescent="0.25">
      <c r="A473" s="193" t="s">
        <v>142</v>
      </c>
      <c r="B473" s="194"/>
      <c r="C473" s="150" t="s">
        <v>471</v>
      </c>
      <c r="D473" s="150" t="s">
        <v>141</v>
      </c>
      <c r="E473" s="143">
        <v>5100000</v>
      </c>
      <c r="F473" s="203">
        <v>5100000</v>
      </c>
      <c r="G473" s="204"/>
    </row>
    <row r="474" spans="1:7" ht="23.25" customHeight="1" x14ac:dyDescent="0.25">
      <c r="A474" s="193" t="s">
        <v>140</v>
      </c>
      <c r="B474" s="194"/>
      <c r="C474" s="150" t="s">
        <v>471</v>
      </c>
      <c r="D474" s="150" t="s">
        <v>139</v>
      </c>
      <c r="E474" s="143">
        <v>5100000</v>
      </c>
      <c r="F474" s="203">
        <v>5100000</v>
      </c>
      <c r="G474" s="204"/>
    </row>
    <row r="475" spans="1:7" ht="23.25" customHeight="1" x14ac:dyDescent="0.25">
      <c r="A475" s="195" t="s">
        <v>180</v>
      </c>
      <c r="B475" s="196"/>
      <c r="C475" s="134" t="s">
        <v>179</v>
      </c>
      <c r="D475" s="134"/>
      <c r="E475" s="144">
        <v>1496190335.4100001</v>
      </c>
      <c r="F475" s="212">
        <v>1594508880.6600001</v>
      </c>
      <c r="G475" s="213"/>
    </row>
    <row r="476" spans="1:7" ht="15" customHeight="1" x14ac:dyDescent="0.25">
      <c r="A476" s="193" t="s">
        <v>652</v>
      </c>
      <c r="B476" s="194"/>
      <c r="C476" s="150" t="s">
        <v>651</v>
      </c>
      <c r="D476" s="150"/>
      <c r="E476" s="143">
        <v>293772831.54000002</v>
      </c>
      <c r="F476" s="203">
        <v>290102612.82999998</v>
      </c>
      <c r="G476" s="204"/>
    </row>
    <row r="477" spans="1:7" ht="34.5" customHeight="1" x14ac:dyDescent="0.25">
      <c r="A477" s="193" t="s">
        <v>650</v>
      </c>
      <c r="B477" s="194"/>
      <c r="C477" s="150" t="s">
        <v>649</v>
      </c>
      <c r="D477" s="151"/>
      <c r="E477" s="143">
        <v>178781497.06999999</v>
      </c>
      <c r="F477" s="203">
        <v>211470300</v>
      </c>
      <c r="G477" s="204"/>
    </row>
    <row r="478" spans="1:7" ht="34.5" customHeight="1" x14ac:dyDescent="0.25">
      <c r="A478" s="193" t="s">
        <v>648</v>
      </c>
      <c r="B478" s="194"/>
      <c r="C478" s="150" t="s">
        <v>647</v>
      </c>
      <c r="D478" s="151"/>
      <c r="E478" s="143">
        <v>8500000</v>
      </c>
      <c r="F478" s="203">
        <v>8500000</v>
      </c>
      <c r="G478" s="204"/>
    </row>
    <row r="479" spans="1:7" ht="23.25" customHeight="1" x14ac:dyDescent="0.25">
      <c r="A479" s="193" t="s">
        <v>142</v>
      </c>
      <c r="B479" s="194"/>
      <c r="C479" s="150" t="s">
        <v>647</v>
      </c>
      <c r="D479" s="150" t="s">
        <v>141</v>
      </c>
      <c r="E479" s="143">
        <v>8500000</v>
      </c>
      <c r="F479" s="203">
        <v>8500000</v>
      </c>
      <c r="G479" s="204"/>
    </row>
    <row r="480" spans="1:7" ht="23.25" customHeight="1" x14ac:dyDescent="0.25">
      <c r="A480" s="193" t="s">
        <v>140</v>
      </c>
      <c r="B480" s="194"/>
      <c r="C480" s="150" t="s">
        <v>647</v>
      </c>
      <c r="D480" s="150" t="s">
        <v>139</v>
      </c>
      <c r="E480" s="143">
        <v>8500000</v>
      </c>
      <c r="F480" s="203">
        <v>8500000</v>
      </c>
      <c r="G480" s="204"/>
    </row>
    <row r="481" spans="1:7" ht="34.5" customHeight="1" x14ac:dyDescent="0.25">
      <c r="A481" s="193" t="s">
        <v>646</v>
      </c>
      <c r="B481" s="194"/>
      <c r="C481" s="150" t="s">
        <v>645</v>
      </c>
      <c r="D481" s="151"/>
      <c r="E481" s="143">
        <v>1600000</v>
      </c>
      <c r="F481" s="203">
        <v>1600000</v>
      </c>
      <c r="G481" s="204"/>
    </row>
    <row r="482" spans="1:7" ht="23.25" customHeight="1" x14ac:dyDescent="0.25">
      <c r="A482" s="193" t="s">
        <v>132</v>
      </c>
      <c r="B482" s="194"/>
      <c r="C482" s="150" t="s">
        <v>645</v>
      </c>
      <c r="D482" s="150" t="s">
        <v>109</v>
      </c>
      <c r="E482" s="143">
        <v>1600000</v>
      </c>
      <c r="F482" s="203">
        <v>1600000</v>
      </c>
      <c r="G482" s="204"/>
    </row>
    <row r="483" spans="1:7" ht="15" customHeight="1" x14ac:dyDescent="0.25">
      <c r="A483" s="193" t="s">
        <v>166</v>
      </c>
      <c r="B483" s="194"/>
      <c r="C483" s="150" t="s">
        <v>645</v>
      </c>
      <c r="D483" s="150" t="s">
        <v>112</v>
      </c>
      <c r="E483" s="143">
        <v>1600000</v>
      </c>
      <c r="F483" s="203">
        <v>1600000</v>
      </c>
      <c r="G483" s="204"/>
    </row>
    <row r="484" spans="1:7" ht="34.5" customHeight="1" x14ac:dyDescent="0.25">
      <c r="A484" s="193" t="s">
        <v>856</v>
      </c>
      <c r="B484" s="194"/>
      <c r="C484" s="150" t="s">
        <v>855</v>
      </c>
      <c r="D484" s="151"/>
      <c r="E484" s="143">
        <v>155370300</v>
      </c>
      <c r="F484" s="203">
        <v>155370300</v>
      </c>
      <c r="G484" s="204"/>
    </row>
    <row r="485" spans="1:7" ht="23.25" customHeight="1" x14ac:dyDescent="0.25">
      <c r="A485" s="193" t="s">
        <v>132</v>
      </c>
      <c r="B485" s="194"/>
      <c r="C485" s="150" t="s">
        <v>855</v>
      </c>
      <c r="D485" s="150" t="s">
        <v>109</v>
      </c>
      <c r="E485" s="143">
        <v>155370300</v>
      </c>
      <c r="F485" s="203">
        <v>155370300</v>
      </c>
      <c r="G485" s="204"/>
    </row>
    <row r="486" spans="1:7" ht="15" customHeight="1" x14ac:dyDescent="0.25">
      <c r="A486" s="193" t="s">
        <v>166</v>
      </c>
      <c r="B486" s="194"/>
      <c r="C486" s="150" t="s">
        <v>855</v>
      </c>
      <c r="D486" s="150" t="s">
        <v>112</v>
      </c>
      <c r="E486" s="143">
        <v>155370300</v>
      </c>
      <c r="F486" s="203">
        <v>155370300</v>
      </c>
      <c r="G486" s="204"/>
    </row>
    <row r="487" spans="1:7" ht="23.25" customHeight="1" x14ac:dyDescent="0.25">
      <c r="A487" s="193" t="s">
        <v>644</v>
      </c>
      <c r="B487" s="194"/>
      <c r="C487" s="150" t="s">
        <v>643</v>
      </c>
      <c r="D487" s="151"/>
      <c r="E487" s="143">
        <v>13311197.07</v>
      </c>
      <c r="F487" s="203">
        <v>46000000</v>
      </c>
      <c r="G487" s="204"/>
    </row>
    <row r="488" spans="1:7" ht="23.25" customHeight="1" x14ac:dyDescent="0.25">
      <c r="A488" s="193" t="s">
        <v>142</v>
      </c>
      <c r="B488" s="194"/>
      <c r="C488" s="150" t="s">
        <v>643</v>
      </c>
      <c r="D488" s="150" t="s">
        <v>141</v>
      </c>
      <c r="E488" s="143">
        <v>13311197.07</v>
      </c>
      <c r="F488" s="203">
        <v>46000000</v>
      </c>
      <c r="G488" s="204"/>
    </row>
    <row r="489" spans="1:7" ht="23.25" customHeight="1" x14ac:dyDescent="0.25">
      <c r="A489" s="193" t="s">
        <v>140</v>
      </c>
      <c r="B489" s="194"/>
      <c r="C489" s="150" t="s">
        <v>643</v>
      </c>
      <c r="D489" s="150" t="s">
        <v>139</v>
      </c>
      <c r="E489" s="143">
        <v>13311197.07</v>
      </c>
      <c r="F489" s="203">
        <v>46000000</v>
      </c>
      <c r="G489" s="204"/>
    </row>
    <row r="490" spans="1:7" ht="34.5" customHeight="1" x14ac:dyDescent="0.25">
      <c r="A490" s="193" t="s">
        <v>870</v>
      </c>
      <c r="B490" s="194"/>
      <c r="C490" s="150" t="s">
        <v>869</v>
      </c>
      <c r="D490" s="151"/>
      <c r="E490" s="143">
        <v>15326000</v>
      </c>
      <c r="F490" s="203">
        <v>15326000</v>
      </c>
      <c r="G490" s="204"/>
    </row>
    <row r="491" spans="1:7" ht="23.25" customHeight="1" x14ac:dyDescent="0.25">
      <c r="A491" s="193" t="s">
        <v>868</v>
      </c>
      <c r="B491" s="194"/>
      <c r="C491" s="150" t="s">
        <v>867</v>
      </c>
      <c r="D491" s="151"/>
      <c r="E491" s="143">
        <v>15326000</v>
      </c>
      <c r="F491" s="203">
        <v>15326000</v>
      </c>
      <c r="G491" s="204"/>
    </row>
    <row r="492" spans="1:7" ht="45.75" customHeight="1" x14ac:dyDescent="0.25">
      <c r="A492" s="193" t="s">
        <v>146</v>
      </c>
      <c r="B492" s="194"/>
      <c r="C492" s="150" t="s">
        <v>867</v>
      </c>
      <c r="D492" s="150" t="s">
        <v>145</v>
      </c>
      <c r="E492" s="143">
        <v>13779300</v>
      </c>
      <c r="F492" s="203">
        <v>13779300</v>
      </c>
      <c r="G492" s="204"/>
    </row>
    <row r="493" spans="1:7" ht="23.25" customHeight="1" x14ac:dyDescent="0.25">
      <c r="A493" s="193" t="s">
        <v>337</v>
      </c>
      <c r="B493" s="194"/>
      <c r="C493" s="150" t="s">
        <v>867</v>
      </c>
      <c r="D493" s="150" t="s">
        <v>333</v>
      </c>
      <c r="E493" s="143">
        <v>13779300</v>
      </c>
      <c r="F493" s="203">
        <v>13779300</v>
      </c>
      <c r="G493" s="204"/>
    </row>
    <row r="494" spans="1:7" ht="23.25" customHeight="1" x14ac:dyDescent="0.25">
      <c r="A494" s="193" t="s">
        <v>142</v>
      </c>
      <c r="B494" s="194"/>
      <c r="C494" s="150" t="s">
        <v>867</v>
      </c>
      <c r="D494" s="150" t="s">
        <v>141</v>
      </c>
      <c r="E494" s="143">
        <v>1546700</v>
      </c>
      <c r="F494" s="203">
        <v>1546700</v>
      </c>
      <c r="G494" s="204"/>
    </row>
    <row r="495" spans="1:7" ht="23.25" customHeight="1" x14ac:dyDescent="0.25">
      <c r="A495" s="193" t="s">
        <v>140</v>
      </c>
      <c r="B495" s="194"/>
      <c r="C495" s="150" t="s">
        <v>867</v>
      </c>
      <c r="D495" s="150" t="s">
        <v>139</v>
      </c>
      <c r="E495" s="143">
        <v>1546700</v>
      </c>
      <c r="F495" s="203">
        <v>1546700</v>
      </c>
      <c r="G495" s="204"/>
    </row>
    <row r="496" spans="1:7" ht="23.25" customHeight="1" x14ac:dyDescent="0.25">
      <c r="A496" s="193" t="s">
        <v>176</v>
      </c>
      <c r="B496" s="194"/>
      <c r="C496" s="150" t="s">
        <v>854</v>
      </c>
      <c r="D496" s="151"/>
      <c r="E496" s="143">
        <v>99665334.469999999</v>
      </c>
      <c r="F496" s="203">
        <v>63306312.829999998</v>
      </c>
      <c r="G496" s="204"/>
    </row>
    <row r="497" spans="1:7" ht="15" customHeight="1" x14ac:dyDescent="0.25">
      <c r="A497" s="193" t="s">
        <v>824</v>
      </c>
      <c r="B497" s="194"/>
      <c r="C497" s="150" t="s">
        <v>853</v>
      </c>
      <c r="D497" s="151"/>
      <c r="E497" s="143">
        <v>51617732.119999997</v>
      </c>
      <c r="F497" s="203">
        <v>15258710.48</v>
      </c>
      <c r="G497" s="204"/>
    </row>
    <row r="498" spans="1:7" ht="23.25" customHeight="1" x14ac:dyDescent="0.25">
      <c r="A498" s="193" t="s">
        <v>142</v>
      </c>
      <c r="B498" s="194"/>
      <c r="C498" s="150" t="s">
        <v>853</v>
      </c>
      <c r="D498" s="150" t="s">
        <v>141</v>
      </c>
      <c r="E498" s="143">
        <v>2000000</v>
      </c>
      <c r="F498" s="203">
        <v>2000000</v>
      </c>
      <c r="G498" s="204"/>
    </row>
    <row r="499" spans="1:7" ht="23.25" customHeight="1" x14ac:dyDescent="0.25">
      <c r="A499" s="193" t="s">
        <v>140</v>
      </c>
      <c r="B499" s="194"/>
      <c r="C499" s="150" t="s">
        <v>853</v>
      </c>
      <c r="D499" s="150" t="s">
        <v>139</v>
      </c>
      <c r="E499" s="143">
        <v>2000000</v>
      </c>
      <c r="F499" s="203">
        <v>2000000</v>
      </c>
      <c r="G499" s="204"/>
    </row>
    <row r="500" spans="1:7" ht="15" customHeight="1" x14ac:dyDescent="0.25">
      <c r="A500" s="193" t="s">
        <v>332</v>
      </c>
      <c r="B500" s="194"/>
      <c r="C500" s="150" t="s">
        <v>853</v>
      </c>
      <c r="D500" s="150" t="s">
        <v>98</v>
      </c>
      <c r="E500" s="143">
        <v>49617732.119999997</v>
      </c>
      <c r="F500" s="203">
        <v>13258710.48</v>
      </c>
      <c r="G500" s="204"/>
    </row>
    <row r="501" spans="1:7" ht="15" customHeight="1" x14ac:dyDescent="0.25">
      <c r="A501" s="193" t="s">
        <v>852</v>
      </c>
      <c r="B501" s="194"/>
      <c r="C501" s="150" t="s">
        <v>853</v>
      </c>
      <c r="D501" s="150" t="s">
        <v>850</v>
      </c>
      <c r="E501" s="143">
        <v>49417732.119999997</v>
      </c>
      <c r="F501" s="203">
        <v>13058710.48</v>
      </c>
      <c r="G501" s="204"/>
    </row>
    <row r="502" spans="1:7" ht="15" customHeight="1" x14ac:dyDescent="0.25">
      <c r="A502" s="193" t="s">
        <v>331</v>
      </c>
      <c r="B502" s="194"/>
      <c r="C502" s="150" t="s">
        <v>853</v>
      </c>
      <c r="D502" s="150" t="s">
        <v>330</v>
      </c>
      <c r="E502" s="143">
        <v>200000</v>
      </c>
      <c r="F502" s="203">
        <v>200000</v>
      </c>
      <c r="G502" s="204"/>
    </row>
    <row r="503" spans="1:7" ht="23.25" customHeight="1" x14ac:dyDescent="0.25">
      <c r="A503" s="193" t="s">
        <v>1208</v>
      </c>
      <c r="B503" s="194"/>
      <c r="C503" s="150" t="s">
        <v>1209</v>
      </c>
      <c r="D503" s="151"/>
      <c r="E503" s="143">
        <v>48047602.350000001</v>
      </c>
      <c r="F503" s="203">
        <v>48047602.350000001</v>
      </c>
      <c r="G503" s="204"/>
    </row>
    <row r="504" spans="1:7" ht="45.75" customHeight="1" x14ac:dyDescent="0.25">
      <c r="A504" s="193" t="s">
        <v>146</v>
      </c>
      <c r="B504" s="194"/>
      <c r="C504" s="150" t="s">
        <v>1209</v>
      </c>
      <c r="D504" s="150" t="s">
        <v>145</v>
      </c>
      <c r="E504" s="143">
        <v>48047602.350000001</v>
      </c>
      <c r="F504" s="203">
        <v>48047602.350000001</v>
      </c>
      <c r="G504" s="204"/>
    </row>
    <row r="505" spans="1:7" ht="15" customHeight="1" x14ac:dyDescent="0.25">
      <c r="A505" s="193" t="s">
        <v>144</v>
      </c>
      <c r="B505" s="194"/>
      <c r="C505" s="150" t="s">
        <v>1209</v>
      </c>
      <c r="D505" s="150" t="s">
        <v>143</v>
      </c>
      <c r="E505" s="143">
        <v>48047602.350000001</v>
      </c>
      <c r="F505" s="203">
        <v>48047602.350000001</v>
      </c>
      <c r="G505" s="204"/>
    </row>
    <row r="506" spans="1:7" ht="23.25" customHeight="1" x14ac:dyDescent="0.25">
      <c r="A506" s="193" t="s">
        <v>488</v>
      </c>
      <c r="B506" s="194"/>
      <c r="C506" s="150" t="s">
        <v>487</v>
      </c>
      <c r="D506" s="150"/>
      <c r="E506" s="143">
        <v>250000</v>
      </c>
      <c r="F506" s="203">
        <v>250000</v>
      </c>
      <c r="G506" s="204"/>
    </row>
    <row r="507" spans="1:7" ht="23.25" customHeight="1" x14ac:dyDescent="0.25">
      <c r="A507" s="193" t="s">
        <v>486</v>
      </c>
      <c r="B507" s="194"/>
      <c r="C507" s="150" t="s">
        <v>485</v>
      </c>
      <c r="D507" s="151"/>
      <c r="E507" s="143">
        <v>250000</v>
      </c>
      <c r="F507" s="203">
        <v>250000</v>
      </c>
      <c r="G507" s="204"/>
    </row>
    <row r="508" spans="1:7" ht="90.75" customHeight="1" x14ac:dyDescent="0.25">
      <c r="A508" s="193" t="s">
        <v>484</v>
      </c>
      <c r="B508" s="194"/>
      <c r="C508" s="150" t="s">
        <v>483</v>
      </c>
      <c r="D508" s="151"/>
      <c r="E508" s="143">
        <v>250000</v>
      </c>
      <c r="F508" s="203">
        <v>250000</v>
      </c>
      <c r="G508" s="204"/>
    </row>
    <row r="509" spans="1:7" ht="23.25" customHeight="1" x14ac:dyDescent="0.25">
      <c r="A509" s="193" t="s">
        <v>142</v>
      </c>
      <c r="B509" s="194"/>
      <c r="C509" s="150" t="s">
        <v>483</v>
      </c>
      <c r="D509" s="150" t="s">
        <v>141</v>
      </c>
      <c r="E509" s="143">
        <v>250000</v>
      </c>
      <c r="F509" s="203">
        <v>250000</v>
      </c>
      <c r="G509" s="204"/>
    </row>
    <row r="510" spans="1:7" ht="23.25" customHeight="1" x14ac:dyDescent="0.25">
      <c r="A510" s="193" t="s">
        <v>140</v>
      </c>
      <c r="B510" s="194"/>
      <c r="C510" s="150" t="s">
        <v>483</v>
      </c>
      <c r="D510" s="150" t="s">
        <v>139</v>
      </c>
      <c r="E510" s="143">
        <v>250000</v>
      </c>
      <c r="F510" s="203">
        <v>250000</v>
      </c>
      <c r="G510" s="204"/>
    </row>
    <row r="511" spans="1:7" ht="15" customHeight="1" x14ac:dyDescent="0.25">
      <c r="A511" s="193" t="s">
        <v>366</v>
      </c>
      <c r="B511" s="194"/>
      <c r="C511" s="150" t="s">
        <v>365</v>
      </c>
      <c r="D511" s="150"/>
      <c r="E511" s="143">
        <v>107725000</v>
      </c>
      <c r="F511" s="203">
        <v>152650750</v>
      </c>
      <c r="G511" s="204"/>
    </row>
    <row r="512" spans="1:7" ht="15" customHeight="1" x14ac:dyDescent="0.25">
      <c r="A512" s="193" t="s">
        <v>364</v>
      </c>
      <c r="B512" s="194"/>
      <c r="C512" s="150" t="s">
        <v>363</v>
      </c>
      <c r="D512" s="151"/>
      <c r="E512" s="143">
        <v>107725000</v>
      </c>
      <c r="F512" s="203">
        <v>152650750</v>
      </c>
      <c r="G512" s="204"/>
    </row>
    <row r="513" spans="1:7" ht="15" customHeight="1" x14ac:dyDescent="0.25">
      <c r="A513" s="193" t="s">
        <v>361</v>
      </c>
      <c r="B513" s="194"/>
      <c r="C513" s="150" t="s">
        <v>359</v>
      </c>
      <c r="D513" s="151"/>
      <c r="E513" s="143">
        <v>107725000</v>
      </c>
      <c r="F513" s="203">
        <v>152650750</v>
      </c>
      <c r="G513" s="204"/>
    </row>
    <row r="514" spans="1:7" ht="15" customHeight="1" x14ac:dyDescent="0.25">
      <c r="A514" s="193" t="s">
        <v>362</v>
      </c>
      <c r="B514" s="194"/>
      <c r="C514" s="150" t="s">
        <v>359</v>
      </c>
      <c r="D514" s="150" t="s">
        <v>92</v>
      </c>
      <c r="E514" s="143">
        <v>107725000</v>
      </c>
      <c r="F514" s="203">
        <v>152650750</v>
      </c>
      <c r="G514" s="204"/>
    </row>
    <row r="515" spans="1:7" ht="15" customHeight="1" x14ac:dyDescent="0.25">
      <c r="A515" s="193" t="s">
        <v>361</v>
      </c>
      <c r="B515" s="194"/>
      <c r="C515" s="150" t="s">
        <v>359</v>
      </c>
      <c r="D515" s="150" t="s">
        <v>358</v>
      </c>
      <c r="E515" s="143">
        <v>107725000</v>
      </c>
      <c r="F515" s="203">
        <v>152650750</v>
      </c>
      <c r="G515" s="204"/>
    </row>
    <row r="516" spans="1:7" ht="15" customHeight="1" x14ac:dyDescent="0.25">
      <c r="A516" s="193" t="s">
        <v>178</v>
      </c>
      <c r="B516" s="194"/>
      <c r="C516" s="150" t="s">
        <v>177</v>
      </c>
      <c r="D516" s="150"/>
      <c r="E516" s="143">
        <v>1094442503.8699999</v>
      </c>
      <c r="F516" s="203">
        <v>1151505517.8299999</v>
      </c>
      <c r="G516" s="204"/>
    </row>
    <row r="517" spans="1:7" ht="23.25" customHeight="1" x14ac:dyDescent="0.25">
      <c r="A517" s="193" t="s">
        <v>176</v>
      </c>
      <c r="B517" s="194"/>
      <c r="C517" s="150" t="s">
        <v>175</v>
      </c>
      <c r="D517" s="151"/>
      <c r="E517" s="143">
        <v>1094442503.8699999</v>
      </c>
      <c r="F517" s="203">
        <v>1151505517.8299999</v>
      </c>
      <c r="G517" s="204"/>
    </row>
    <row r="518" spans="1:7" ht="15" customHeight="1" x14ac:dyDescent="0.25">
      <c r="A518" s="193" t="s">
        <v>889</v>
      </c>
      <c r="B518" s="194"/>
      <c r="C518" s="150" t="s">
        <v>888</v>
      </c>
      <c r="D518" s="151"/>
      <c r="E518" s="143">
        <v>3855227.34</v>
      </c>
      <c r="F518" s="203">
        <v>3855227.34</v>
      </c>
      <c r="G518" s="204"/>
    </row>
    <row r="519" spans="1:7" ht="45.75" customHeight="1" x14ac:dyDescent="0.25">
      <c r="A519" s="193" t="s">
        <v>146</v>
      </c>
      <c r="B519" s="194"/>
      <c r="C519" s="150" t="s">
        <v>888</v>
      </c>
      <c r="D519" s="150" t="s">
        <v>145</v>
      </c>
      <c r="E519" s="143">
        <v>3855227.34</v>
      </c>
      <c r="F519" s="203">
        <v>3855227.34</v>
      </c>
      <c r="G519" s="204"/>
    </row>
    <row r="520" spans="1:7" ht="23.25" customHeight="1" x14ac:dyDescent="0.25">
      <c r="A520" s="193" t="s">
        <v>337</v>
      </c>
      <c r="B520" s="194"/>
      <c r="C520" s="150" t="s">
        <v>888</v>
      </c>
      <c r="D520" s="150" t="s">
        <v>333</v>
      </c>
      <c r="E520" s="143">
        <v>3855227.34</v>
      </c>
      <c r="F520" s="203">
        <v>3855227.34</v>
      </c>
      <c r="G520" s="204"/>
    </row>
    <row r="521" spans="1:7" ht="15" customHeight="1" x14ac:dyDescent="0.25">
      <c r="A521" s="193" t="s">
        <v>174</v>
      </c>
      <c r="B521" s="194"/>
      <c r="C521" s="150" t="s">
        <v>173</v>
      </c>
      <c r="D521" s="151"/>
      <c r="E521" s="143">
        <v>346221481.30000001</v>
      </c>
      <c r="F521" s="203">
        <v>402628495.25999999</v>
      </c>
      <c r="G521" s="204"/>
    </row>
    <row r="522" spans="1:7" ht="45.75" customHeight="1" x14ac:dyDescent="0.25">
      <c r="A522" s="193" t="s">
        <v>146</v>
      </c>
      <c r="B522" s="194"/>
      <c r="C522" s="150" t="s">
        <v>173</v>
      </c>
      <c r="D522" s="150" t="s">
        <v>145</v>
      </c>
      <c r="E522" s="143">
        <v>272243121.30000001</v>
      </c>
      <c r="F522" s="203">
        <v>313650135.25999999</v>
      </c>
      <c r="G522" s="204"/>
    </row>
    <row r="523" spans="1:7" ht="23.25" customHeight="1" x14ac:dyDescent="0.25">
      <c r="A523" s="193" t="s">
        <v>337</v>
      </c>
      <c r="B523" s="194"/>
      <c r="C523" s="150" t="s">
        <v>173</v>
      </c>
      <c r="D523" s="150" t="s">
        <v>333</v>
      </c>
      <c r="E523" s="143">
        <v>272243121.30000001</v>
      </c>
      <c r="F523" s="203">
        <v>313650135.25999999</v>
      </c>
      <c r="G523" s="204"/>
    </row>
    <row r="524" spans="1:7" ht="23.25" customHeight="1" x14ac:dyDescent="0.25">
      <c r="A524" s="193" t="s">
        <v>142</v>
      </c>
      <c r="B524" s="194"/>
      <c r="C524" s="150" t="s">
        <v>173</v>
      </c>
      <c r="D524" s="150" t="s">
        <v>141</v>
      </c>
      <c r="E524" s="143">
        <v>72271360</v>
      </c>
      <c r="F524" s="203">
        <v>87271360</v>
      </c>
      <c r="G524" s="204"/>
    </row>
    <row r="525" spans="1:7" ht="23.25" customHeight="1" x14ac:dyDescent="0.25">
      <c r="A525" s="193" t="s">
        <v>140</v>
      </c>
      <c r="B525" s="194"/>
      <c r="C525" s="150" t="s">
        <v>173</v>
      </c>
      <c r="D525" s="150" t="s">
        <v>139</v>
      </c>
      <c r="E525" s="143">
        <v>72271360</v>
      </c>
      <c r="F525" s="203">
        <v>87271360</v>
      </c>
      <c r="G525" s="204"/>
    </row>
    <row r="526" spans="1:7" ht="15" customHeight="1" x14ac:dyDescent="0.25">
      <c r="A526" s="193" t="s">
        <v>332</v>
      </c>
      <c r="B526" s="194"/>
      <c r="C526" s="150" t="s">
        <v>173</v>
      </c>
      <c r="D526" s="150" t="s">
        <v>98</v>
      </c>
      <c r="E526" s="143">
        <v>1707000</v>
      </c>
      <c r="F526" s="203">
        <v>1707000</v>
      </c>
      <c r="G526" s="204"/>
    </row>
    <row r="527" spans="1:7" ht="15" customHeight="1" x14ac:dyDescent="0.25">
      <c r="A527" s="193" t="s">
        <v>331</v>
      </c>
      <c r="B527" s="194"/>
      <c r="C527" s="150" t="s">
        <v>173</v>
      </c>
      <c r="D527" s="150" t="s">
        <v>330</v>
      </c>
      <c r="E527" s="143">
        <v>1707000</v>
      </c>
      <c r="F527" s="203">
        <v>1707000</v>
      </c>
      <c r="G527" s="204"/>
    </row>
    <row r="528" spans="1:7" ht="23.25" customHeight="1" x14ac:dyDescent="0.25">
      <c r="A528" s="193" t="s">
        <v>1373</v>
      </c>
      <c r="B528" s="194"/>
      <c r="C528" s="150" t="s">
        <v>1374</v>
      </c>
      <c r="D528" s="151"/>
      <c r="E528" s="143">
        <v>3887569.41</v>
      </c>
      <c r="F528" s="203">
        <v>3887569.41</v>
      </c>
      <c r="G528" s="204"/>
    </row>
    <row r="529" spans="1:7" ht="45.75" customHeight="1" x14ac:dyDescent="0.25">
      <c r="A529" s="193" t="s">
        <v>146</v>
      </c>
      <c r="B529" s="194"/>
      <c r="C529" s="150" t="s">
        <v>1374</v>
      </c>
      <c r="D529" s="150" t="s">
        <v>145</v>
      </c>
      <c r="E529" s="143">
        <v>3887569.41</v>
      </c>
      <c r="F529" s="203">
        <v>3887569.41</v>
      </c>
      <c r="G529" s="204"/>
    </row>
    <row r="530" spans="1:7" ht="23.25" customHeight="1" x14ac:dyDescent="0.25">
      <c r="A530" s="193" t="s">
        <v>337</v>
      </c>
      <c r="B530" s="194"/>
      <c r="C530" s="150" t="s">
        <v>1374</v>
      </c>
      <c r="D530" s="150" t="s">
        <v>333</v>
      </c>
      <c r="E530" s="143">
        <v>3887569.41</v>
      </c>
      <c r="F530" s="203">
        <v>3887569.41</v>
      </c>
      <c r="G530" s="204"/>
    </row>
    <row r="531" spans="1:7" ht="23.25" customHeight="1" x14ac:dyDescent="0.25">
      <c r="A531" s="193" t="s">
        <v>1199</v>
      </c>
      <c r="B531" s="194"/>
      <c r="C531" s="150" t="s">
        <v>1200</v>
      </c>
      <c r="D531" s="151"/>
      <c r="E531" s="143">
        <v>1200000</v>
      </c>
      <c r="F531" s="203">
        <v>1200000</v>
      </c>
      <c r="G531" s="204"/>
    </row>
    <row r="532" spans="1:7" ht="45.75" customHeight="1" x14ac:dyDescent="0.25">
      <c r="A532" s="193" t="s">
        <v>146</v>
      </c>
      <c r="B532" s="194"/>
      <c r="C532" s="150" t="s">
        <v>1200</v>
      </c>
      <c r="D532" s="150" t="s">
        <v>145</v>
      </c>
      <c r="E532" s="143">
        <v>1200000</v>
      </c>
      <c r="F532" s="203">
        <v>1200000</v>
      </c>
      <c r="G532" s="204"/>
    </row>
    <row r="533" spans="1:7" ht="23.25" customHeight="1" x14ac:dyDescent="0.25">
      <c r="A533" s="193" t="s">
        <v>337</v>
      </c>
      <c r="B533" s="194"/>
      <c r="C533" s="150" t="s">
        <v>1200</v>
      </c>
      <c r="D533" s="150" t="s">
        <v>333</v>
      </c>
      <c r="E533" s="143">
        <v>1200000</v>
      </c>
      <c r="F533" s="203">
        <v>1200000</v>
      </c>
      <c r="G533" s="204"/>
    </row>
    <row r="534" spans="1:7" ht="23.25" customHeight="1" x14ac:dyDescent="0.25">
      <c r="A534" s="193" t="s">
        <v>1375</v>
      </c>
      <c r="B534" s="194"/>
      <c r="C534" s="150" t="s">
        <v>1376</v>
      </c>
      <c r="D534" s="151"/>
      <c r="E534" s="143">
        <v>3131345.76</v>
      </c>
      <c r="F534" s="203">
        <v>3131345.76</v>
      </c>
      <c r="G534" s="204"/>
    </row>
    <row r="535" spans="1:7" ht="45.75" customHeight="1" x14ac:dyDescent="0.25">
      <c r="A535" s="193" t="s">
        <v>146</v>
      </c>
      <c r="B535" s="194"/>
      <c r="C535" s="150" t="s">
        <v>1376</v>
      </c>
      <c r="D535" s="150" t="s">
        <v>145</v>
      </c>
      <c r="E535" s="143">
        <v>3131345.76</v>
      </c>
      <c r="F535" s="203">
        <v>3131345.76</v>
      </c>
      <c r="G535" s="204"/>
    </row>
    <row r="536" spans="1:7" ht="23.25" customHeight="1" x14ac:dyDescent="0.25">
      <c r="A536" s="193" t="s">
        <v>337</v>
      </c>
      <c r="B536" s="194"/>
      <c r="C536" s="150" t="s">
        <v>1376</v>
      </c>
      <c r="D536" s="150" t="s">
        <v>333</v>
      </c>
      <c r="E536" s="143">
        <v>3131345.76</v>
      </c>
      <c r="F536" s="203">
        <v>3131345.76</v>
      </c>
      <c r="G536" s="204"/>
    </row>
    <row r="537" spans="1:7" ht="23.25" customHeight="1" x14ac:dyDescent="0.25">
      <c r="A537" s="193" t="s">
        <v>1201</v>
      </c>
      <c r="B537" s="194"/>
      <c r="C537" s="150" t="s">
        <v>1202</v>
      </c>
      <c r="D537" s="151"/>
      <c r="E537" s="143">
        <v>5325555.5999999996</v>
      </c>
      <c r="F537" s="203">
        <v>5325555.5999999996</v>
      </c>
      <c r="G537" s="204"/>
    </row>
    <row r="538" spans="1:7" ht="45.75" customHeight="1" x14ac:dyDescent="0.25">
      <c r="A538" s="193" t="s">
        <v>146</v>
      </c>
      <c r="B538" s="194"/>
      <c r="C538" s="150" t="s">
        <v>1202</v>
      </c>
      <c r="D538" s="150" t="s">
        <v>145</v>
      </c>
      <c r="E538" s="143">
        <v>5325555.5999999996</v>
      </c>
      <c r="F538" s="203">
        <v>5325555.5999999996</v>
      </c>
      <c r="G538" s="204"/>
    </row>
    <row r="539" spans="1:7" ht="23.25" customHeight="1" x14ac:dyDescent="0.25">
      <c r="A539" s="193" t="s">
        <v>337</v>
      </c>
      <c r="B539" s="194"/>
      <c r="C539" s="150" t="s">
        <v>1202</v>
      </c>
      <c r="D539" s="150" t="s">
        <v>333</v>
      </c>
      <c r="E539" s="143">
        <v>5325555.5999999996</v>
      </c>
      <c r="F539" s="203">
        <v>5325555.5999999996</v>
      </c>
      <c r="G539" s="204"/>
    </row>
    <row r="540" spans="1:7" ht="15" customHeight="1" x14ac:dyDescent="0.25">
      <c r="A540" s="193" t="s">
        <v>824</v>
      </c>
      <c r="B540" s="194"/>
      <c r="C540" s="150" t="s">
        <v>851</v>
      </c>
      <c r="D540" s="151"/>
      <c r="E540" s="143">
        <v>5000000</v>
      </c>
      <c r="F540" s="203">
        <v>5000000</v>
      </c>
      <c r="G540" s="204"/>
    </row>
    <row r="541" spans="1:7" ht="15" customHeight="1" x14ac:dyDescent="0.25">
      <c r="A541" s="193" t="s">
        <v>332</v>
      </c>
      <c r="B541" s="194"/>
      <c r="C541" s="150" t="s">
        <v>851</v>
      </c>
      <c r="D541" s="150" t="s">
        <v>98</v>
      </c>
      <c r="E541" s="143">
        <v>5000000</v>
      </c>
      <c r="F541" s="203">
        <v>5000000</v>
      </c>
      <c r="G541" s="204"/>
    </row>
    <row r="542" spans="1:7" ht="15" customHeight="1" x14ac:dyDescent="0.25">
      <c r="A542" s="193" t="s">
        <v>852</v>
      </c>
      <c r="B542" s="194"/>
      <c r="C542" s="150" t="s">
        <v>851</v>
      </c>
      <c r="D542" s="150" t="s">
        <v>850</v>
      </c>
      <c r="E542" s="143">
        <v>5000000</v>
      </c>
      <c r="F542" s="203">
        <v>5000000</v>
      </c>
      <c r="G542" s="204"/>
    </row>
    <row r="543" spans="1:7" ht="15" customHeight="1" x14ac:dyDescent="0.25">
      <c r="A543" s="193" t="s">
        <v>349</v>
      </c>
      <c r="B543" s="194"/>
      <c r="C543" s="150" t="s">
        <v>347</v>
      </c>
      <c r="D543" s="151"/>
      <c r="E543" s="143">
        <v>44328449</v>
      </c>
      <c r="F543" s="203">
        <v>44328449</v>
      </c>
      <c r="G543" s="204"/>
    </row>
    <row r="544" spans="1:7" ht="45.75" customHeight="1" x14ac:dyDescent="0.25">
      <c r="A544" s="193" t="s">
        <v>146</v>
      </c>
      <c r="B544" s="194"/>
      <c r="C544" s="150" t="s">
        <v>347</v>
      </c>
      <c r="D544" s="150" t="s">
        <v>145</v>
      </c>
      <c r="E544" s="143">
        <v>40051039</v>
      </c>
      <c r="F544" s="203">
        <v>40051039</v>
      </c>
      <c r="G544" s="204"/>
    </row>
    <row r="545" spans="1:7" ht="23.25" customHeight="1" x14ac:dyDescent="0.25">
      <c r="A545" s="193" t="s">
        <v>337</v>
      </c>
      <c r="B545" s="194"/>
      <c r="C545" s="150" t="s">
        <v>347</v>
      </c>
      <c r="D545" s="150" t="s">
        <v>333</v>
      </c>
      <c r="E545" s="143">
        <v>40051039</v>
      </c>
      <c r="F545" s="203">
        <v>40051039</v>
      </c>
      <c r="G545" s="204"/>
    </row>
    <row r="546" spans="1:7" ht="23.25" customHeight="1" x14ac:dyDescent="0.25">
      <c r="A546" s="193" t="s">
        <v>142</v>
      </c>
      <c r="B546" s="194"/>
      <c r="C546" s="150" t="s">
        <v>347</v>
      </c>
      <c r="D546" s="150" t="s">
        <v>141</v>
      </c>
      <c r="E546" s="143">
        <v>4227410</v>
      </c>
      <c r="F546" s="203">
        <v>4227410</v>
      </c>
      <c r="G546" s="204"/>
    </row>
    <row r="547" spans="1:7" ht="23.25" customHeight="1" x14ac:dyDescent="0.25">
      <c r="A547" s="193" t="s">
        <v>140</v>
      </c>
      <c r="B547" s="194"/>
      <c r="C547" s="150" t="s">
        <v>347</v>
      </c>
      <c r="D547" s="150" t="s">
        <v>139</v>
      </c>
      <c r="E547" s="143">
        <v>4227410</v>
      </c>
      <c r="F547" s="203">
        <v>4227410</v>
      </c>
      <c r="G547" s="204"/>
    </row>
    <row r="548" spans="1:7" ht="15" customHeight="1" x14ac:dyDescent="0.25">
      <c r="A548" s="193" t="s">
        <v>332</v>
      </c>
      <c r="B548" s="194"/>
      <c r="C548" s="150" t="s">
        <v>347</v>
      </c>
      <c r="D548" s="150" t="s">
        <v>98</v>
      </c>
      <c r="E548" s="143">
        <v>50000</v>
      </c>
      <c r="F548" s="203">
        <v>50000</v>
      </c>
      <c r="G548" s="204"/>
    </row>
    <row r="549" spans="1:7" ht="15" customHeight="1" x14ac:dyDescent="0.25">
      <c r="A549" s="193" t="s">
        <v>331</v>
      </c>
      <c r="B549" s="194"/>
      <c r="C549" s="150" t="s">
        <v>347</v>
      </c>
      <c r="D549" s="150" t="s">
        <v>330</v>
      </c>
      <c r="E549" s="143">
        <v>50000</v>
      </c>
      <c r="F549" s="203">
        <v>50000</v>
      </c>
      <c r="G549" s="204"/>
    </row>
    <row r="550" spans="1:7" ht="15" customHeight="1" x14ac:dyDescent="0.25">
      <c r="A550" s="193" t="s">
        <v>849</v>
      </c>
      <c r="B550" s="194"/>
      <c r="C550" s="150" t="s">
        <v>848</v>
      </c>
      <c r="D550" s="151"/>
      <c r="E550" s="143">
        <v>999980</v>
      </c>
      <c r="F550" s="203">
        <v>999980</v>
      </c>
      <c r="G550" s="204"/>
    </row>
    <row r="551" spans="1:7" ht="15" customHeight="1" x14ac:dyDescent="0.25">
      <c r="A551" s="193" t="s">
        <v>332</v>
      </c>
      <c r="B551" s="194"/>
      <c r="C551" s="150" t="s">
        <v>848</v>
      </c>
      <c r="D551" s="150" t="s">
        <v>98</v>
      </c>
      <c r="E551" s="143">
        <v>999980</v>
      </c>
      <c r="F551" s="203">
        <v>999980</v>
      </c>
      <c r="G551" s="204"/>
    </row>
    <row r="552" spans="1:7" ht="15" customHeight="1" x14ac:dyDescent="0.25">
      <c r="A552" s="193" t="s">
        <v>331</v>
      </c>
      <c r="B552" s="194"/>
      <c r="C552" s="150" t="s">
        <v>848</v>
      </c>
      <c r="D552" s="150" t="s">
        <v>330</v>
      </c>
      <c r="E552" s="143">
        <v>999980</v>
      </c>
      <c r="F552" s="203">
        <v>999980</v>
      </c>
      <c r="G552" s="204"/>
    </row>
    <row r="553" spans="1:7" ht="23.25" customHeight="1" x14ac:dyDescent="0.25">
      <c r="A553" s="193" t="s">
        <v>555</v>
      </c>
      <c r="B553" s="194"/>
      <c r="C553" s="150" t="s">
        <v>554</v>
      </c>
      <c r="D553" s="151"/>
      <c r="E553" s="143">
        <v>5192300</v>
      </c>
      <c r="F553" s="203">
        <v>5192300</v>
      </c>
      <c r="G553" s="204"/>
    </row>
    <row r="554" spans="1:7" ht="45.75" customHeight="1" x14ac:dyDescent="0.25">
      <c r="A554" s="193" t="s">
        <v>146</v>
      </c>
      <c r="B554" s="194"/>
      <c r="C554" s="150" t="s">
        <v>554</v>
      </c>
      <c r="D554" s="150" t="s">
        <v>145</v>
      </c>
      <c r="E554" s="143">
        <v>5192300</v>
      </c>
      <c r="F554" s="203">
        <v>5192300</v>
      </c>
      <c r="G554" s="204"/>
    </row>
    <row r="555" spans="1:7" ht="23.25" customHeight="1" x14ac:dyDescent="0.25">
      <c r="A555" s="193" t="s">
        <v>337</v>
      </c>
      <c r="B555" s="194"/>
      <c r="C555" s="150" t="s">
        <v>554</v>
      </c>
      <c r="D555" s="150" t="s">
        <v>333</v>
      </c>
      <c r="E555" s="143">
        <v>5192300</v>
      </c>
      <c r="F555" s="203">
        <v>5192300</v>
      </c>
      <c r="G555" s="204"/>
    </row>
    <row r="556" spans="1:7" ht="34.5" customHeight="1" x14ac:dyDescent="0.25">
      <c r="A556" s="193" t="s">
        <v>847</v>
      </c>
      <c r="B556" s="194"/>
      <c r="C556" s="150" t="s">
        <v>846</v>
      </c>
      <c r="D556" s="151"/>
      <c r="E556" s="143">
        <v>187834100</v>
      </c>
      <c r="F556" s="203">
        <v>187834100</v>
      </c>
      <c r="G556" s="204"/>
    </row>
    <row r="557" spans="1:7" ht="45.75" customHeight="1" x14ac:dyDescent="0.25">
      <c r="A557" s="193" t="s">
        <v>146</v>
      </c>
      <c r="B557" s="194"/>
      <c r="C557" s="150" t="s">
        <v>846</v>
      </c>
      <c r="D557" s="150" t="s">
        <v>145</v>
      </c>
      <c r="E557" s="143">
        <v>180411100</v>
      </c>
      <c r="F557" s="203">
        <v>180411100</v>
      </c>
      <c r="G557" s="204"/>
    </row>
    <row r="558" spans="1:7" ht="15" customHeight="1" x14ac:dyDescent="0.25">
      <c r="A558" s="193" t="s">
        <v>144</v>
      </c>
      <c r="B558" s="194"/>
      <c r="C558" s="150" t="s">
        <v>846</v>
      </c>
      <c r="D558" s="150" t="s">
        <v>143</v>
      </c>
      <c r="E558" s="143">
        <v>180411100</v>
      </c>
      <c r="F558" s="203">
        <v>180411100</v>
      </c>
      <c r="G558" s="204"/>
    </row>
    <row r="559" spans="1:7" ht="23.25" customHeight="1" x14ac:dyDescent="0.25">
      <c r="A559" s="193" t="s">
        <v>142</v>
      </c>
      <c r="B559" s="194"/>
      <c r="C559" s="150" t="s">
        <v>846</v>
      </c>
      <c r="D559" s="150" t="s">
        <v>141</v>
      </c>
      <c r="E559" s="143">
        <v>7386000</v>
      </c>
      <c r="F559" s="203">
        <v>7386000</v>
      </c>
      <c r="G559" s="204"/>
    </row>
    <row r="560" spans="1:7" ht="23.25" customHeight="1" x14ac:dyDescent="0.25">
      <c r="A560" s="193" t="s">
        <v>140</v>
      </c>
      <c r="B560" s="194"/>
      <c r="C560" s="150" t="s">
        <v>846</v>
      </c>
      <c r="D560" s="150" t="s">
        <v>139</v>
      </c>
      <c r="E560" s="143">
        <v>7386000</v>
      </c>
      <c r="F560" s="203">
        <v>7386000</v>
      </c>
      <c r="G560" s="204"/>
    </row>
    <row r="561" spans="1:7" ht="15" customHeight="1" x14ac:dyDescent="0.25">
      <c r="A561" s="193" t="s">
        <v>332</v>
      </c>
      <c r="B561" s="194"/>
      <c r="C561" s="150" t="s">
        <v>846</v>
      </c>
      <c r="D561" s="150" t="s">
        <v>98</v>
      </c>
      <c r="E561" s="143">
        <v>37000</v>
      </c>
      <c r="F561" s="203">
        <v>37000</v>
      </c>
      <c r="G561" s="204"/>
    </row>
    <row r="562" spans="1:7" ht="15" customHeight="1" x14ac:dyDescent="0.25">
      <c r="A562" s="193" t="s">
        <v>331</v>
      </c>
      <c r="B562" s="194"/>
      <c r="C562" s="150" t="s">
        <v>846</v>
      </c>
      <c r="D562" s="150" t="s">
        <v>330</v>
      </c>
      <c r="E562" s="143">
        <v>37000</v>
      </c>
      <c r="F562" s="203">
        <v>37000</v>
      </c>
      <c r="G562" s="204"/>
    </row>
    <row r="563" spans="1:7" ht="45.75" customHeight="1" x14ac:dyDescent="0.25">
      <c r="A563" s="193" t="s">
        <v>1210</v>
      </c>
      <c r="B563" s="194"/>
      <c r="C563" s="150" t="s">
        <v>1211</v>
      </c>
      <c r="D563" s="151"/>
      <c r="E563" s="143">
        <v>18167578.219999999</v>
      </c>
      <c r="F563" s="203">
        <v>18167578.219999999</v>
      </c>
      <c r="G563" s="204"/>
    </row>
    <row r="564" spans="1:7" ht="45.75" customHeight="1" x14ac:dyDescent="0.25">
      <c r="A564" s="193" t="s">
        <v>146</v>
      </c>
      <c r="B564" s="194"/>
      <c r="C564" s="150" t="s">
        <v>1211</v>
      </c>
      <c r="D564" s="150" t="s">
        <v>145</v>
      </c>
      <c r="E564" s="143">
        <v>18117578.219999999</v>
      </c>
      <c r="F564" s="203">
        <v>18117578.219999999</v>
      </c>
      <c r="G564" s="204"/>
    </row>
    <row r="565" spans="1:7" ht="15" customHeight="1" x14ac:dyDescent="0.25">
      <c r="A565" s="193" t="s">
        <v>144</v>
      </c>
      <c r="B565" s="194"/>
      <c r="C565" s="150" t="s">
        <v>1211</v>
      </c>
      <c r="D565" s="150" t="s">
        <v>143</v>
      </c>
      <c r="E565" s="143">
        <v>18117578.219999999</v>
      </c>
      <c r="F565" s="203">
        <v>18117578.219999999</v>
      </c>
      <c r="G565" s="204"/>
    </row>
    <row r="566" spans="1:7" ht="23.25" customHeight="1" x14ac:dyDescent="0.25">
      <c r="A566" s="193" t="s">
        <v>142</v>
      </c>
      <c r="B566" s="194"/>
      <c r="C566" s="150" t="s">
        <v>1211</v>
      </c>
      <c r="D566" s="150" t="s">
        <v>141</v>
      </c>
      <c r="E566" s="143">
        <v>50000</v>
      </c>
      <c r="F566" s="203">
        <v>50000</v>
      </c>
      <c r="G566" s="204"/>
    </row>
    <row r="567" spans="1:7" ht="23.25" customHeight="1" x14ac:dyDescent="0.25">
      <c r="A567" s="193" t="s">
        <v>140</v>
      </c>
      <c r="B567" s="194"/>
      <c r="C567" s="150" t="s">
        <v>1211</v>
      </c>
      <c r="D567" s="150" t="s">
        <v>139</v>
      </c>
      <c r="E567" s="143">
        <v>50000</v>
      </c>
      <c r="F567" s="203">
        <v>50000</v>
      </c>
      <c r="G567" s="204"/>
    </row>
    <row r="568" spans="1:7" ht="45.75" customHeight="1" x14ac:dyDescent="0.25">
      <c r="A568" s="193" t="s">
        <v>1214</v>
      </c>
      <c r="B568" s="194"/>
      <c r="C568" s="150" t="s">
        <v>1215</v>
      </c>
      <c r="D568" s="151"/>
      <c r="E568" s="143">
        <v>3590293.18</v>
      </c>
      <c r="F568" s="203">
        <v>3590293.18</v>
      </c>
      <c r="G568" s="204"/>
    </row>
    <row r="569" spans="1:7" ht="45.75" customHeight="1" x14ac:dyDescent="0.25">
      <c r="A569" s="193" t="s">
        <v>146</v>
      </c>
      <c r="B569" s="194"/>
      <c r="C569" s="150" t="s">
        <v>1215</v>
      </c>
      <c r="D569" s="150" t="s">
        <v>145</v>
      </c>
      <c r="E569" s="143">
        <v>3590293.18</v>
      </c>
      <c r="F569" s="203">
        <v>3590293.18</v>
      </c>
      <c r="G569" s="204"/>
    </row>
    <row r="570" spans="1:7" ht="15" customHeight="1" x14ac:dyDescent="0.25">
      <c r="A570" s="193" t="s">
        <v>144</v>
      </c>
      <c r="B570" s="194"/>
      <c r="C570" s="150" t="s">
        <v>1215</v>
      </c>
      <c r="D570" s="150" t="s">
        <v>143</v>
      </c>
      <c r="E570" s="143">
        <v>3590293.18</v>
      </c>
      <c r="F570" s="203">
        <v>3590293.18</v>
      </c>
      <c r="G570" s="204"/>
    </row>
    <row r="571" spans="1:7" ht="45.75" customHeight="1" x14ac:dyDescent="0.25">
      <c r="A571" s="193" t="s">
        <v>1212</v>
      </c>
      <c r="B571" s="194"/>
      <c r="C571" s="150" t="s">
        <v>1213</v>
      </c>
      <c r="D571" s="151"/>
      <c r="E571" s="143">
        <v>23408484.890000001</v>
      </c>
      <c r="F571" s="203">
        <v>23408484.890000001</v>
      </c>
      <c r="G571" s="204"/>
    </row>
    <row r="572" spans="1:7" ht="45.75" customHeight="1" x14ac:dyDescent="0.25">
      <c r="A572" s="193" t="s">
        <v>146</v>
      </c>
      <c r="B572" s="194"/>
      <c r="C572" s="150" t="s">
        <v>1213</v>
      </c>
      <c r="D572" s="150" t="s">
        <v>145</v>
      </c>
      <c r="E572" s="143">
        <v>23408484.890000001</v>
      </c>
      <c r="F572" s="203">
        <v>23408484.890000001</v>
      </c>
      <c r="G572" s="204"/>
    </row>
    <row r="573" spans="1:7" ht="15" customHeight="1" x14ac:dyDescent="0.25">
      <c r="A573" s="193" t="s">
        <v>144</v>
      </c>
      <c r="B573" s="194"/>
      <c r="C573" s="150" t="s">
        <v>1213</v>
      </c>
      <c r="D573" s="150" t="s">
        <v>143</v>
      </c>
      <c r="E573" s="143">
        <v>23408484.890000001</v>
      </c>
      <c r="F573" s="203">
        <v>23408484.890000001</v>
      </c>
      <c r="G573" s="204"/>
    </row>
    <row r="574" spans="1:7" ht="34.5" customHeight="1" x14ac:dyDescent="0.25">
      <c r="A574" s="193" t="s">
        <v>845</v>
      </c>
      <c r="B574" s="194"/>
      <c r="C574" s="150" t="s">
        <v>844</v>
      </c>
      <c r="D574" s="151"/>
      <c r="E574" s="143">
        <v>193795532.28999999</v>
      </c>
      <c r="F574" s="203">
        <v>193795532.28999999</v>
      </c>
      <c r="G574" s="204"/>
    </row>
    <row r="575" spans="1:7" ht="45.75" customHeight="1" x14ac:dyDescent="0.25">
      <c r="A575" s="193" t="s">
        <v>146</v>
      </c>
      <c r="B575" s="194"/>
      <c r="C575" s="150" t="s">
        <v>844</v>
      </c>
      <c r="D575" s="150" t="s">
        <v>145</v>
      </c>
      <c r="E575" s="143">
        <v>171876532.28999999</v>
      </c>
      <c r="F575" s="203">
        <v>171876532.28999999</v>
      </c>
      <c r="G575" s="204"/>
    </row>
    <row r="576" spans="1:7" ht="15" customHeight="1" x14ac:dyDescent="0.25">
      <c r="A576" s="193" t="s">
        <v>144</v>
      </c>
      <c r="B576" s="194"/>
      <c r="C576" s="150" t="s">
        <v>844</v>
      </c>
      <c r="D576" s="150" t="s">
        <v>143</v>
      </c>
      <c r="E576" s="143">
        <v>171876532.28999999</v>
      </c>
      <c r="F576" s="203">
        <v>171876532.28999999</v>
      </c>
      <c r="G576" s="204"/>
    </row>
    <row r="577" spans="1:7" ht="23.25" customHeight="1" x14ac:dyDescent="0.25">
      <c r="A577" s="193" t="s">
        <v>142</v>
      </c>
      <c r="B577" s="194"/>
      <c r="C577" s="150" t="s">
        <v>844</v>
      </c>
      <c r="D577" s="150" t="s">
        <v>141</v>
      </c>
      <c r="E577" s="143">
        <v>21419000</v>
      </c>
      <c r="F577" s="203">
        <v>21419000</v>
      </c>
      <c r="G577" s="204"/>
    </row>
    <row r="578" spans="1:7" ht="23.25" customHeight="1" x14ac:dyDescent="0.25">
      <c r="A578" s="193" t="s">
        <v>140</v>
      </c>
      <c r="B578" s="194"/>
      <c r="C578" s="150" t="s">
        <v>844</v>
      </c>
      <c r="D578" s="150" t="s">
        <v>139</v>
      </c>
      <c r="E578" s="143">
        <v>21419000</v>
      </c>
      <c r="F578" s="203">
        <v>21419000</v>
      </c>
      <c r="G578" s="204"/>
    </row>
    <row r="579" spans="1:7" ht="15" customHeight="1" x14ac:dyDescent="0.25">
      <c r="A579" s="193" t="s">
        <v>332</v>
      </c>
      <c r="B579" s="194"/>
      <c r="C579" s="150" t="s">
        <v>844</v>
      </c>
      <c r="D579" s="150" t="s">
        <v>98</v>
      </c>
      <c r="E579" s="143">
        <v>500000</v>
      </c>
      <c r="F579" s="203">
        <v>500000</v>
      </c>
      <c r="G579" s="204"/>
    </row>
    <row r="580" spans="1:7" ht="15" customHeight="1" x14ac:dyDescent="0.25">
      <c r="A580" s="193" t="s">
        <v>331</v>
      </c>
      <c r="B580" s="194"/>
      <c r="C580" s="150" t="s">
        <v>844</v>
      </c>
      <c r="D580" s="150" t="s">
        <v>330</v>
      </c>
      <c r="E580" s="143">
        <v>500000</v>
      </c>
      <c r="F580" s="203">
        <v>500000</v>
      </c>
      <c r="G580" s="204"/>
    </row>
    <row r="581" spans="1:7" ht="34.5" customHeight="1" x14ac:dyDescent="0.25">
      <c r="A581" s="193" t="s">
        <v>482</v>
      </c>
      <c r="B581" s="194"/>
      <c r="C581" s="150" t="s">
        <v>481</v>
      </c>
      <c r="D581" s="151"/>
      <c r="E581" s="143">
        <v>18582700</v>
      </c>
      <c r="F581" s="203">
        <v>18582700</v>
      </c>
      <c r="G581" s="204"/>
    </row>
    <row r="582" spans="1:7" ht="23.25" customHeight="1" x14ac:dyDescent="0.25">
      <c r="A582" s="193" t="s">
        <v>132</v>
      </c>
      <c r="B582" s="194"/>
      <c r="C582" s="150" t="s">
        <v>481</v>
      </c>
      <c r="D582" s="150" t="s">
        <v>109</v>
      </c>
      <c r="E582" s="143">
        <v>18582700</v>
      </c>
      <c r="F582" s="203">
        <v>18582700</v>
      </c>
      <c r="G582" s="204"/>
    </row>
    <row r="583" spans="1:7" ht="15" customHeight="1" x14ac:dyDescent="0.25">
      <c r="A583" s="193" t="s">
        <v>166</v>
      </c>
      <c r="B583" s="194"/>
      <c r="C583" s="150" t="s">
        <v>481</v>
      </c>
      <c r="D583" s="150" t="s">
        <v>112</v>
      </c>
      <c r="E583" s="143">
        <v>18582700</v>
      </c>
      <c r="F583" s="203">
        <v>18582700</v>
      </c>
      <c r="G583" s="204"/>
    </row>
    <row r="584" spans="1:7" ht="34.5" customHeight="1" x14ac:dyDescent="0.25">
      <c r="A584" s="193" t="s">
        <v>1411</v>
      </c>
      <c r="B584" s="194"/>
      <c r="C584" s="150" t="s">
        <v>553</v>
      </c>
      <c r="D584" s="151"/>
      <c r="E584" s="143">
        <v>87588906.879999995</v>
      </c>
      <c r="F584" s="203">
        <v>87588906.879999995</v>
      </c>
      <c r="G584" s="204"/>
    </row>
    <row r="585" spans="1:7" ht="45.75" customHeight="1" x14ac:dyDescent="0.25">
      <c r="A585" s="193" t="s">
        <v>146</v>
      </c>
      <c r="B585" s="194"/>
      <c r="C585" s="150" t="s">
        <v>553</v>
      </c>
      <c r="D585" s="150" t="s">
        <v>145</v>
      </c>
      <c r="E585" s="143">
        <v>84217906.879999995</v>
      </c>
      <c r="F585" s="203">
        <v>84217906.879999995</v>
      </c>
      <c r="G585" s="204"/>
    </row>
    <row r="586" spans="1:7" ht="15" customHeight="1" x14ac:dyDescent="0.25">
      <c r="A586" s="193" t="s">
        <v>144</v>
      </c>
      <c r="B586" s="194"/>
      <c r="C586" s="150" t="s">
        <v>553</v>
      </c>
      <c r="D586" s="150" t="s">
        <v>143</v>
      </c>
      <c r="E586" s="143">
        <v>84217906.879999995</v>
      </c>
      <c r="F586" s="203">
        <v>84217906.879999995</v>
      </c>
      <c r="G586" s="204"/>
    </row>
    <row r="587" spans="1:7" ht="23.25" customHeight="1" x14ac:dyDescent="0.25">
      <c r="A587" s="193" t="s">
        <v>142</v>
      </c>
      <c r="B587" s="194"/>
      <c r="C587" s="150" t="s">
        <v>553</v>
      </c>
      <c r="D587" s="150" t="s">
        <v>141</v>
      </c>
      <c r="E587" s="143">
        <v>3271000</v>
      </c>
      <c r="F587" s="203">
        <v>3271000</v>
      </c>
      <c r="G587" s="204"/>
    </row>
    <row r="588" spans="1:7" ht="23.25" customHeight="1" x14ac:dyDescent="0.25">
      <c r="A588" s="193" t="s">
        <v>140</v>
      </c>
      <c r="B588" s="194"/>
      <c r="C588" s="150" t="s">
        <v>553</v>
      </c>
      <c r="D588" s="150" t="s">
        <v>139</v>
      </c>
      <c r="E588" s="143">
        <v>3271000</v>
      </c>
      <c r="F588" s="203">
        <v>3271000</v>
      </c>
      <c r="G588" s="204"/>
    </row>
    <row r="589" spans="1:7" ht="15" customHeight="1" x14ac:dyDescent="0.25">
      <c r="A589" s="193" t="s">
        <v>332</v>
      </c>
      <c r="B589" s="194"/>
      <c r="C589" s="150" t="s">
        <v>553</v>
      </c>
      <c r="D589" s="150" t="s">
        <v>98</v>
      </c>
      <c r="E589" s="143">
        <v>100000</v>
      </c>
      <c r="F589" s="203">
        <v>100000</v>
      </c>
      <c r="G589" s="204"/>
    </row>
    <row r="590" spans="1:7" ht="15" customHeight="1" x14ac:dyDescent="0.25">
      <c r="A590" s="193" t="s">
        <v>331</v>
      </c>
      <c r="B590" s="194"/>
      <c r="C590" s="150" t="s">
        <v>553</v>
      </c>
      <c r="D590" s="150" t="s">
        <v>330</v>
      </c>
      <c r="E590" s="143">
        <v>100000</v>
      </c>
      <c r="F590" s="203">
        <v>100000</v>
      </c>
      <c r="G590" s="204"/>
    </row>
    <row r="591" spans="1:7" ht="45.75" customHeight="1" x14ac:dyDescent="0.25">
      <c r="A591" s="193" t="s">
        <v>843</v>
      </c>
      <c r="B591" s="194"/>
      <c r="C591" s="150" t="s">
        <v>842</v>
      </c>
      <c r="D591" s="151"/>
      <c r="E591" s="143">
        <v>25266000</v>
      </c>
      <c r="F591" s="203">
        <v>25922000</v>
      </c>
      <c r="G591" s="204"/>
    </row>
    <row r="592" spans="1:7" ht="45.75" customHeight="1" x14ac:dyDescent="0.25">
      <c r="A592" s="193" t="s">
        <v>146</v>
      </c>
      <c r="B592" s="194"/>
      <c r="C592" s="150" t="s">
        <v>842</v>
      </c>
      <c r="D592" s="150" t="s">
        <v>145</v>
      </c>
      <c r="E592" s="143">
        <v>23436000</v>
      </c>
      <c r="F592" s="203">
        <v>24087000</v>
      </c>
      <c r="G592" s="204"/>
    </row>
    <row r="593" spans="1:7" ht="15" customHeight="1" x14ac:dyDescent="0.25">
      <c r="A593" s="193" t="s">
        <v>144</v>
      </c>
      <c r="B593" s="194"/>
      <c r="C593" s="150" t="s">
        <v>842</v>
      </c>
      <c r="D593" s="150" t="s">
        <v>143</v>
      </c>
      <c r="E593" s="143">
        <v>23436000</v>
      </c>
      <c r="F593" s="203">
        <v>24087000</v>
      </c>
      <c r="G593" s="204"/>
    </row>
    <row r="594" spans="1:7" ht="23.25" customHeight="1" x14ac:dyDescent="0.25">
      <c r="A594" s="193" t="s">
        <v>142</v>
      </c>
      <c r="B594" s="194"/>
      <c r="C594" s="150" t="s">
        <v>842</v>
      </c>
      <c r="D594" s="150" t="s">
        <v>141</v>
      </c>
      <c r="E594" s="143">
        <v>1830000</v>
      </c>
      <c r="F594" s="203">
        <v>1835000</v>
      </c>
      <c r="G594" s="204"/>
    </row>
    <row r="595" spans="1:7" ht="23.25" customHeight="1" x14ac:dyDescent="0.25">
      <c r="A595" s="193" t="s">
        <v>140</v>
      </c>
      <c r="B595" s="194"/>
      <c r="C595" s="150" t="s">
        <v>842</v>
      </c>
      <c r="D595" s="150" t="s">
        <v>139</v>
      </c>
      <c r="E595" s="143">
        <v>1830000</v>
      </c>
      <c r="F595" s="203">
        <v>1835000</v>
      </c>
      <c r="G595" s="204"/>
    </row>
    <row r="596" spans="1:7" ht="45.75" customHeight="1" x14ac:dyDescent="0.25">
      <c r="A596" s="193" t="s">
        <v>552</v>
      </c>
      <c r="B596" s="194"/>
      <c r="C596" s="150" t="s">
        <v>551</v>
      </c>
      <c r="D596" s="151"/>
      <c r="E596" s="143">
        <v>75292000</v>
      </c>
      <c r="F596" s="203">
        <v>75292000</v>
      </c>
      <c r="G596" s="204"/>
    </row>
    <row r="597" spans="1:7" ht="45.75" customHeight="1" x14ac:dyDescent="0.25">
      <c r="A597" s="193" t="s">
        <v>146</v>
      </c>
      <c r="B597" s="194"/>
      <c r="C597" s="150" t="s">
        <v>551</v>
      </c>
      <c r="D597" s="150" t="s">
        <v>145</v>
      </c>
      <c r="E597" s="143">
        <v>66134000</v>
      </c>
      <c r="F597" s="203">
        <v>66134000</v>
      </c>
      <c r="G597" s="204"/>
    </row>
    <row r="598" spans="1:7" ht="15" customHeight="1" x14ac:dyDescent="0.25">
      <c r="A598" s="193" t="s">
        <v>144</v>
      </c>
      <c r="B598" s="194"/>
      <c r="C598" s="150" t="s">
        <v>551</v>
      </c>
      <c r="D598" s="150" t="s">
        <v>143</v>
      </c>
      <c r="E598" s="143">
        <v>66134000</v>
      </c>
      <c r="F598" s="203">
        <v>66134000</v>
      </c>
      <c r="G598" s="204"/>
    </row>
    <row r="599" spans="1:7" ht="23.25" customHeight="1" x14ac:dyDescent="0.25">
      <c r="A599" s="193" t="s">
        <v>142</v>
      </c>
      <c r="B599" s="194"/>
      <c r="C599" s="150" t="s">
        <v>551</v>
      </c>
      <c r="D599" s="150" t="s">
        <v>141</v>
      </c>
      <c r="E599" s="143">
        <v>8217000</v>
      </c>
      <c r="F599" s="203">
        <v>8217000</v>
      </c>
      <c r="G599" s="204"/>
    </row>
    <row r="600" spans="1:7" ht="23.25" customHeight="1" x14ac:dyDescent="0.25">
      <c r="A600" s="193" t="s">
        <v>140</v>
      </c>
      <c r="B600" s="194"/>
      <c r="C600" s="150" t="s">
        <v>551</v>
      </c>
      <c r="D600" s="150" t="s">
        <v>139</v>
      </c>
      <c r="E600" s="143">
        <v>8217000</v>
      </c>
      <c r="F600" s="203">
        <v>8217000</v>
      </c>
      <c r="G600" s="204"/>
    </row>
    <row r="601" spans="1:7" ht="15" customHeight="1" x14ac:dyDescent="0.25">
      <c r="A601" s="193" t="s">
        <v>332</v>
      </c>
      <c r="B601" s="194"/>
      <c r="C601" s="150" t="s">
        <v>551</v>
      </c>
      <c r="D601" s="150" t="s">
        <v>98</v>
      </c>
      <c r="E601" s="143">
        <v>941000</v>
      </c>
      <c r="F601" s="203">
        <v>941000</v>
      </c>
      <c r="G601" s="204"/>
    </row>
    <row r="602" spans="1:7" ht="15" customHeight="1" x14ac:dyDescent="0.25">
      <c r="A602" s="193" t="s">
        <v>331</v>
      </c>
      <c r="B602" s="194"/>
      <c r="C602" s="150" t="s">
        <v>551</v>
      </c>
      <c r="D602" s="150" t="s">
        <v>330</v>
      </c>
      <c r="E602" s="143">
        <v>941000</v>
      </c>
      <c r="F602" s="203">
        <v>941000</v>
      </c>
      <c r="G602" s="204"/>
    </row>
    <row r="603" spans="1:7" ht="45.75" customHeight="1" x14ac:dyDescent="0.25">
      <c r="A603" s="193" t="s">
        <v>841</v>
      </c>
      <c r="B603" s="194"/>
      <c r="C603" s="150" t="s">
        <v>840</v>
      </c>
      <c r="D603" s="151"/>
      <c r="E603" s="143">
        <v>1210000</v>
      </c>
      <c r="F603" s="203">
        <v>1210000</v>
      </c>
      <c r="G603" s="204"/>
    </row>
    <row r="604" spans="1:7" ht="23.25" customHeight="1" x14ac:dyDescent="0.25">
      <c r="A604" s="193" t="s">
        <v>132</v>
      </c>
      <c r="B604" s="194"/>
      <c r="C604" s="150" t="s">
        <v>840</v>
      </c>
      <c r="D604" s="150" t="s">
        <v>109</v>
      </c>
      <c r="E604" s="143">
        <v>1210000</v>
      </c>
      <c r="F604" s="203">
        <v>1210000</v>
      </c>
      <c r="G604" s="204"/>
    </row>
    <row r="605" spans="1:7" ht="15" customHeight="1" x14ac:dyDescent="0.25">
      <c r="A605" s="193" t="s">
        <v>131</v>
      </c>
      <c r="B605" s="194"/>
      <c r="C605" s="150" t="s">
        <v>840</v>
      </c>
      <c r="D605" s="150" t="s">
        <v>127</v>
      </c>
      <c r="E605" s="143">
        <v>1210000</v>
      </c>
      <c r="F605" s="203">
        <v>1210000</v>
      </c>
      <c r="G605" s="204"/>
    </row>
    <row r="606" spans="1:7" ht="34.5" customHeight="1" x14ac:dyDescent="0.25">
      <c r="A606" s="193" t="s">
        <v>480</v>
      </c>
      <c r="B606" s="194"/>
      <c r="C606" s="150" t="s">
        <v>479</v>
      </c>
      <c r="D606" s="151"/>
      <c r="E606" s="143">
        <v>12064400</v>
      </c>
      <c r="F606" s="203">
        <v>12064400</v>
      </c>
      <c r="G606" s="204"/>
    </row>
    <row r="607" spans="1:7" ht="23.25" customHeight="1" x14ac:dyDescent="0.25">
      <c r="A607" s="193" t="s">
        <v>132</v>
      </c>
      <c r="B607" s="194"/>
      <c r="C607" s="150" t="s">
        <v>479</v>
      </c>
      <c r="D607" s="150" t="s">
        <v>109</v>
      </c>
      <c r="E607" s="143">
        <v>12064400</v>
      </c>
      <c r="F607" s="203">
        <v>12064400</v>
      </c>
      <c r="G607" s="204"/>
    </row>
    <row r="608" spans="1:7" ht="15" customHeight="1" x14ac:dyDescent="0.25">
      <c r="A608" s="193" t="s">
        <v>166</v>
      </c>
      <c r="B608" s="194"/>
      <c r="C608" s="150" t="s">
        <v>479</v>
      </c>
      <c r="D608" s="150" t="s">
        <v>112</v>
      </c>
      <c r="E608" s="143">
        <v>12064400</v>
      </c>
      <c r="F608" s="203">
        <v>12064400</v>
      </c>
      <c r="G608" s="204"/>
    </row>
    <row r="609" spans="1:7" ht="45.75" customHeight="1" x14ac:dyDescent="0.25">
      <c r="A609" s="193" t="s">
        <v>550</v>
      </c>
      <c r="B609" s="194"/>
      <c r="C609" s="150" t="s">
        <v>549</v>
      </c>
      <c r="D609" s="151"/>
      <c r="E609" s="143">
        <v>28500600</v>
      </c>
      <c r="F609" s="203">
        <v>28500600</v>
      </c>
      <c r="G609" s="204"/>
    </row>
    <row r="610" spans="1:7" ht="45.75" customHeight="1" x14ac:dyDescent="0.25">
      <c r="A610" s="193" t="s">
        <v>146</v>
      </c>
      <c r="B610" s="194"/>
      <c r="C610" s="150" t="s">
        <v>549</v>
      </c>
      <c r="D610" s="150" t="s">
        <v>145</v>
      </c>
      <c r="E610" s="143">
        <v>23940600</v>
      </c>
      <c r="F610" s="203">
        <v>23940600</v>
      </c>
      <c r="G610" s="204"/>
    </row>
    <row r="611" spans="1:7" ht="15" customHeight="1" x14ac:dyDescent="0.25">
      <c r="A611" s="193" t="s">
        <v>144</v>
      </c>
      <c r="B611" s="194"/>
      <c r="C611" s="150" t="s">
        <v>549</v>
      </c>
      <c r="D611" s="150" t="s">
        <v>143</v>
      </c>
      <c r="E611" s="143">
        <v>23940600</v>
      </c>
      <c r="F611" s="203">
        <v>23940600</v>
      </c>
      <c r="G611" s="204"/>
    </row>
    <row r="612" spans="1:7" ht="23.25" customHeight="1" x14ac:dyDescent="0.25">
      <c r="A612" s="193" t="s">
        <v>142</v>
      </c>
      <c r="B612" s="194"/>
      <c r="C612" s="150" t="s">
        <v>549</v>
      </c>
      <c r="D612" s="150" t="s">
        <v>141</v>
      </c>
      <c r="E612" s="143">
        <v>4435000</v>
      </c>
      <c r="F612" s="203">
        <v>4435000</v>
      </c>
      <c r="G612" s="204"/>
    </row>
    <row r="613" spans="1:7" ht="23.25" customHeight="1" x14ac:dyDescent="0.25">
      <c r="A613" s="193" t="s">
        <v>140</v>
      </c>
      <c r="B613" s="194"/>
      <c r="C613" s="150" t="s">
        <v>549</v>
      </c>
      <c r="D613" s="150" t="s">
        <v>139</v>
      </c>
      <c r="E613" s="143">
        <v>4435000</v>
      </c>
      <c r="F613" s="203">
        <v>4435000</v>
      </c>
      <c r="G613" s="204"/>
    </row>
    <row r="614" spans="1:7" ht="15" customHeight="1" x14ac:dyDescent="0.25">
      <c r="A614" s="193" t="s">
        <v>332</v>
      </c>
      <c r="B614" s="194"/>
      <c r="C614" s="150" t="s">
        <v>549</v>
      </c>
      <c r="D614" s="150" t="s">
        <v>98</v>
      </c>
      <c r="E614" s="143">
        <v>125000</v>
      </c>
      <c r="F614" s="203">
        <v>125000</v>
      </c>
      <c r="G614" s="204"/>
    </row>
    <row r="615" spans="1:7" ht="15" customHeight="1" x14ac:dyDescent="0.25">
      <c r="A615" s="193" t="s">
        <v>331</v>
      </c>
      <c r="B615" s="194"/>
      <c r="C615" s="150" t="s">
        <v>549</v>
      </c>
      <c r="D615" s="150" t="s">
        <v>330</v>
      </c>
      <c r="E615" s="143">
        <v>125000</v>
      </c>
      <c r="F615" s="203">
        <v>125000</v>
      </c>
      <c r="G615" s="204"/>
    </row>
    <row r="616" spans="1:7" ht="45.75" customHeight="1" x14ac:dyDescent="0.25">
      <c r="A616" s="195" t="s">
        <v>239</v>
      </c>
      <c r="B616" s="196"/>
      <c r="C616" s="134" t="s">
        <v>238</v>
      </c>
      <c r="D616" s="134"/>
      <c r="E616" s="144">
        <v>202026300</v>
      </c>
      <c r="F616" s="212">
        <v>201967300</v>
      </c>
      <c r="G616" s="213"/>
    </row>
    <row r="617" spans="1:7" ht="34.5" customHeight="1" x14ac:dyDescent="0.25">
      <c r="A617" s="193" t="s">
        <v>397</v>
      </c>
      <c r="B617" s="194"/>
      <c r="C617" s="150" t="s">
        <v>396</v>
      </c>
      <c r="D617" s="150"/>
      <c r="E617" s="143">
        <v>139028300</v>
      </c>
      <c r="F617" s="203">
        <v>139028300</v>
      </c>
      <c r="G617" s="204"/>
    </row>
    <row r="618" spans="1:7" ht="34.5" customHeight="1" x14ac:dyDescent="0.25">
      <c r="A618" s="193" t="s">
        <v>395</v>
      </c>
      <c r="B618" s="194"/>
      <c r="C618" s="150" t="s">
        <v>394</v>
      </c>
      <c r="D618" s="151"/>
      <c r="E618" s="143">
        <v>130858300</v>
      </c>
      <c r="F618" s="203">
        <v>130858300</v>
      </c>
      <c r="G618" s="204"/>
    </row>
    <row r="619" spans="1:7" ht="102" customHeight="1" x14ac:dyDescent="0.25">
      <c r="A619" s="193" t="s">
        <v>386</v>
      </c>
      <c r="B619" s="194"/>
      <c r="C619" s="150" t="s">
        <v>393</v>
      </c>
      <c r="D619" s="151"/>
      <c r="E619" s="143">
        <v>30148000</v>
      </c>
      <c r="F619" s="203">
        <v>30148000</v>
      </c>
      <c r="G619" s="204"/>
    </row>
    <row r="620" spans="1:7" ht="23.25" customHeight="1" x14ac:dyDescent="0.25">
      <c r="A620" s="193" t="s">
        <v>142</v>
      </c>
      <c r="B620" s="194"/>
      <c r="C620" s="150" t="s">
        <v>393</v>
      </c>
      <c r="D620" s="150" t="s">
        <v>141</v>
      </c>
      <c r="E620" s="143">
        <v>30148000</v>
      </c>
      <c r="F620" s="203">
        <v>30148000</v>
      </c>
      <c r="G620" s="204"/>
    </row>
    <row r="621" spans="1:7" ht="23.25" customHeight="1" x14ac:dyDescent="0.25">
      <c r="A621" s="193" t="s">
        <v>140</v>
      </c>
      <c r="B621" s="194"/>
      <c r="C621" s="150" t="s">
        <v>393</v>
      </c>
      <c r="D621" s="150" t="s">
        <v>139</v>
      </c>
      <c r="E621" s="143">
        <v>30148000</v>
      </c>
      <c r="F621" s="203">
        <v>30148000</v>
      </c>
      <c r="G621" s="204"/>
    </row>
    <row r="622" spans="1:7" ht="57" customHeight="1" x14ac:dyDescent="0.25">
      <c r="A622" s="193" t="s">
        <v>392</v>
      </c>
      <c r="B622" s="194"/>
      <c r="C622" s="150" t="s">
        <v>391</v>
      </c>
      <c r="D622" s="151"/>
      <c r="E622" s="143">
        <v>42632700</v>
      </c>
      <c r="F622" s="203">
        <v>42632700</v>
      </c>
      <c r="G622" s="204"/>
    </row>
    <row r="623" spans="1:7" ht="23.25" customHeight="1" x14ac:dyDescent="0.25">
      <c r="A623" s="193" t="s">
        <v>132</v>
      </c>
      <c r="B623" s="194"/>
      <c r="C623" s="150" t="s">
        <v>391</v>
      </c>
      <c r="D623" s="150" t="s">
        <v>109</v>
      </c>
      <c r="E623" s="143">
        <v>42632700</v>
      </c>
      <c r="F623" s="203">
        <v>42632700</v>
      </c>
      <c r="G623" s="204"/>
    </row>
    <row r="624" spans="1:7" ht="15" customHeight="1" x14ac:dyDescent="0.25">
      <c r="A624" s="193" t="s">
        <v>131</v>
      </c>
      <c r="B624" s="194"/>
      <c r="C624" s="150" t="s">
        <v>391</v>
      </c>
      <c r="D624" s="150" t="s">
        <v>127</v>
      </c>
      <c r="E624" s="143">
        <v>42632700</v>
      </c>
      <c r="F624" s="203">
        <v>42632700</v>
      </c>
      <c r="G624" s="204"/>
    </row>
    <row r="625" spans="1:7" ht="34.5" customHeight="1" x14ac:dyDescent="0.25">
      <c r="A625" s="193" t="s">
        <v>1477</v>
      </c>
      <c r="B625" s="194"/>
      <c r="C625" s="150" t="s">
        <v>1478</v>
      </c>
      <c r="D625" s="151"/>
      <c r="E625" s="143">
        <v>58077600</v>
      </c>
      <c r="F625" s="203">
        <v>58077600</v>
      </c>
      <c r="G625" s="204"/>
    </row>
    <row r="626" spans="1:7" ht="23.25" customHeight="1" x14ac:dyDescent="0.25">
      <c r="A626" s="193" t="s">
        <v>132</v>
      </c>
      <c r="B626" s="194"/>
      <c r="C626" s="150" t="s">
        <v>1478</v>
      </c>
      <c r="D626" s="150" t="s">
        <v>109</v>
      </c>
      <c r="E626" s="143">
        <v>58077600</v>
      </c>
      <c r="F626" s="203">
        <v>58077600</v>
      </c>
      <c r="G626" s="204"/>
    </row>
    <row r="627" spans="1:7" ht="15" customHeight="1" x14ac:dyDescent="0.25">
      <c r="A627" s="193" t="s">
        <v>131</v>
      </c>
      <c r="B627" s="194"/>
      <c r="C627" s="150" t="s">
        <v>1478</v>
      </c>
      <c r="D627" s="150" t="s">
        <v>127</v>
      </c>
      <c r="E627" s="143">
        <v>58077600</v>
      </c>
      <c r="F627" s="203">
        <v>58077600</v>
      </c>
      <c r="G627" s="204"/>
    </row>
    <row r="628" spans="1:7" ht="68.25" customHeight="1" x14ac:dyDescent="0.25">
      <c r="A628" s="193" t="s">
        <v>388</v>
      </c>
      <c r="B628" s="194"/>
      <c r="C628" s="150" t="s">
        <v>387</v>
      </c>
      <c r="D628" s="151"/>
      <c r="E628" s="143">
        <v>708000</v>
      </c>
      <c r="F628" s="203">
        <v>708000</v>
      </c>
      <c r="G628" s="204"/>
    </row>
    <row r="629" spans="1:7" ht="102" customHeight="1" x14ac:dyDescent="0.25">
      <c r="A629" s="193" t="s">
        <v>386</v>
      </c>
      <c r="B629" s="194"/>
      <c r="C629" s="150" t="s">
        <v>385</v>
      </c>
      <c r="D629" s="151"/>
      <c r="E629" s="143">
        <v>468000</v>
      </c>
      <c r="F629" s="203">
        <v>468000</v>
      </c>
      <c r="G629" s="204"/>
    </row>
    <row r="630" spans="1:7" ht="23.25" customHeight="1" x14ac:dyDescent="0.25">
      <c r="A630" s="193" t="s">
        <v>142</v>
      </c>
      <c r="B630" s="194"/>
      <c r="C630" s="150" t="s">
        <v>385</v>
      </c>
      <c r="D630" s="150" t="s">
        <v>141</v>
      </c>
      <c r="E630" s="143">
        <v>468000</v>
      </c>
      <c r="F630" s="203">
        <v>468000</v>
      </c>
      <c r="G630" s="204"/>
    </row>
    <row r="631" spans="1:7" ht="23.25" customHeight="1" x14ac:dyDescent="0.25">
      <c r="A631" s="193" t="s">
        <v>140</v>
      </c>
      <c r="B631" s="194"/>
      <c r="C631" s="150" t="s">
        <v>385</v>
      </c>
      <c r="D631" s="150" t="s">
        <v>139</v>
      </c>
      <c r="E631" s="143">
        <v>468000</v>
      </c>
      <c r="F631" s="203">
        <v>468000</v>
      </c>
      <c r="G631" s="204"/>
    </row>
    <row r="632" spans="1:7" ht="57" customHeight="1" x14ac:dyDescent="0.25">
      <c r="A632" s="193" t="s">
        <v>1479</v>
      </c>
      <c r="B632" s="194"/>
      <c r="C632" s="150" t="s">
        <v>1480</v>
      </c>
      <c r="D632" s="151"/>
      <c r="E632" s="143">
        <v>240000</v>
      </c>
      <c r="F632" s="203">
        <v>240000</v>
      </c>
      <c r="G632" s="204"/>
    </row>
    <row r="633" spans="1:7" ht="23.25" customHeight="1" x14ac:dyDescent="0.25">
      <c r="A633" s="193" t="s">
        <v>132</v>
      </c>
      <c r="B633" s="194"/>
      <c r="C633" s="150" t="s">
        <v>1480</v>
      </c>
      <c r="D633" s="150" t="s">
        <v>109</v>
      </c>
      <c r="E633" s="143">
        <v>240000</v>
      </c>
      <c r="F633" s="203">
        <v>240000</v>
      </c>
      <c r="G633" s="204"/>
    </row>
    <row r="634" spans="1:7" ht="15" customHeight="1" x14ac:dyDescent="0.25">
      <c r="A634" s="193" t="s">
        <v>131</v>
      </c>
      <c r="B634" s="194"/>
      <c r="C634" s="150" t="s">
        <v>1480</v>
      </c>
      <c r="D634" s="150" t="s">
        <v>127</v>
      </c>
      <c r="E634" s="143">
        <v>240000</v>
      </c>
      <c r="F634" s="203">
        <v>240000</v>
      </c>
      <c r="G634" s="204"/>
    </row>
    <row r="635" spans="1:7" ht="23.25" customHeight="1" x14ac:dyDescent="0.25">
      <c r="A635" s="193" t="s">
        <v>382</v>
      </c>
      <c r="B635" s="194"/>
      <c r="C635" s="150" t="s">
        <v>381</v>
      </c>
      <c r="D635" s="151"/>
      <c r="E635" s="143">
        <v>7462000</v>
      </c>
      <c r="F635" s="203">
        <v>7462000</v>
      </c>
      <c r="G635" s="204"/>
    </row>
    <row r="636" spans="1:7" ht="45.75" customHeight="1" x14ac:dyDescent="0.25">
      <c r="A636" s="193" t="s">
        <v>839</v>
      </c>
      <c r="B636" s="194"/>
      <c r="C636" s="150" t="s">
        <v>838</v>
      </c>
      <c r="D636" s="151"/>
      <c r="E636" s="143">
        <v>250000</v>
      </c>
      <c r="F636" s="203">
        <v>250000</v>
      </c>
      <c r="G636" s="204"/>
    </row>
    <row r="637" spans="1:7" ht="23.25" customHeight="1" x14ac:dyDescent="0.25">
      <c r="A637" s="193" t="s">
        <v>142</v>
      </c>
      <c r="B637" s="194"/>
      <c r="C637" s="150" t="s">
        <v>838</v>
      </c>
      <c r="D637" s="150" t="s">
        <v>141</v>
      </c>
      <c r="E637" s="143">
        <v>250000</v>
      </c>
      <c r="F637" s="203">
        <v>250000</v>
      </c>
      <c r="G637" s="204"/>
    </row>
    <row r="638" spans="1:7" ht="23.25" customHeight="1" x14ac:dyDescent="0.25">
      <c r="A638" s="193" t="s">
        <v>140</v>
      </c>
      <c r="B638" s="194"/>
      <c r="C638" s="150" t="s">
        <v>838</v>
      </c>
      <c r="D638" s="150" t="s">
        <v>139</v>
      </c>
      <c r="E638" s="143">
        <v>250000</v>
      </c>
      <c r="F638" s="203">
        <v>250000</v>
      </c>
      <c r="G638" s="204"/>
    </row>
    <row r="639" spans="1:7" ht="57" customHeight="1" x14ac:dyDescent="0.25">
      <c r="A639" s="193" t="s">
        <v>380</v>
      </c>
      <c r="B639" s="194"/>
      <c r="C639" s="150" t="s">
        <v>379</v>
      </c>
      <c r="D639" s="151"/>
      <c r="E639" s="143">
        <v>1000000</v>
      </c>
      <c r="F639" s="203">
        <v>1000000</v>
      </c>
      <c r="G639" s="204"/>
    </row>
    <row r="640" spans="1:7" ht="23.25" customHeight="1" x14ac:dyDescent="0.25">
      <c r="A640" s="193" t="s">
        <v>142</v>
      </c>
      <c r="B640" s="194"/>
      <c r="C640" s="150" t="s">
        <v>379</v>
      </c>
      <c r="D640" s="150" t="s">
        <v>141</v>
      </c>
      <c r="E640" s="143">
        <v>1000000</v>
      </c>
      <c r="F640" s="203">
        <v>1000000</v>
      </c>
      <c r="G640" s="204"/>
    </row>
    <row r="641" spans="1:7" ht="23.25" customHeight="1" x14ac:dyDescent="0.25">
      <c r="A641" s="193" t="s">
        <v>140</v>
      </c>
      <c r="B641" s="194"/>
      <c r="C641" s="150" t="s">
        <v>379</v>
      </c>
      <c r="D641" s="150" t="s">
        <v>139</v>
      </c>
      <c r="E641" s="143">
        <v>1000000</v>
      </c>
      <c r="F641" s="203">
        <v>1000000</v>
      </c>
      <c r="G641" s="204"/>
    </row>
    <row r="642" spans="1:7" ht="57" customHeight="1" x14ac:dyDescent="0.25">
      <c r="A642" s="193" t="s">
        <v>378</v>
      </c>
      <c r="B642" s="194"/>
      <c r="C642" s="150" t="s">
        <v>377</v>
      </c>
      <c r="D642" s="151"/>
      <c r="E642" s="143">
        <v>1000000</v>
      </c>
      <c r="F642" s="203">
        <v>1000000</v>
      </c>
      <c r="G642" s="204"/>
    </row>
    <row r="643" spans="1:7" ht="23.25" customHeight="1" x14ac:dyDescent="0.25">
      <c r="A643" s="193" t="s">
        <v>132</v>
      </c>
      <c r="B643" s="194"/>
      <c r="C643" s="150" t="s">
        <v>377</v>
      </c>
      <c r="D643" s="150" t="s">
        <v>109</v>
      </c>
      <c r="E643" s="143">
        <v>1000000</v>
      </c>
      <c r="F643" s="203">
        <v>1000000</v>
      </c>
      <c r="G643" s="204"/>
    </row>
    <row r="644" spans="1:7" ht="15" customHeight="1" x14ac:dyDescent="0.25">
      <c r="A644" s="193" t="s">
        <v>166</v>
      </c>
      <c r="B644" s="194"/>
      <c r="C644" s="150" t="s">
        <v>377</v>
      </c>
      <c r="D644" s="150" t="s">
        <v>112</v>
      </c>
      <c r="E644" s="143">
        <v>1000000</v>
      </c>
      <c r="F644" s="203">
        <v>1000000</v>
      </c>
      <c r="G644" s="204"/>
    </row>
    <row r="645" spans="1:7" ht="57" customHeight="1" x14ac:dyDescent="0.25">
      <c r="A645" s="193" t="s">
        <v>376</v>
      </c>
      <c r="B645" s="194"/>
      <c r="C645" s="150" t="s">
        <v>375</v>
      </c>
      <c r="D645" s="151"/>
      <c r="E645" s="143">
        <v>4962000</v>
      </c>
      <c r="F645" s="203">
        <v>4962000</v>
      </c>
      <c r="G645" s="204"/>
    </row>
    <row r="646" spans="1:7" ht="23.25" customHeight="1" x14ac:dyDescent="0.25">
      <c r="A646" s="193" t="s">
        <v>132</v>
      </c>
      <c r="B646" s="194"/>
      <c r="C646" s="150" t="s">
        <v>375</v>
      </c>
      <c r="D646" s="150" t="s">
        <v>109</v>
      </c>
      <c r="E646" s="143">
        <v>4962000</v>
      </c>
      <c r="F646" s="203">
        <v>4962000</v>
      </c>
      <c r="G646" s="204"/>
    </row>
    <row r="647" spans="1:7" ht="15" customHeight="1" x14ac:dyDescent="0.25">
      <c r="A647" s="193" t="s">
        <v>131</v>
      </c>
      <c r="B647" s="194"/>
      <c r="C647" s="150" t="s">
        <v>375</v>
      </c>
      <c r="D647" s="150" t="s">
        <v>127</v>
      </c>
      <c r="E647" s="143">
        <v>4962000</v>
      </c>
      <c r="F647" s="203">
        <v>4962000</v>
      </c>
      <c r="G647" s="204"/>
    </row>
    <row r="648" spans="1:7" ht="57" customHeight="1" x14ac:dyDescent="0.25">
      <c r="A648" s="193" t="s">
        <v>374</v>
      </c>
      <c r="B648" s="194"/>
      <c r="C648" s="150" t="s">
        <v>373</v>
      </c>
      <c r="D648" s="151"/>
      <c r="E648" s="143">
        <v>250000</v>
      </c>
      <c r="F648" s="203">
        <v>250000</v>
      </c>
      <c r="G648" s="204"/>
    </row>
    <row r="649" spans="1:7" ht="23.25" customHeight="1" x14ac:dyDescent="0.25">
      <c r="A649" s="193" t="s">
        <v>142</v>
      </c>
      <c r="B649" s="194"/>
      <c r="C649" s="150" t="s">
        <v>373</v>
      </c>
      <c r="D649" s="150" t="s">
        <v>141</v>
      </c>
      <c r="E649" s="143">
        <v>250000</v>
      </c>
      <c r="F649" s="203">
        <v>250000</v>
      </c>
      <c r="G649" s="204"/>
    </row>
    <row r="650" spans="1:7" ht="23.25" customHeight="1" x14ac:dyDescent="0.25">
      <c r="A650" s="193" t="s">
        <v>140</v>
      </c>
      <c r="B650" s="194"/>
      <c r="C650" s="150" t="s">
        <v>373</v>
      </c>
      <c r="D650" s="150" t="s">
        <v>139</v>
      </c>
      <c r="E650" s="143">
        <v>250000</v>
      </c>
      <c r="F650" s="203">
        <v>250000</v>
      </c>
      <c r="G650" s="204"/>
    </row>
    <row r="651" spans="1:7" ht="15" customHeight="1" x14ac:dyDescent="0.25">
      <c r="A651" s="193" t="s">
        <v>237</v>
      </c>
      <c r="B651" s="194"/>
      <c r="C651" s="150" t="s">
        <v>236</v>
      </c>
      <c r="D651" s="150"/>
      <c r="E651" s="143">
        <v>61929000</v>
      </c>
      <c r="F651" s="203">
        <v>61929000</v>
      </c>
      <c r="G651" s="204"/>
    </row>
    <row r="652" spans="1:7" ht="57" customHeight="1" x14ac:dyDescent="0.25">
      <c r="A652" s="193" t="s">
        <v>235</v>
      </c>
      <c r="B652" s="194"/>
      <c r="C652" s="150" t="s">
        <v>234</v>
      </c>
      <c r="D652" s="151"/>
      <c r="E652" s="143">
        <v>61929000</v>
      </c>
      <c r="F652" s="203">
        <v>61929000</v>
      </c>
      <c r="G652" s="204"/>
    </row>
    <row r="653" spans="1:7" ht="23.25" customHeight="1" x14ac:dyDescent="0.25">
      <c r="A653" s="193" t="s">
        <v>233</v>
      </c>
      <c r="B653" s="194"/>
      <c r="C653" s="150" t="s">
        <v>232</v>
      </c>
      <c r="D653" s="151"/>
      <c r="E653" s="143">
        <v>7585000</v>
      </c>
      <c r="F653" s="203">
        <v>7585000</v>
      </c>
      <c r="G653" s="204"/>
    </row>
    <row r="654" spans="1:7" ht="23.25" customHeight="1" x14ac:dyDescent="0.25">
      <c r="A654" s="193" t="s">
        <v>142</v>
      </c>
      <c r="B654" s="194"/>
      <c r="C654" s="150" t="s">
        <v>232</v>
      </c>
      <c r="D654" s="150" t="s">
        <v>141</v>
      </c>
      <c r="E654" s="143">
        <v>7095000</v>
      </c>
      <c r="F654" s="203">
        <v>7095000</v>
      </c>
      <c r="G654" s="204"/>
    </row>
    <row r="655" spans="1:7" ht="23.25" customHeight="1" x14ac:dyDescent="0.25">
      <c r="A655" s="193" t="s">
        <v>140</v>
      </c>
      <c r="B655" s="194"/>
      <c r="C655" s="150" t="s">
        <v>232</v>
      </c>
      <c r="D655" s="150" t="s">
        <v>139</v>
      </c>
      <c r="E655" s="143">
        <v>7095000</v>
      </c>
      <c r="F655" s="203">
        <v>7095000</v>
      </c>
      <c r="G655" s="204"/>
    </row>
    <row r="656" spans="1:7" ht="23.25" customHeight="1" x14ac:dyDescent="0.25">
      <c r="A656" s="193" t="s">
        <v>132</v>
      </c>
      <c r="B656" s="194"/>
      <c r="C656" s="150" t="s">
        <v>232</v>
      </c>
      <c r="D656" s="150" t="s">
        <v>109</v>
      </c>
      <c r="E656" s="143">
        <v>490000</v>
      </c>
      <c r="F656" s="203">
        <v>490000</v>
      </c>
      <c r="G656" s="204"/>
    </row>
    <row r="657" spans="1:7" ht="15" customHeight="1" x14ac:dyDescent="0.25">
      <c r="A657" s="193" t="s">
        <v>166</v>
      </c>
      <c r="B657" s="194"/>
      <c r="C657" s="150" t="s">
        <v>232</v>
      </c>
      <c r="D657" s="150" t="s">
        <v>112</v>
      </c>
      <c r="E657" s="143">
        <v>490000</v>
      </c>
      <c r="F657" s="203">
        <v>490000</v>
      </c>
      <c r="G657" s="204"/>
    </row>
    <row r="658" spans="1:7" ht="23.25" customHeight="1" x14ac:dyDescent="0.25">
      <c r="A658" s="193" t="s">
        <v>231</v>
      </c>
      <c r="B658" s="194"/>
      <c r="C658" s="150" t="s">
        <v>229</v>
      </c>
      <c r="D658" s="151"/>
      <c r="E658" s="143">
        <v>54344000</v>
      </c>
      <c r="F658" s="203">
        <v>54344000</v>
      </c>
      <c r="G658" s="204"/>
    </row>
    <row r="659" spans="1:7" ht="23.25" customHeight="1" x14ac:dyDescent="0.25">
      <c r="A659" s="193" t="s">
        <v>132</v>
      </c>
      <c r="B659" s="194"/>
      <c r="C659" s="150" t="s">
        <v>229</v>
      </c>
      <c r="D659" s="150" t="s">
        <v>109</v>
      </c>
      <c r="E659" s="143">
        <v>54344000</v>
      </c>
      <c r="F659" s="203">
        <v>54344000</v>
      </c>
      <c r="G659" s="204"/>
    </row>
    <row r="660" spans="1:7" ht="15" customHeight="1" x14ac:dyDescent="0.25">
      <c r="A660" s="193" t="s">
        <v>166</v>
      </c>
      <c r="B660" s="194"/>
      <c r="C660" s="150" t="s">
        <v>229</v>
      </c>
      <c r="D660" s="150" t="s">
        <v>112</v>
      </c>
      <c r="E660" s="143">
        <v>54344000</v>
      </c>
      <c r="F660" s="203">
        <v>54344000</v>
      </c>
      <c r="G660" s="204"/>
    </row>
    <row r="661" spans="1:7" ht="15" customHeight="1" x14ac:dyDescent="0.25">
      <c r="A661" s="193" t="s">
        <v>178</v>
      </c>
      <c r="B661" s="194"/>
      <c r="C661" s="150" t="s">
        <v>837</v>
      </c>
      <c r="D661" s="150"/>
      <c r="E661" s="143">
        <v>154000</v>
      </c>
      <c r="F661" s="203">
        <v>95000</v>
      </c>
      <c r="G661" s="204"/>
    </row>
    <row r="662" spans="1:7" ht="34.5" customHeight="1" x14ac:dyDescent="0.25">
      <c r="A662" s="193" t="s">
        <v>836</v>
      </c>
      <c r="B662" s="194"/>
      <c r="C662" s="150" t="s">
        <v>835</v>
      </c>
      <c r="D662" s="151"/>
      <c r="E662" s="143">
        <v>154000</v>
      </c>
      <c r="F662" s="203">
        <v>95000</v>
      </c>
      <c r="G662" s="204"/>
    </row>
    <row r="663" spans="1:7" ht="34.5" customHeight="1" x14ac:dyDescent="0.25">
      <c r="A663" s="193" t="s">
        <v>834</v>
      </c>
      <c r="B663" s="194"/>
      <c r="C663" s="150" t="s">
        <v>833</v>
      </c>
      <c r="D663" s="151"/>
      <c r="E663" s="143">
        <v>154000</v>
      </c>
      <c r="F663" s="203">
        <v>95000</v>
      </c>
      <c r="G663" s="204"/>
    </row>
    <row r="664" spans="1:7" ht="23.25" customHeight="1" x14ac:dyDescent="0.25">
      <c r="A664" s="193" t="s">
        <v>142</v>
      </c>
      <c r="B664" s="194"/>
      <c r="C664" s="150" t="s">
        <v>833</v>
      </c>
      <c r="D664" s="150" t="s">
        <v>141</v>
      </c>
      <c r="E664" s="143">
        <v>154000</v>
      </c>
      <c r="F664" s="203">
        <v>95000</v>
      </c>
      <c r="G664" s="204"/>
    </row>
    <row r="665" spans="1:7" ht="23.25" customHeight="1" x14ac:dyDescent="0.25">
      <c r="A665" s="193" t="s">
        <v>140</v>
      </c>
      <c r="B665" s="194"/>
      <c r="C665" s="150" t="s">
        <v>833</v>
      </c>
      <c r="D665" s="150" t="s">
        <v>139</v>
      </c>
      <c r="E665" s="143">
        <v>154000</v>
      </c>
      <c r="F665" s="203">
        <v>95000</v>
      </c>
      <c r="G665" s="204"/>
    </row>
    <row r="666" spans="1:7" ht="15" customHeight="1" x14ac:dyDescent="0.25">
      <c r="A666" s="193" t="s">
        <v>661</v>
      </c>
      <c r="B666" s="194"/>
      <c r="C666" s="150" t="s">
        <v>660</v>
      </c>
      <c r="D666" s="150"/>
      <c r="E666" s="143">
        <v>915000</v>
      </c>
      <c r="F666" s="203">
        <v>915000</v>
      </c>
      <c r="G666" s="204"/>
    </row>
    <row r="667" spans="1:7" ht="23.25" customHeight="1" x14ac:dyDescent="0.25">
      <c r="A667" s="193" t="s">
        <v>659</v>
      </c>
      <c r="B667" s="194"/>
      <c r="C667" s="150" t="s">
        <v>658</v>
      </c>
      <c r="D667" s="151"/>
      <c r="E667" s="143">
        <v>915000</v>
      </c>
      <c r="F667" s="203">
        <v>915000</v>
      </c>
      <c r="G667" s="204"/>
    </row>
    <row r="668" spans="1:7" ht="15" customHeight="1" x14ac:dyDescent="0.25">
      <c r="A668" s="193" t="s">
        <v>657</v>
      </c>
      <c r="B668" s="194"/>
      <c r="C668" s="150" t="s">
        <v>656</v>
      </c>
      <c r="D668" s="151"/>
      <c r="E668" s="143">
        <v>915000</v>
      </c>
      <c r="F668" s="203">
        <v>915000</v>
      </c>
      <c r="G668" s="204"/>
    </row>
    <row r="669" spans="1:7" ht="23.25" customHeight="1" x14ac:dyDescent="0.25">
      <c r="A669" s="193" t="s">
        <v>142</v>
      </c>
      <c r="B669" s="194"/>
      <c r="C669" s="150" t="s">
        <v>656</v>
      </c>
      <c r="D669" s="150" t="s">
        <v>141</v>
      </c>
      <c r="E669" s="143">
        <v>915000</v>
      </c>
      <c r="F669" s="203">
        <v>915000</v>
      </c>
      <c r="G669" s="204"/>
    </row>
    <row r="670" spans="1:7" ht="23.25" customHeight="1" x14ac:dyDescent="0.25">
      <c r="A670" s="193" t="s">
        <v>140</v>
      </c>
      <c r="B670" s="194"/>
      <c r="C670" s="150" t="s">
        <v>656</v>
      </c>
      <c r="D670" s="150" t="s">
        <v>139</v>
      </c>
      <c r="E670" s="143">
        <v>915000</v>
      </c>
      <c r="F670" s="203">
        <v>915000</v>
      </c>
      <c r="G670" s="204"/>
    </row>
    <row r="671" spans="1:7" ht="23.25" customHeight="1" x14ac:dyDescent="0.25">
      <c r="A671" s="195" t="s">
        <v>722</v>
      </c>
      <c r="B671" s="196"/>
      <c r="C671" s="134" t="s">
        <v>721</v>
      </c>
      <c r="D671" s="134"/>
      <c r="E671" s="144">
        <v>909194682.07000005</v>
      </c>
      <c r="F671" s="212">
        <v>790904082.07000005</v>
      </c>
      <c r="G671" s="213"/>
    </row>
    <row r="672" spans="1:7" ht="15" customHeight="1" x14ac:dyDescent="0.25">
      <c r="A672" s="193" t="s">
        <v>732</v>
      </c>
      <c r="B672" s="194"/>
      <c r="C672" s="150" t="s">
        <v>731</v>
      </c>
      <c r="D672" s="150"/>
      <c r="E672" s="143">
        <v>53393800</v>
      </c>
      <c r="F672" s="203">
        <v>54759200</v>
      </c>
      <c r="G672" s="204"/>
    </row>
    <row r="673" spans="1:7" ht="23.25" customHeight="1" x14ac:dyDescent="0.25">
      <c r="A673" s="193" t="s">
        <v>1217</v>
      </c>
      <c r="B673" s="194"/>
      <c r="C673" s="150" t="s">
        <v>730</v>
      </c>
      <c r="D673" s="151"/>
      <c r="E673" s="143">
        <v>53393800</v>
      </c>
      <c r="F673" s="203">
        <v>54759200</v>
      </c>
      <c r="G673" s="204"/>
    </row>
    <row r="674" spans="1:7" ht="45.75" customHeight="1" x14ac:dyDescent="0.25">
      <c r="A674" s="193" t="s">
        <v>729</v>
      </c>
      <c r="B674" s="194"/>
      <c r="C674" s="150" t="s">
        <v>728</v>
      </c>
      <c r="D674" s="151"/>
      <c r="E674" s="143">
        <v>3999969</v>
      </c>
      <c r="F674" s="203">
        <v>3999989</v>
      </c>
      <c r="G674" s="204"/>
    </row>
    <row r="675" spans="1:7" ht="23.25" customHeight="1" x14ac:dyDescent="0.25">
      <c r="A675" s="193" t="s">
        <v>142</v>
      </c>
      <c r="B675" s="194"/>
      <c r="C675" s="150" t="s">
        <v>728</v>
      </c>
      <c r="D675" s="150" t="s">
        <v>141</v>
      </c>
      <c r="E675" s="143">
        <v>3999969</v>
      </c>
      <c r="F675" s="203">
        <v>3999989</v>
      </c>
      <c r="G675" s="204"/>
    </row>
    <row r="676" spans="1:7" ht="23.25" customHeight="1" x14ac:dyDescent="0.25">
      <c r="A676" s="193" t="s">
        <v>140</v>
      </c>
      <c r="B676" s="194"/>
      <c r="C676" s="150" t="s">
        <v>728</v>
      </c>
      <c r="D676" s="150" t="s">
        <v>139</v>
      </c>
      <c r="E676" s="143">
        <v>3999969</v>
      </c>
      <c r="F676" s="203">
        <v>3999989</v>
      </c>
      <c r="G676" s="204"/>
    </row>
    <row r="677" spans="1:7" ht="45.75" customHeight="1" x14ac:dyDescent="0.25">
      <c r="A677" s="193" t="s">
        <v>1106</v>
      </c>
      <c r="B677" s="194"/>
      <c r="C677" s="150" t="s">
        <v>1107</v>
      </c>
      <c r="D677" s="151"/>
      <c r="E677" s="143">
        <v>33752831</v>
      </c>
      <c r="F677" s="203">
        <v>36594211</v>
      </c>
      <c r="G677" s="204"/>
    </row>
    <row r="678" spans="1:7" ht="23.25" customHeight="1" x14ac:dyDescent="0.25">
      <c r="A678" s="193" t="s">
        <v>142</v>
      </c>
      <c r="B678" s="194"/>
      <c r="C678" s="150" t="s">
        <v>1107</v>
      </c>
      <c r="D678" s="150" t="s">
        <v>141</v>
      </c>
      <c r="E678" s="143">
        <v>33752831</v>
      </c>
      <c r="F678" s="203">
        <v>36594211</v>
      </c>
      <c r="G678" s="204"/>
    </row>
    <row r="679" spans="1:7" ht="23.25" customHeight="1" x14ac:dyDescent="0.25">
      <c r="A679" s="193" t="s">
        <v>140</v>
      </c>
      <c r="B679" s="194"/>
      <c r="C679" s="150" t="s">
        <v>1107</v>
      </c>
      <c r="D679" s="150" t="s">
        <v>139</v>
      </c>
      <c r="E679" s="143">
        <v>33752831</v>
      </c>
      <c r="F679" s="203">
        <v>36594211</v>
      </c>
      <c r="G679" s="204"/>
    </row>
    <row r="680" spans="1:7" ht="34.5" customHeight="1" x14ac:dyDescent="0.25">
      <c r="A680" s="193" t="s">
        <v>727</v>
      </c>
      <c r="B680" s="194"/>
      <c r="C680" s="150" t="s">
        <v>726</v>
      </c>
      <c r="D680" s="151"/>
      <c r="E680" s="143">
        <v>15641000</v>
      </c>
      <c r="F680" s="203">
        <v>14165000</v>
      </c>
      <c r="G680" s="204"/>
    </row>
    <row r="681" spans="1:7" ht="23.25" customHeight="1" x14ac:dyDescent="0.25">
      <c r="A681" s="193" t="s">
        <v>142</v>
      </c>
      <c r="B681" s="194"/>
      <c r="C681" s="150" t="s">
        <v>726</v>
      </c>
      <c r="D681" s="150" t="s">
        <v>141</v>
      </c>
      <c r="E681" s="143">
        <v>15641000</v>
      </c>
      <c r="F681" s="203">
        <v>14165000</v>
      </c>
      <c r="G681" s="204"/>
    </row>
    <row r="682" spans="1:7" ht="23.25" customHeight="1" x14ac:dyDescent="0.25">
      <c r="A682" s="193" t="s">
        <v>140</v>
      </c>
      <c r="B682" s="194"/>
      <c r="C682" s="150" t="s">
        <v>726</v>
      </c>
      <c r="D682" s="150" t="s">
        <v>139</v>
      </c>
      <c r="E682" s="143">
        <v>15641000</v>
      </c>
      <c r="F682" s="203">
        <v>14165000</v>
      </c>
      <c r="G682" s="204"/>
    </row>
    <row r="683" spans="1:7" ht="15" customHeight="1" x14ac:dyDescent="0.25">
      <c r="A683" s="193" t="s">
        <v>720</v>
      </c>
      <c r="B683" s="194"/>
      <c r="C683" s="150" t="s">
        <v>719</v>
      </c>
      <c r="D683" s="150"/>
      <c r="E683" s="143">
        <v>836540400</v>
      </c>
      <c r="F683" s="203">
        <v>716884400</v>
      </c>
      <c r="G683" s="204"/>
    </row>
    <row r="684" spans="1:7" ht="23.25" customHeight="1" x14ac:dyDescent="0.25">
      <c r="A684" s="193" t="s">
        <v>1388</v>
      </c>
      <c r="B684" s="194"/>
      <c r="C684" s="150" t="s">
        <v>1389</v>
      </c>
      <c r="D684" s="151"/>
      <c r="E684" s="143">
        <v>17713230.620000001</v>
      </c>
      <c r="F684" s="203">
        <v>0</v>
      </c>
      <c r="G684" s="204"/>
    </row>
    <row r="685" spans="1:7" ht="45.75" customHeight="1" x14ac:dyDescent="0.25">
      <c r="A685" s="193" t="s">
        <v>1390</v>
      </c>
      <c r="B685" s="194"/>
      <c r="C685" s="150" t="s">
        <v>1391</v>
      </c>
      <c r="D685" s="151"/>
      <c r="E685" s="143">
        <v>17713230.620000001</v>
      </c>
      <c r="F685" s="203">
        <v>0</v>
      </c>
      <c r="G685" s="204"/>
    </row>
    <row r="686" spans="1:7" ht="23.25" customHeight="1" x14ac:dyDescent="0.25">
      <c r="A686" s="193" t="s">
        <v>142</v>
      </c>
      <c r="B686" s="194"/>
      <c r="C686" s="150" t="s">
        <v>1391</v>
      </c>
      <c r="D686" s="150" t="s">
        <v>141</v>
      </c>
      <c r="E686" s="143">
        <v>17713230.620000001</v>
      </c>
      <c r="F686" s="203">
        <v>0</v>
      </c>
      <c r="G686" s="204"/>
    </row>
    <row r="687" spans="1:7" ht="23.25" customHeight="1" x14ac:dyDescent="0.25">
      <c r="A687" s="193" t="s">
        <v>140</v>
      </c>
      <c r="B687" s="194"/>
      <c r="C687" s="150" t="s">
        <v>1391</v>
      </c>
      <c r="D687" s="150" t="s">
        <v>139</v>
      </c>
      <c r="E687" s="143">
        <v>17713230.620000001</v>
      </c>
      <c r="F687" s="203">
        <v>0</v>
      </c>
      <c r="G687" s="204"/>
    </row>
    <row r="688" spans="1:7" ht="34.5" customHeight="1" x14ac:dyDescent="0.25">
      <c r="A688" s="193" t="s">
        <v>718</v>
      </c>
      <c r="B688" s="194"/>
      <c r="C688" s="150" t="s">
        <v>717</v>
      </c>
      <c r="D688" s="151"/>
      <c r="E688" s="143">
        <v>818827169.38</v>
      </c>
      <c r="F688" s="203">
        <v>716884400</v>
      </c>
      <c r="G688" s="204"/>
    </row>
    <row r="689" spans="1:7" ht="34.5" customHeight="1" x14ac:dyDescent="0.25">
      <c r="A689" s="193" t="s">
        <v>1220</v>
      </c>
      <c r="B689" s="194"/>
      <c r="C689" s="150" t="s">
        <v>1221</v>
      </c>
      <c r="D689" s="151"/>
      <c r="E689" s="143">
        <v>226888804.28</v>
      </c>
      <c r="F689" s="203">
        <v>260644000</v>
      </c>
      <c r="G689" s="204"/>
    </row>
    <row r="690" spans="1:7" ht="23.25" customHeight="1" x14ac:dyDescent="0.25">
      <c r="A690" s="193" t="s">
        <v>142</v>
      </c>
      <c r="B690" s="194"/>
      <c r="C690" s="150" t="s">
        <v>1221</v>
      </c>
      <c r="D690" s="150" t="s">
        <v>141</v>
      </c>
      <c r="E690" s="143">
        <v>226888804.28</v>
      </c>
      <c r="F690" s="203">
        <v>260644000</v>
      </c>
      <c r="G690" s="204"/>
    </row>
    <row r="691" spans="1:7" ht="23.25" customHeight="1" x14ac:dyDescent="0.25">
      <c r="A691" s="193" t="s">
        <v>140</v>
      </c>
      <c r="B691" s="194"/>
      <c r="C691" s="150" t="s">
        <v>1221</v>
      </c>
      <c r="D691" s="150" t="s">
        <v>139</v>
      </c>
      <c r="E691" s="143">
        <v>226888804.28</v>
      </c>
      <c r="F691" s="203">
        <v>260644000</v>
      </c>
      <c r="G691" s="204"/>
    </row>
    <row r="692" spans="1:7" ht="34.5" customHeight="1" x14ac:dyDescent="0.25">
      <c r="A692" s="193" t="s">
        <v>716</v>
      </c>
      <c r="B692" s="194"/>
      <c r="C692" s="150" t="s">
        <v>715</v>
      </c>
      <c r="D692" s="151"/>
      <c r="E692" s="143">
        <v>106000000</v>
      </c>
      <c r="F692" s="203">
        <v>105500000</v>
      </c>
      <c r="G692" s="204"/>
    </row>
    <row r="693" spans="1:7" ht="23.25" customHeight="1" x14ac:dyDescent="0.25">
      <c r="A693" s="193" t="s">
        <v>142</v>
      </c>
      <c r="B693" s="194"/>
      <c r="C693" s="150" t="s">
        <v>715</v>
      </c>
      <c r="D693" s="150" t="s">
        <v>141</v>
      </c>
      <c r="E693" s="143">
        <v>106000000</v>
      </c>
      <c r="F693" s="203">
        <v>105500000</v>
      </c>
      <c r="G693" s="204"/>
    </row>
    <row r="694" spans="1:7" ht="23.25" customHeight="1" x14ac:dyDescent="0.25">
      <c r="A694" s="193" t="s">
        <v>140</v>
      </c>
      <c r="B694" s="194"/>
      <c r="C694" s="150" t="s">
        <v>715</v>
      </c>
      <c r="D694" s="150" t="s">
        <v>139</v>
      </c>
      <c r="E694" s="143">
        <v>106000000</v>
      </c>
      <c r="F694" s="203">
        <v>105500000</v>
      </c>
      <c r="G694" s="204"/>
    </row>
    <row r="695" spans="1:7" ht="34.5" customHeight="1" x14ac:dyDescent="0.25">
      <c r="A695" s="193" t="s">
        <v>708</v>
      </c>
      <c r="B695" s="194"/>
      <c r="C695" s="150" t="s">
        <v>714</v>
      </c>
      <c r="D695" s="151"/>
      <c r="E695" s="143">
        <v>3500000</v>
      </c>
      <c r="F695" s="203">
        <v>3500000</v>
      </c>
      <c r="G695" s="204"/>
    </row>
    <row r="696" spans="1:7" ht="23.25" customHeight="1" x14ac:dyDescent="0.25">
      <c r="A696" s="193" t="s">
        <v>142</v>
      </c>
      <c r="B696" s="194"/>
      <c r="C696" s="150" t="s">
        <v>714</v>
      </c>
      <c r="D696" s="150" t="s">
        <v>141</v>
      </c>
      <c r="E696" s="143">
        <v>3500000</v>
      </c>
      <c r="F696" s="203">
        <v>3500000</v>
      </c>
      <c r="G696" s="204"/>
    </row>
    <row r="697" spans="1:7" ht="23.25" customHeight="1" x14ac:dyDescent="0.25">
      <c r="A697" s="193" t="s">
        <v>140</v>
      </c>
      <c r="B697" s="194"/>
      <c r="C697" s="150" t="s">
        <v>714</v>
      </c>
      <c r="D697" s="150" t="s">
        <v>139</v>
      </c>
      <c r="E697" s="143">
        <v>3500000</v>
      </c>
      <c r="F697" s="203">
        <v>3500000</v>
      </c>
      <c r="G697" s="204"/>
    </row>
    <row r="698" spans="1:7" ht="34.5" customHeight="1" x14ac:dyDescent="0.25">
      <c r="A698" s="193" t="s">
        <v>713</v>
      </c>
      <c r="B698" s="194"/>
      <c r="C698" s="150" t="s">
        <v>712</v>
      </c>
      <c r="D698" s="151"/>
      <c r="E698" s="143">
        <v>37105400</v>
      </c>
      <c r="F698" s="203">
        <v>37105400</v>
      </c>
      <c r="G698" s="204"/>
    </row>
    <row r="699" spans="1:7" ht="45.75" customHeight="1" x14ac:dyDescent="0.25">
      <c r="A699" s="193" t="s">
        <v>146</v>
      </c>
      <c r="B699" s="194"/>
      <c r="C699" s="150" t="s">
        <v>712</v>
      </c>
      <c r="D699" s="150" t="s">
        <v>145</v>
      </c>
      <c r="E699" s="143">
        <v>29161400</v>
      </c>
      <c r="F699" s="203">
        <v>29161400</v>
      </c>
      <c r="G699" s="204"/>
    </row>
    <row r="700" spans="1:7" ht="15" customHeight="1" x14ac:dyDescent="0.25">
      <c r="A700" s="193" t="s">
        <v>144</v>
      </c>
      <c r="B700" s="194"/>
      <c r="C700" s="150" t="s">
        <v>712</v>
      </c>
      <c r="D700" s="150" t="s">
        <v>143</v>
      </c>
      <c r="E700" s="143">
        <v>29161400</v>
      </c>
      <c r="F700" s="203">
        <v>29161400</v>
      </c>
      <c r="G700" s="204"/>
    </row>
    <row r="701" spans="1:7" ht="23.25" customHeight="1" x14ac:dyDescent="0.25">
      <c r="A701" s="193" t="s">
        <v>142</v>
      </c>
      <c r="B701" s="194"/>
      <c r="C701" s="150" t="s">
        <v>712</v>
      </c>
      <c r="D701" s="150" t="s">
        <v>141</v>
      </c>
      <c r="E701" s="143">
        <v>7482000</v>
      </c>
      <c r="F701" s="203">
        <v>7482000</v>
      </c>
      <c r="G701" s="204"/>
    </row>
    <row r="702" spans="1:7" ht="23.25" customHeight="1" x14ac:dyDescent="0.25">
      <c r="A702" s="193" t="s">
        <v>140</v>
      </c>
      <c r="B702" s="194"/>
      <c r="C702" s="150" t="s">
        <v>712</v>
      </c>
      <c r="D702" s="150" t="s">
        <v>139</v>
      </c>
      <c r="E702" s="143">
        <v>7482000</v>
      </c>
      <c r="F702" s="203">
        <v>7482000</v>
      </c>
      <c r="G702" s="204"/>
    </row>
    <row r="703" spans="1:7" ht="15" customHeight="1" x14ac:dyDescent="0.25">
      <c r="A703" s="193" t="s">
        <v>332</v>
      </c>
      <c r="B703" s="194"/>
      <c r="C703" s="150" t="s">
        <v>712</v>
      </c>
      <c r="D703" s="150" t="s">
        <v>98</v>
      </c>
      <c r="E703" s="143">
        <v>462000</v>
      </c>
      <c r="F703" s="203">
        <v>462000</v>
      </c>
      <c r="G703" s="204"/>
    </row>
    <row r="704" spans="1:7" ht="15" customHeight="1" x14ac:dyDescent="0.25">
      <c r="A704" s="193" t="s">
        <v>331</v>
      </c>
      <c r="B704" s="194"/>
      <c r="C704" s="150" t="s">
        <v>712</v>
      </c>
      <c r="D704" s="150" t="s">
        <v>330</v>
      </c>
      <c r="E704" s="143">
        <v>462000</v>
      </c>
      <c r="F704" s="203">
        <v>462000</v>
      </c>
      <c r="G704" s="204"/>
    </row>
    <row r="705" spans="1:7" ht="34.5" customHeight="1" x14ac:dyDescent="0.25">
      <c r="A705" s="193" t="s">
        <v>710</v>
      </c>
      <c r="B705" s="194"/>
      <c r="C705" s="150" t="s">
        <v>709</v>
      </c>
      <c r="D705" s="151"/>
      <c r="E705" s="143">
        <v>174384000</v>
      </c>
      <c r="F705" s="203">
        <v>162150000</v>
      </c>
      <c r="G705" s="204"/>
    </row>
    <row r="706" spans="1:7" ht="23.25" customHeight="1" x14ac:dyDescent="0.25">
      <c r="A706" s="193" t="s">
        <v>132</v>
      </c>
      <c r="B706" s="194"/>
      <c r="C706" s="150" t="s">
        <v>709</v>
      </c>
      <c r="D706" s="150" t="s">
        <v>109</v>
      </c>
      <c r="E706" s="143">
        <v>174384000</v>
      </c>
      <c r="F706" s="203">
        <v>162150000</v>
      </c>
      <c r="G706" s="204"/>
    </row>
    <row r="707" spans="1:7" ht="15" customHeight="1" x14ac:dyDescent="0.25">
      <c r="A707" s="193" t="s">
        <v>166</v>
      </c>
      <c r="B707" s="194"/>
      <c r="C707" s="150" t="s">
        <v>709</v>
      </c>
      <c r="D707" s="150" t="s">
        <v>112</v>
      </c>
      <c r="E707" s="143">
        <v>174384000</v>
      </c>
      <c r="F707" s="203">
        <v>162150000</v>
      </c>
      <c r="G707" s="204"/>
    </row>
    <row r="708" spans="1:7" ht="34.5" customHeight="1" x14ac:dyDescent="0.25">
      <c r="A708" s="193" t="s">
        <v>708</v>
      </c>
      <c r="B708" s="194"/>
      <c r="C708" s="150" t="s">
        <v>707</v>
      </c>
      <c r="D708" s="151"/>
      <c r="E708" s="143">
        <v>11190000</v>
      </c>
      <c r="F708" s="203">
        <v>11190000</v>
      </c>
      <c r="G708" s="204"/>
    </row>
    <row r="709" spans="1:7" ht="45.75" customHeight="1" x14ac:dyDescent="0.25">
      <c r="A709" s="193" t="s">
        <v>146</v>
      </c>
      <c r="B709" s="194"/>
      <c r="C709" s="150" t="s">
        <v>707</v>
      </c>
      <c r="D709" s="150" t="s">
        <v>145</v>
      </c>
      <c r="E709" s="143">
        <v>5900000</v>
      </c>
      <c r="F709" s="203">
        <v>5900000</v>
      </c>
      <c r="G709" s="204"/>
    </row>
    <row r="710" spans="1:7" ht="15" customHeight="1" x14ac:dyDescent="0.25">
      <c r="A710" s="193" t="s">
        <v>144</v>
      </c>
      <c r="B710" s="194"/>
      <c r="C710" s="150" t="s">
        <v>707</v>
      </c>
      <c r="D710" s="150" t="s">
        <v>143</v>
      </c>
      <c r="E710" s="143">
        <v>5900000</v>
      </c>
      <c r="F710" s="203">
        <v>5900000</v>
      </c>
      <c r="G710" s="204"/>
    </row>
    <row r="711" spans="1:7" ht="23.25" customHeight="1" x14ac:dyDescent="0.25">
      <c r="A711" s="193" t="s">
        <v>142</v>
      </c>
      <c r="B711" s="194"/>
      <c r="C711" s="150" t="s">
        <v>707</v>
      </c>
      <c r="D711" s="150" t="s">
        <v>141</v>
      </c>
      <c r="E711" s="143">
        <v>5190000</v>
      </c>
      <c r="F711" s="203">
        <v>5190000</v>
      </c>
      <c r="G711" s="204"/>
    </row>
    <row r="712" spans="1:7" ht="23.25" customHeight="1" x14ac:dyDescent="0.25">
      <c r="A712" s="193" t="s">
        <v>140</v>
      </c>
      <c r="B712" s="194"/>
      <c r="C712" s="150" t="s">
        <v>707</v>
      </c>
      <c r="D712" s="150" t="s">
        <v>139</v>
      </c>
      <c r="E712" s="143">
        <v>5190000</v>
      </c>
      <c r="F712" s="203">
        <v>5190000</v>
      </c>
      <c r="G712" s="204"/>
    </row>
    <row r="713" spans="1:7" ht="15" customHeight="1" x14ac:dyDescent="0.25">
      <c r="A713" s="193" t="s">
        <v>332</v>
      </c>
      <c r="B713" s="194"/>
      <c r="C713" s="150" t="s">
        <v>707</v>
      </c>
      <c r="D713" s="150" t="s">
        <v>98</v>
      </c>
      <c r="E713" s="143">
        <v>100000</v>
      </c>
      <c r="F713" s="203">
        <v>100000</v>
      </c>
      <c r="G713" s="204"/>
    </row>
    <row r="714" spans="1:7" ht="15" customHeight="1" x14ac:dyDescent="0.25">
      <c r="A714" s="193" t="s">
        <v>331</v>
      </c>
      <c r="B714" s="194"/>
      <c r="C714" s="150" t="s">
        <v>707</v>
      </c>
      <c r="D714" s="150" t="s">
        <v>330</v>
      </c>
      <c r="E714" s="143">
        <v>100000</v>
      </c>
      <c r="F714" s="203">
        <v>100000</v>
      </c>
      <c r="G714" s="204"/>
    </row>
    <row r="715" spans="1:7" ht="23.25" customHeight="1" x14ac:dyDescent="0.25">
      <c r="A715" s="193" t="s">
        <v>1224</v>
      </c>
      <c r="B715" s="194"/>
      <c r="C715" s="150" t="s">
        <v>1225</v>
      </c>
      <c r="D715" s="151"/>
      <c r="E715" s="143">
        <v>18398987.719999999</v>
      </c>
      <c r="F715" s="203">
        <v>3300000</v>
      </c>
      <c r="G715" s="204"/>
    </row>
    <row r="716" spans="1:7" ht="23.25" customHeight="1" x14ac:dyDescent="0.25">
      <c r="A716" s="193" t="s">
        <v>142</v>
      </c>
      <c r="B716" s="194"/>
      <c r="C716" s="150" t="s">
        <v>1225</v>
      </c>
      <c r="D716" s="150" t="s">
        <v>141</v>
      </c>
      <c r="E716" s="143">
        <v>18398987.719999999</v>
      </c>
      <c r="F716" s="203">
        <v>3300000</v>
      </c>
      <c r="G716" s="204"/>
    </row>
    <row r="717" spans="1:7" ht="23.25" customHeight="1" x14ac:dyDescent="0.25">
      <c r="A717" s="193" t="s">
        <v>140</v>
      </c>
      <c r="B717" s="194"/>
      <c r="C717" s="150" t="s">
        <v>1225</v>
      </c>
      <c r="D717" s="150" t="s">
        <v>139</v>
      </c>
      <c r="E717" s="143">
        <v>18398987.719999999</v>
      </c>
      <c r="F717" s="203">
        <v>3300000</v>
      </c>
      <c r="G717" s="204"/>
    </row>
    <row r="718" spans="1:7" ht="23.25" customHeight="1" x14ac:dyDescent="0.25">
      <c r="A718" s="193" t="s">
        <v>706</v>
      </c>
      <c r="B718" s="194"/>
      <c r="C718" s="150" t="s">
        <v>705</v>
      </c>
      <c r="D718" s="151"/>
      <c r="E718" s="143">
        <v>150000</v>
      </c>
      <c r="F718" s="203">
        <v>150000</v>
      </c>
      <c r="G718" s="204"/>
    </row>
    <row r="719" spans="1:7" ht="23.25" customHeight="1" x14ac:dyDescent="0.25">
      <c r="A719" s="193" t="s">
        <v>142</v>
      </c>
      <c r="B719" s="194"/>
      <c r="C719" s="150" t="s">
        <v>705</v>
      </c>
      <c r="D719" s="150" t="s">
        <v>141</v>
      </c>
      <c r="E719" s="143">
        <v>150000</v>
      </c>
      <c r="F719" s="203">
        <v>150000</v>
      </c>
      <c r="G719" s="204"/>
    </row>
    <row r="720" spans="1:7" ht="23.25" customHeight="1" x14ac:dyDescent="0.25">
      <c r="A720" s="193" t="s">
        <v>140</v>
      </c>
      <c r="B720" s="194"/>
      <c r="C720" s="150" t="s">
        <v>705</v>
      </c>
      <c r="D720" s="150" t="s">
        <v>139</v>
      </c>
      <c r="E720" s="143">
        <v>150000</v>
      </c>
      <c r="F720" s="203">
        <v>150000</v>
      </c>
      <c r="G720" s="204"/>
    </row>
    <row r="721" spans="1:7" ht="23.25" customHeight="1" x14ac:dyDescent="0.25">
      <c r="A721" s="193" t="s">
        <v>704</v>
      </c>
      <c r="B721" s="194"/>
      <c r="C721" s="150" t="s">
        <v>703</v>
      </c>
      <c r="D721" s="151"/>
      <c r="E721" s="143">
        <v>50000</v>
      </c>
      <c r="F721" s="203">
        <v>50000</v>
      </c>
      <c r="G721" s="204"/>
    </row>
    <row r="722" spans="1:7" ht="23.25" customHeight="1" x14ac:dyDescent="0.25">
      <c r="A722" s="193" t="s">
        <v>142</v>
      </c>
      <c r="B722" s="194"/>
      <c r="C722" s="150" t="s">
        <v>703</v>
      </c>
      <c r="D722" s="150" t="s">
        <v>141</v>
      </c>
      <c r="E722" s="143">
        <v>50000</v>
      </c>
      <c r="F722" s="203">
        <v>50000</v>
      </c>
      <c r="G722" s="204"/>
    </row>
    <row r="723" spans="1:7" ht="23.25" customHeight="1" x14ac:dyDescent="0.25">
      <c r="A723" s="193" t="s">
        <v>140</v>
      </c>
      <c r="B723" s="194"/>
      <c r="C723" s="150" t="s">
        <v>703</v>
      </c>
      <c r="D723" s="150" t="s">
        <v>139</v>
      </c>
      <c r="E723" s="143">
        <v>50000</v>
      </c>
      <c r="F723" s="203">
        <v>50000</v>
      </c>
      <c r="G723" s="204"/>
    </row>
    <row r="724" spans="1:7" ht="23.25" customHeight="1" x14ac:dyDescent="0.25">
      <c r="A724" s="193" t="s">
        <v>701</v>
      </c>
      <c r="B724" s="194"/>
      <c r="C724" s="150" t="s">
        <v>700</v>
      </c>
      <c r="D724" s="151"/>
      <c r="E724" s="143">
        <v>700000</v>
      </c>
      <c r="F724" s="203">
        <v>700000</v>
      </c>
      <c r="G724" s="204"/>
    </row>
    <row r="725" spans="1:7" ht="23.25" customHeight="1" x14ac:dyDescent="0.25">
      <c r="A725" s="193" t="s">
        <v>132</v>
      </c>
      <c r="B725" s="194"/>
      <c r="C725" s="150" t="s">
        <v>700</v>
      </c>
      <c r="D725" s="150" t="s">
        <v>109</v>
      </c>
      <c r="E725" s="143">
        <v>700000</v>
      </c>
      <c r="F725" s="203">
        <v>700000</v>
      </c>
      <c r="G725" s="204"/>
    </row>
    <row r="726" spans="1:7" ht="15" customHeight="1" x14ac:dyDescent="0.25">
      <c r="A726" s="193" t="s">
        <v>166</v>
      </c>
      <c r="B726" s="194"/>
      <c r="C726" s="150" t="s">
        <v>700</v>
      </c>
      <c r="D726" s="150" t="s">
        <v>112</v>
      </c>
      <c r="E726" s="143">
        <v>700000</v>
      </c>
      <c r="F726" s="203">
        <v>700000</v>
      </c>
      <c r="G726" s="204"/>
    </row>
    <row r="727" spans="1:7" ht="34.5" customHeight="1" x14ac:dyDescent="0.25">
      <c r="A727" s="193" t="s">
        <v>1226</v>
      </c>
      <c r="B727" s="194"/>
      <c r="C727" s="150" t="s">
        <v>1227</v>
      </c>
      <c r="D727" s="151"/>
      <c r="E727" s="143">
        <v>32000000</v>
      </c>
      <c r="F727" s="203">
        <v>0</v>
      </c>
      <c r="G727" s="204"/>
    </row>
    <row r="728" spans="1:7" ht="23.25" customHeight="1" x14ac:dyDescent="0.25">
      <c r="A728" s="193" t="s">
        <v>142</v>
      </c>
      <c r="B728" s="194"/>
      <c r="C728" s="150" t="s">
        <v>1227</v>
      </c>
      <c r="D728" s="150" t="s">
        <v>141</v>
      </c>
      <c r="E728" s="143">
        <v>32000000</v>
      </c>
      <c r="F728" s="203">
        <v>0</v>
      </c>
      <c r="G728" s="204"/>
    </row>
    <row r="729" spans="1:7" ht="23.25" customHeight="1" x14ac:dyDescent="0.25">
      <c r="A729" s="193" t="s">
        <v>140</v>
      </c>
      <c r="B729" s="194"/>
      <c r="C729" s="150" t="s">
        <v>1227</v>
      </c>
      <c r="D729" s="150" t="s">
        <v>139</v>
      </c>
      <c r="E729" s="143">
        <v>32000000</v>
      </c>
      <c r="F729" s="203">
        <v>0</v>
      </c>
      <c r="G729" s="204"/>
    </row>
    <row r="730" spans="1:7" ht="23.25" customHeight="1" x14ac:dyDescent="0.25">
      <c r="A730" s="193" t="s">
        <v>697</v>
      </c>
      <c r="B730" s="194"/>
      <c r="C730" s="150" t="s">
        <v>696</v>
      </c>
      <c r="D730" s="151"/>
      <c r="E730" s="143">
        <v>1250000</v>
      </c>
      <c r="F730" s="203">
        <v>1250000</v>
      </c>
      <c r="G730" s="204"/>
    </row>
    <row r="731" spans="1:7" ht="23.25" customHeight="1" x14ac:dyDescent="0.25">
      <c r="A731" s="193" t="s">
        <v>132</v>
      </c>
      <c r="B731" s="194"/>
      <c r="C731" s="150" t="s">
        <v>696</v>
      </c>
      <c r="D731" s="150" t="s">
        <v>109</v>
      </c>
      <c r="E731" s="143">
        <v>1250000</v>
      </c>
      <c r="F731" s="203">
        <v>1250000</v>
      </c>
      <c r="G731" s="204"/>
    </row>
    <row r="732" spans="1:7" ht="15" customHeight="1" x14ac:dyDescent="0.25">
      <c r="A732" s="193" t="s">
        <v>166</v>
      </c>
      <c r="B732" s="194"/>
      <c r="C732" s="150" t="s">
        <v>696</v>
      </c>
      <c r="D732" s="150" t="s">
        <v>112</v>
      </c>
      <c r="E732" s="143">
        <v>1250000</v>
      </c>
      <c r="F732" s="203">
        <v>1250000</v>
      </c>
      <c r="G732" s="204"/>
    </row>
    <row r="733" spans="1:7" ht="45.75" customHeight="1" x14ac:dyDescent="0.25">
      <c r="A733" s="193" t="s">
        <v>1228</v>
      </c>
      <c r="B733" s="194"/>
      <c r="C733" s="150" t="s">
        <v>1229</v>
      </c>
      <c r="D733" s="151"/>
      <c r="E733" s="143">
        <v>8220977.3799999999</v>
      </c>
      <c r="F733" s="203">
        <v>0</v>
      </c>
      <c r="G733" s="204"/>
    </row>
    <row r="734" spans="1:7" ht="23.25" customHeight="1" x14ac:dyDescent="0.25">
      <c r="A734" s="193" t="s">
        <v>142</v>
      </c>
      <c r="B734" s="194"/>
      <c r="C734" s="150" t="s">
        <v>1229</v>
      </c>
      <c r="D734" s="150" t="s">
        <v>141</v>
      </c>
      <c r="E734" s="143">
        <v>8220977.3799999999</v>
      </c>
      <c r="F734" s="203">
        <v>0</v>
      </c>
      <c r="G734" s="204"/>
    </row>
    <row r="735" spans="1:7" ht="23.25" customHeight="1" x14ac:dyDescent="0.25">
      <c r="A735" s="193" t="s">
        <v>140</v>
      </c>
      <c r="B735" s="194"/>
      <c r="C735" s="150" t="s">
        <v>1229</v>
      </c>
      <c r="D735" s="150" t="s">
        <v>139</v>
      </c>
      <c r="E735" s="143">
        <v>8220977.3799999999</v>
      </c>
      <c r="F735" s="203">
        <v>0</v>
      </c>
      <c r="G735" s="204"/>
    </row>
    <row r="736" spans="1:7" ht="23.25" customHeight="1" x14ac:dyDescent="0.25">
      <c r="A736" s="193" t="s">
        <v>693</v>
      </c>
      <c r="B736" s="194"/>
      <c r="C736" s="150" t="s">
        <v>692</v>
      </c>
      <c r="D736" s="151"/>
      <c r="E736" s="143">
        <v>109398000</v>
      </c>
      <c r="F736" s="203">
        <v>131345000</v>
      </c>
      <c r="G736" s="204"/>
    </row>
    <row r="737" spans="1:7" ht="23.25" customHeight="1" x14ac:dyDescent="0.25">
      <c r="A737" s="193" t="s">
        <v>142</v>
      </c>
      <c r="B737" s="194"/>
      <c r="C737" s="150" t="s">
        <v>692</v>
      </c>
      <c r="D737" s="150" t="s">
        <v>141</v>
      </c>
      <c r="E737" s="143">
        <v>109398000</v>
      </c>
      <c r="F737" s="203">
        <v>131345000</v>
      </c>
      <c r="G737" s="204"/>
    </row>
    <row r="738" spans="1:7" ht="23.25" customHeight="1" x14ac:dyDescent="0.25">
      <c r="A738" s="193" t="s">
        <v>140</v>
      </c>
      <c r="B738" s="194"/>
      <c r="C738" s="150" t="s">
        <v>692</v>
      </c>
      <c r="D738" s="150" t="s">
        <v>139</v>
      </c>
      <c r="E738" s="143">
        <v>109398000</v>
      </c>
      <c r="F738" s="203">
        <v>131345000</v>
      </c>
      <c r="G738" s="204"/>
    </row>
    <row r="739" spans="1:7" ht="45.75" customHeight="1" x14ac:dyDescent="0.25">
      <c r="A739" s="193" t="s">
        <v>1108</v>
      </c>
      <c r="B739" s="194"/>
      <c r="C739" s="150" t="s">
        <v>1109</v>
      </c>
      <c r="D739" s="151"/>
      <c r="E739" s="143">
        <v>89591000</v>
      </c>
      <c r="F739" s="203">
        <v>0</v>
      </c>
      <c r="G739" s="204"/>
    </row>
    <row r="740" spans="1:7" ht="23.25" customHeight="1" x14ac:dyDescent="0.25">
      <c r="A740" s="193" t="s">
        <v>142</v>
      </c>
      <c r="B740" s="194"/>
      <c r="C740" s="150" t="s">
        <v>1109</v>
      </c>
      <c r="D740" s="150" t="s">
        <v>141</v>
      </c>
      <c r="E740" s="143">
        <v>89591000</v>
      </c>
      <c r="F740" s="203">
        <v>0</v>
      </c>
      <c r="G740" s="204"/>
    </row>
    <row r="741" spans="1:7" ht="23.25" customHeight="1" x14ac:dyDescent="0.25">
      <c r="A741" s="193" t="s">
        <v>140</v>
      </c>
      <c r="B741" s="194"/>
      <c r="C741" s="150" t="s">
        <v>1109</v>
      </c>
      <c r="D741" s="150" t="s">
        <v>139</v>
      </c>
      <c r="E741" s="143">
        <v>89591000</v>
      </c>
      <c r="F741" s="203">
        <v>0</v>
      </c>
      <c r="G741" s="204"/>
    </row>
    <row r="742" spans="1:7" ht="15" customHeight="1" x14ac:dyDescent="0.25">
      <c r="A742" s="193" t="s">
        <v>178</v>
      </c>
      <c r="B742" s="194"/>
      <c r="C742" s="150" t="s">
        <v>1230</v>
      </c>
      <c r="D742" s="150"/>
      <c r="E742" s="143">
        <v>19260482.07</v>
      </c>
      <c r="F742" s="203">
        <v>19260482.07</v>
      </c>
      <c r="G742" s="204"/>
    </row>
    <row r="743" spans="1:7" ht="23.25" customHeight="1" x14ac:dyDescent="0.25">
      <c r="A743" s="193" t="s">
        <v>176</v>
      </c>
      <c r="B743" s="194"/>
      <c r="C743" s="150" t="s">
        <v>1231</v>
      </c>
      <c r="D743" s="151"/>
      <c r="E743" s="143">
        <v>19260482.07</v>
      </c>
      <c r="F743" s="203">
        <v>19260482.07</v>
      </c>
      <c r="G743" s="204"/>
    </row>
    <row r="744" spans="1:7" ht="34.5" customHeight="1" x14ac:dyDescent="0.25">
      <c r="A744" s="193" t="s">
        <v>1232</v>
      </c>
      <c r="B744" s="194"/>
      <c r="C744" s="150" t="s">
        <v>1233</v>
      </c>
      <c r="D744" s="151"/>
      <c r="E744" s="143">
        <v>19260482.07</v>
      </c>
      <c r="F744" s="203">
        <v>19260482.07</v>
      </c>
      <c r="G744" s="204"/>
    </row>
    <row r="745" spans="1:7" ht="45.75" customHeight="1" x14ac:dyDescent="0.25">
      <c r="A745" s="193" t="s">
        <v>146</v>
      </c>
      <c r="B745" s="194"/>
      <c r="C745" s="150" t="s">
        <v>1233</v>
      </c>
      <c r="D745" s="150" t="s">
        <v>145</v>
      </c>
      <c r="E745" s="143">
        <v>19260482.07</v>
      </c>
      <c r="F745" s="203">
        <v>19260482.07</v>
      </c>
      <c r="G745" s="204"/>
    </row>
    <row r="746" spans="1:7" ht="15" customHeight="1" x14ac:dyDescent="0.25">
      <c r="A746" s="193" t="s">
        <v>144</v>
      </c>
      <c r="B746" s="194"/>
      <c r="C746" s="150" t="s">
        <v>1233</v>
      </c>
      <c r="D746" s="150" t="s">
        <v>143</v>
      </c>
      <c r="E746" s="143">
        <v>19260482.07</v>
      </c>
      <c r="F746" s="203">
        <v>19260482.07</v>
      </c>
      <c r="G746" s="204"/>
    </row>
    <row r="747" spans="1:7" ht="23.25" customHeight="1" x14ac:dyDescent="0.25">
      <c r="A747" s="195" t="s">
        <v>266</v>
      </c>
      <c r="B747" s="196"/>
      <c r="C747" s="134" t="s">
        <v>265</v>
      </c>
      <c r="D747" s="134"/>
      <c r="E747" s="144">
        <v>329317700</v>
      </c>
      <c r="F747" s="212">
        <v>326738029</v>
      </c>
      <c r="G747" s="213"/>
    </row>
    <row r="748" spans="1:7" ht="68.25" customHeight="1" x14ac:dyDescent="0.25">
      <c r="A748" s="193" t="s">
        <v>690</v>
      </c>
      <c r="B748" s="194"/>
      <c r="C748" s="150" t="s">
        <v>689</v>
      </c>
      <c r="D748" s="150"/>
      <c r="E748" s="143">
        <v>245761800</v>
      </c>
      <c r="F748" s="203">
        <v>245761800</v>
      </c>
      <c r="G748" s="204"/>
    </row>
    <row r="749" spans="1:7" ht="34.5" customHeight="1" x14ac:dyDescent="0.25">
      <c r="A749" s="193" t="s">
        <v>832</v>
      </c>
      <c r="B749" s="194"/>
      <c r="C749" s="150" t="s">
        <v>831</v>
      </c>
      <c r="D749" s="151"/>
      <c r="E749" s="143">
        <v>245468800</v>
      </c>
      <c r="F749" s="203">
        <v>245468800</v>
      </c>
      <c r="G749" s="204"/>
    </row>
    <row r="750" spans="1:7" ht="34.5" customHeight="1" x14ac:dyDescent="0.25">
      <c r="A750" s="193" t="s">
        <v>830</v>
      </c>
      <c r="B750" s="194"/>
      <c r="C750" s="150" t="s">
        <v>829</v>
      </c>
      <c r="D750" s="151"/>
      <c r="E750" s="143">
        <v>233132800</v>
      </c>
      <c r="F750" s="203">
        <v>233132800</v>
      </c>
      <c r="G750" s="204"/>
    </row>
    <row r="751" spans="1:7" ht="23.25" customHeight="1" x14ac:dyDescent="0.25">
      <c r="A751" s="193" t="s">
        <v>132</v>
      </c>
      <c r="B751" s="194"/>
      <c r="C751" s="150" t="s">
        <v>829</v>
      </c>
      <c r="D751" s="150" t="s">
        <v>109</v>
      </c>
      <c r="E751" s="143">
        <v>233132800</v>
      </c>
      <c r="F751" s="203">
        <v>233132800</v>
      </c>
      <c r="G751" s="204"/>
    </row>
    <row r="752" spans="1:7" ht="15" customHeight="1" x14ac:dyDescent="0.25">
      <c r="A752" s="193" t="s">
        <v>166</v>
      </c>
      <c r="B752" s="194"/>
      <c r="C752" s="150" t="s">
        <v>829</v>
      </c>
      <c r="D752" s="150" t="s">
        <v>112</v>
      </c>
      <c r="E752" s="143">
        <v>233132800</v>
      </c>
      <c r="F752" s="203">
        <v>233132800</v>
      </c>
      <c r="G752" s="204"/>
    </row>
    <row r="753" spans="1:7" ht="34.5" customHeight="1" x14ac:dyDescent="0.25">
      <c r="A753" s="193" t="s">
        <v>828</v>
      </c>
      <c r="B753" s="194"/>
      <c r="C753" s="150" t="s">
        <v>827</v>
      </c>
      <c r="D753" s="151"/>
      <c r="E753" s="143">
        <v>12336000</v>
      </c>
      <c r="F753" s="203">
        <v>12336000</v>
      </c>
      <c r="G753" s="204"/>
    </row>
    <row r="754" spans="1:7" ht="23.25" customHeight="1" x14ac:dyDescent="0.25">
      <c r="A754" s="193" t="s">
        <v>132</v>
      </c>
      <c r="B754" s="194"/>
      <c r="C754" s="150" t="s">
        <v>827</v>
      </c>
      <c r="D754" s="150" t="s">
        <v>109</v>
      </c>
      <c r="E754" s="143">
        <v>12336000</v>
      </c>
      <c r="F754" s="203">
        <v>12336000</v>
      </c>
      <c r="G754" s="204"/>
    </row>
    <row r="755" spans="1:7" ht="15" customHeight="1" x14ac:dyDescent="0.25">
      <c r="A755" s="193" t="s">
        <v>166</v>
      </c>
      <c r="B755" s="194"/>
      <c r="C755" s="150" t="s">
        <v>827</v>
      </c>
      <c r="D755" s="150" t="s">
        <v>112</v>
      </c>
      <c r="E755" s="143">
        <v>12336000</v>
      </c>
      <c r="F755" s="203">
        <v>12336000</v>
      </c>
      <c r="G755" s="204"/>
    </row>
    <row r="756" spans="1:7" ht="45.75" customHeight="1" x14ac:dyDescent="0.25">
      <c r="A756" s="193" t="s">
        <v>688</v>
      </c>
      <c r="B756" s="194"/>
      <c r="C756" s="150" t="s">
        <v>687</v>
      </c>
      <c r="D756" s="151"/>
      <c r="E756" s="143">
        <v>293000</v>
      </c>
      <c r="F756" s="203">
        <v>293000</v>
      </c>
      <c r="G756" s="204"/>
    </row>
    <row r="757" spans="1:7" ht="90.75" customHeight="1" x14ac:dyDescent="0.25">
      <c r="A757" s="193" t="s">
        <v>686</v>
      </c>
      <c r="B757" s="194"/>
      <c r="C757" s="150" t="s">
        <v>685</v>
      </c>
      <c r="D757" s="151"/>
      <c r="E757" s="143">
        <v>293000</v>
      </c>
      <c r="F757" s="203">
        <v>293000</v>
      </c>
      <c r="G757" s="204"/>
    </row>
    <row r="758" spans="1:7" ht="23.25" customHeight="1" x14ac:dyDescent="0.25">
      <c r="A758" s="193" t="s">
        <v>132</v>
      </c>
      <c r="B758" s="194"/>
      <c r="C758" s="150" t="s">
        <v>685</v>
      </c>
      <c r="D758" s="150" t="s">
        <v>109</v>
      </c>
      <c r="E758" s="143">
        <v>293000</v>
      </c>
      <c r="F758" s="203">
        <v>293000</v>
      </c>
      <c r="G758" s="204"/>
    </row>
    <row r="759" spans="1:7" ht="15" customHeight="1" x14ac:dyDescent="0.25">
      <c r="A759" s="193" t="s">
        <v>166</v>
      </c>
      <c r="B759" s="194"/>
      <c r="C759" s="150" t="s">
        <v>685</v>
      </c>
      <c r="D759" s="150" t="s">
        <v>112</v>
      </c>
      <c r="E759" s="143">
        <v>293000</v>
      </c>
      <c r="F759" s="203">
        <v>293000</v>
      </c>
      <c r="G759" s="204"/>
    </row>
    <row r="760" spans="1:7" ht="34.5" customHeight="1" x14ac:dyDescent="0.25">
      <c r="A760" s="193" t="s">
        <v>264</v>
      </c>
      <c r="B760" s="194"/>
      <c r="C760" s="150" t="s">
        <v>263</v>
      </c>
      <c r="D760" s="150"/>
      <c r="E760" s="143">
        <v>83555900</v>
      </c>
      <c r="F760" s="203">
        <v>80976229</v>
      </c>
      <c r="G760" s="204"/>
    </row>
    <row r="761" spans="1:7" ht="15" customHeight="1" x14ac:dyDescent="0.25">
      <c r="A761" s="193" t="s">
        <v>372</v>
      </c>
      <c r="B761" s="194"/>
      <c r="C761" s="150" t="s">
        <v>371</v>
      </c>
      <c r="D761" s="151"/>
      <c r="E761" s="143">
        <v>19650000</v>
      </c>
      <c r="F761" s="203">
        <v>25000000</v>
      </c>
      <c r="G761" s="204"/>
    </row>
    <row r="762" spans="1:7" ht="15" customHeight="1" x14ac:dyDescent="0.25">
      <c r="A762" s="193" t="s">
        <v>684</v>
      </c>
      <c r="B762" s="194"/>
      <c r="C762" s="150" t="s">
        <v>683</v>
      </c>
      <c r="D762" s="151"/>
      <c r="E762" s="143">
        <v>19650000</v>
      </c>
      <c r="F762" s="203">
        <v>25000000</v>
      </c>
      <c r="G762" s="204"/>
    </row>
    <row r="763" spans="1:7" ht="23.25" customHeight="1" x14ac:dyDescent="0.25">
      <c r="A763" s="193" t="s">
        <v>142</v>
      </c>
      <c r="B763" s="194"/>
      <c r="C763" s="150" t="s">
        <v>683</v>
      </c>
      <c r="D763" s="150" t="s">
        <v>141</v>
      </c>
      <c r="E763" s="143">
        <v>19650000</v>
      </c>
      <c r="F763" s="203">
        <v>25000000</v>
      </c>
      <c r="G763" s="204"/>
    </row>
    <row r="764" spans="1:7" ht="23.25" customHeight="1" x14ac:dyDescent="0.25">
      <c r="A764" s="193" t="s">
        <v>140</v>
      </c>
      <c r="B764" s="194"/>
      <c r="C764" s="150" t="s">
        <v>683</v>
      </c>
      <c r="D764" s="150" t="s">
        <v>139</v>
      </c>
      <c r="E764" s="143">
        <v>19650000</v>
      </c>
      <c r="F764" s="203">
        <v>25000000</v>
      </c>
      <c r="G764" s="204"/>
    </row>
    <row r="765" spans="1:7" ht="15" customHeight="1" x14ac:dyDescent="0.25">
      <c r="A765" s="193" t="s">
        <v>682</v>
      </c>
      <c r="B765" s="194"/>
      <c r="C765" s="150" t="s">
        <v>681</v>
      </c>
      <c r="D765" s="151"/>
      <c r="E765" s="143">
        <v>680000</v>
      </c>
      <c r="F765" s="203">
        <v>910000</v>
      </c>
      <c r="G765" s="204"/>
    </row>
    <row r="766" spans="1:7" ht="15" customHeight="1" x14ac:dyDescent="0.25">
      <c r="A766" s="193" t="s">
        <v>680</v>
      </c>
      <c r="B766" s="194"/>
      <c r="C766" s="150" t="s">
        <v>679</v>
      </c>
      <c r="D766" s="151"/>
      <c r="E766" s="143">
        <v>680000</v>
      </c>
      <c r="F766" s="203">
        <v>910000</v>
      </c>
      <c r="G766" s="204"/>
    </row>
    <row r="767" spans="1:7" ht="23.25" customHeight="1" x14ac:dyDescent="0.25">
      <c r="A767" s="193" t="s">
        <v>142</v>
      </c>
      <c r="B767" s="194"/>
      <c r="C767" s="150" t="s">
        <v>679</v>
      </c>
      <c r="D767" s="150" t="s">
        <v>141</v>
      </c>
      <c r="E767" s="143">
        <v>680000</v>
      </c>
      <c r="F767" s="203">
        <v>910000</v>
      </c>
      <c r="G767" s="204"/>
    </row>
    <row r="768" spans="1:7" ht="23.25" customHeight="1" x14ac:dyDescent="0.25">
      <c r="A768" s="193" t="s">
        <v>140</v>
      </c>
      <c r="B768" s="194"/>
      <c r="C768" s="150" t="s">
        <v>679</v>
      </c>
      <c r="D768" s="150" t="s">
        <v>139</v>
      </c>
      <c r="E768" s="143">
        <v>680000</v>
      </c>
      <c r="F768" s="203">
        <v>910000</v>
      </c>
      <c r="G768" s="204"/>
    </row>
    <row r="769" spans="1:7" ht="23.25" customHeight="1" x14ac:dyDescent="0.25">
      <c r="A769" s="193" t="s">
        <v>678</v>
      </c>
      <c r="B769" s="194"/>
      <c r="C769" s="150" t="s">
        <v>677</v>
      </c>
      <c r="D769" s="151"/>
      <c r="E769" s="143">
        <v>21489900</v>
      </c>
      <c r="F769" s="203">
        <v>32543800</v>
      </c>
      <c r="G769" s="204"/>
    </row>
    <row r="770" spans="1:7" ht="15" customHeight="1" x14ac:dyDescent="0.25">
      <c r="A770" s="193" t="s">
        <v>676</v>
      </c>
      <c r="B770" s="194"/>
      <c r="C770" s="150" t="s">
        <v>675</v>
      </c>
      <c r="D770" s="151"/>
      <c r="E770" s="143">
        <v>6414600</v>
      </c>
      <c r="F770" s="203">
        <v>15810200</v>
      </c>
      <c r="G770" s="204"/>
    </row>
    <row r="771" spans="1:7" ht="23.25" customHeight="1" x14ac:dyDescent="0.25">
      <c r="A771" s="193" t="s">
        <v>142</v>
      </c>
      <c r="B771" s="194"/>
      <c r="C771" s="150" t="s">
        <v>675</v>
      </c>
      <c r="D771" s="150" t="s">
        <v>141</v>
      </c>
      <c r="E771" s="143">
        <v>6414600</v>
      </c>
      <c r="F771" s="203">
        <v>15810200</v>
      </c>
      <c r="G771" s="204"/>
    </row>
    <row r="772" spans="1:7" ht="23.25" customHeight="1" x14ac:dyDescent="0.25">
      <c r="A772" s="193" t="s">
        <v>140</v>
      </c>
      <c r="B772" s="194"/>
      <c r="C772" s="150" t="s">
        <v>675</v>
      </c>
      <c r="D772" s="150" t="s">
        <v>139</v>
      </c>
      <c r="E772" s="143">
        <v>6414600</v>
      </c>
      <c r="F772" s="203">
        <v>15810200</v>
      </c>
      <c r="G772" s="204"/>
    </row>
    <row r="773" spans="1:7" ht="23.25" customHeight="1" x14ac:dyDescent="0.25">
      <c r="A773" s="193" t="s">
        <v>674</v>
      </c>
      <c r="B773" s="194"/>
      <c r="C773" s="150" t="s">
        <v>673</v>
      </c>
      <c r="D773" s="151"/>
      <c r="E773" s="143">
        <v>15075300</v>
      </c>
      <c r="F773" s="203">
        <v>16733600</v>
      </c>
      <c r="G773" s="204"/>
    </row>
    <row r="774" spans="1:7" ht="23.25" customHeight="1" x14ac:dyDescent="0.25">
      <c r="A774" s="193" t="s">
        <v>132</v>
      </c>
      <c r="B774" s="194"/>
      <c r="C774" s="150" t="s">
        <v>673</v>
      </c>
      <c r="D774" s="150" t="s">
        <v>109</v>
      </c>
      <c r="E774" s="143">
        <v>15075300</v>
      </c>
      <c r="F774" s="203">
        <v>16733600</v>
      </c>
      <c r="G774" s="204"/>
    </row>
    <row r="775" spans="1:7" ht="15" customHeight="1" x14ac:dyDescent="0.25">
      <c r="A775" s="193" t="s">
        <v>131</v>
      </c>
      <c r="B775" s="194"/>
      <c r="C775" s="150" t="s">
        <v>673</v>
      </c>
      <c r="D775" s="150" t="s">
        <v>127</v>
      </c>
      <c r="E775" s="143">
        <v>15075300</v>
      </c>
      <c r="F775" s="203">
        <v>16733600</v>
      </c>
      <c r="G775" s="204"/>
    </row>
    <row r="776" spans="1:7" ht="15" customHeight="1" x14ac:dyDescent="0.25">
      <c r="A776" s="193" t="s">
        <v>262</v>
      </c>
      <c r="B776" s="194"/>
      <c r="C776" s="150" t="s">
        <v>261</v>
      </c>
      <c r="D776" s="151"/>
      <c r="E776" s="143">
        <v>41736000</v>
      </c>
      <c r="F776" s="203">
        <v>22522429</v>
      </c>
      <c r="G776" s="204"/>
    </row>
    <row r="777" spans="1:7" ht="34.5" customHeight="1" x14ac:dyDescent="0.25">
      <c r="A777" s="193" t="s">
        <v>922</v>
      </c>
      <c r="B777" s="194"/>
      <c r="C777" s="150" t="s">
        <v>923</v>
      </c>
      <c r="D777" s="151"/>
      <c r="E777" s="143">
        <v>0</v>
      </c>
      <c r="F777" s="203">
        <v>19584429</v>
      </c>
      <c r="G777" s="204"/>
    </row>
    <row r="778" spans="1:7" ht="23.25" customHeight="1" x14ac:dyDescent="0.25">
      <c r="A778" s="193" t="s">
        <v>142</v>
      </c>
      <c r="B778" s="194"/>
      <c r="C778" s="150" t="s">
        <v>923</v>
      </c>
      <c r="D778" s="150" t="s">
        <v>141</v>
      </c>
      <c r="E778" s="143">
        <v>0</v>
      </c>
      <c r="F778" s="203">
        <v>19584429</v>
      </c>
      <c r="G778" s="204"/>
    </row>
    <row r="779" spans="1:7" ht="23.25" customHeight="1" x14ac:dyDescent="0.25">
      <c r="A779" s="193" t="s">
        <v>140</v>
      </c>
      <c r="B779" s="194"/>
      <c r="C779" s="150" t="s">
        <v>923</v>
      </c>
      <c r="D779" s="150" t="s">
        <v>139</v>
      </c>
      <c r="E779" s="143">
        <v>0</v>
      </c>
      <c r="F779" s="203">
        <v>19584429</v>
      </c>
      <c r="G779" s="204"/>
    </row>
    <row r="780" spans="1:7" ht="79.5" customHeight="1" x14ac:dyDescent="0.25">
      <c r="A780" s="193" t="s">
        <v>924</v>
      </c>
      <c r="B780" s="194"/>
      <c r="C780" s="150" t="s">
        <v>925</v>
      </c>
      <c r="D780" s="151"/>
      <c r="E780" s="143">
        <v>0</v>
      </c>
      <c r="F780" s="203">
        <v>2938000</v>
      </c>
      <c r="G780" s="204"/>
    </row>
    <row r="781" spans="1:7" ht="23.25" customHeight="1" x14ac:dyDescent="0.25">
      <c r="A781" s="193" t="s">
        <v>142</v>
      </c>
      <c r="B781" s="194"/>
      <c r="C781" s="150" t="s">
        <v>925</v>
      </c>
      <c r="D781" s="150" t="s">
        <v>141</v>
      </c>
      <c r="E781" s="143">
        <v>0</v>
      </c>
      <c r="F781" s="203">
        <v>2938000</v>
      </c>
      <c r="G781" s="204"/>
    </row>
    <row r="782" spans="1:7" ht="23.25" customHeight="1" x14ac:dyDescent="0.25">
      <c r="A782" s="193" t="s">
        <v>140</v>
      </c>
      <c r="B782" s="194"/>
      <c r="C782" s="150" t="s">
        <v>925</v>
      </c>
      <c r="D782" s="150" t="s">
        <v>139</v>
      </c>
      <c r="E782" s="143">
        <v>0</v>
      </c>
      <c r="F782" s="203">
        <v>2938000</v>
      </c>
      <c r="G782" s="204"/>
    </row>
    <row r="783" spans="1:7" ht="23.25" customHeight="1" x14ac:dyDescent="0.25">
      <c r="A783" s="193" t="s">
        <v>258</v>
      </c>
      <c r="B783" s="194"/>
      <c r="C783" s="150" t="s">
        <v>257</v>
      </c>
      <c r="D783" s="151"/>
      <c r="E783" s="143">
        <v>3010000</v>
      </c>
      <c r="F783" s="203">
        <v>0</v>
      </c>
      <c r="G783" s="204"/>
    </row>
    <row r="784" spans="1:7" ht="23.25" customHeight="1" x14ac:dyDescent="0.25">
      <c r="A784" s="193" t="s">
        <v>142</v>
      </c>
      <c r="B784" s="194"/>
      <c r="C784" s="150" t="s">
        <v>257</v>
      </c>
      <c r="D784" s="150" t="s">
        <v>141</v>
      </c>
      <c r="E784" s="143">
        <v>3010000</v>
      </c>
      <c r="F784" s="203">
        <v>0</v>
      </c>
      <c r="G784" s="204"/>
    </row>
    <row r="785" spans="1:7" ht="23.25" customHeight="1" x14ac:dyDescent="0.25">
      <c r="A785" s="193" t="s">
        <v>140</v>
      </c>
      <c r="B785" s="194"/>
      <c r="C785" s="150" t="s">
        <v>257</v>
      </c>
      <c r="D785" s="150" t="s">
        <v>139</v>
      </c>
      <c r="E785" s="143">
        <v>3010000</v>
      </c>
      <c r="F785" s="203">
        <v>0</v>
      </c>
      <c r="G785" s="204"/>
    </row>
    <row r="786" spans="1:7" ht="34.5" customHeight="1" x14ac:dyDescent="0.25">
      <c r="A786" s="193" t="s">
        <v>926</v>
      </c>
      <c r="B786" s="194"/>
      <c r="C786" s="150" t="s">
        <v>927</v>
      </c>
      <c r="D786" s="151"/>
      <c r="E786" s="143">
        <v>38726000</v>
      </c>
      <c r="F786" s="203">
        <v>0</v>
      </c>
      <c r="G786" s="204"/>
    </row>
    <row r="787" spans="1:7" ht="23.25" customHeight="1" x14ac:dyDescent="0.25">
      <c r="A787" s="193" t="s">
        <v>142</v>
      </c>
      <c r="B787" s="194"/>
      <c r="C787" s="150" t="s">
        <v>927</v>
      </c>
      <c r="D787" s="150" t="s">
        <v>141</v>
      </c>
      <c r="E787" s="143">
        <v>38726000</v>
      </c>
      <c r="F787" s="203">
        <v>0</v>
      </c>
      <c r="G787" s="204"/>
    </row>
    <row r="788" spans="1:7" ht="23.25" customHeight="1" x14ac:dyDescent="0.25">
      <c r="A788" s="193" t="s">
        <v>140</v>
      </c>
      <c r="B788" s="194"/>
      <c r="C788" s="150" t="s">
        <v>927</v>
      </c>
      <c r="D788" s="150" t="s">
        <v>139</v>
      </c>
      <c r="E788" s="143">
        <v>38726000</v>
      </c>
      <c r="F788" s="203">
        <v>0</v>
      </c>
      <c r="G788" s="204"/>
    </row>
    <row r="789" spans="1:7" ht="23.25" customHeight="1" x14ac:dyDescent="0.25">
      <c r="A789" s="195" t="s">
        <v>594</v>
      </c>
      <c r="B789" s="196"/>
      <c r="C789" s="134" t="s">
        <v>593</v>
      </c>
      <c r="D789" s="134"/>
      <c r="E789" s="144">
        <v>9964000</v>
      </c>
      <c r="F789" s="212">
        <v>9964000</v>
      </c>
      <c r="G789" s="213"/>
    </row>
    <row r="790" spans="1:7" ht="23.25" customHeight="1" x14ac:dyDescent="0.25">
      <c r="A790" s="193" t="s">
        <v>592</v>
      </c>
      <c r="B790" s="194"/>
      <c r="C790" s="150" t="s">
        <v>591</v>
      </c>
      <c r="D790" s="150"/>
      <c r="E790" s="143">
        <v>7964000</v>
      </c>
      <c r="F790" s="203">
        <v>7964000</v>
      </c>
      <c r="G790" s="204"/>
    </row>
    <row r="791" spans="1:7" ht="57" customHeight="1" x14ac:dyDescent="0.25">
      <c r="A791" s="193" t="s">
        <v>866</v>
      </c>
      <c r="B791" s="194"/>
      <c r="C791" s="150" t="s">
        <v>865</v>
      </c>
      <c r="D791" s="151"/>
      <c r="E791" s="143">
        <v>2964000</v>
      </c>
      <c r="F791" s="203">
        <v>2964000</v>
      </c>
      <c r="G791" s="204"/>
    </row>
    <row r="792" spans="1:7" ht="124.5" customHeight="1" x14ac:dyDescent="0.25">
      <c r="A792" s="193" t="s">
        <v>864</v>
      </c>
      <c r="B792" s="194"/>
      <c r="C792" s="150" t="s">
        <v>863</v>
      </c>
      <c r="D792" s="151"/>
      <c r="E792" s="143">
        <v>2964000</v>
      </c>
      <c r="F792" s="203">
        <v>2964000</v>
      </c>
      <c r="G792" s="204"/>
    </row>
    <row r="793" spans="1:7" ht="45.75" customHeight="1" x14ac:dyDescent="0.25">
      <c r="A793" s="193" t="s">
        <v>146</v>
      </c>
      <c r="B793" s="194"/>
      <c r="C793" s="150" t="s">
        <v>863</v>
      </c>
      <c r="D793" s="150" t="s">
        <v>145</v>
      </c>
      <c r="E793" s="143">
        <v>2352600</v>
      </c>
      <c r="F793" s="203">
        <v>2352600</v>
      </c>
      <c r="G793" s="204"/>
    </row>
    <row r="794" spans="1:7" ht="23.25" customHeight="1" x14ac:dyDescent="0.25">
      <c r="A794" s="193" t="s">
        <v>337</v>
      </c>
      <c r="B794" s="194"/>
      <c r="C794" s="150" t="s">
        <v>863</v>
      </c>
      <c r="D794" s="150" t="s">
        <v>333</v>
      </c>
      <c r="E794" s="143">
        <v>2352600</v>
      </c>
      <c r="F794" s="203">
        <v>2352600</v>
      </c>
      <c r="G794" s="204"/>
    </row>
    <row r="795" spans="1:7" ht="23.25" customHeight="1" x14ac:dyDescent="0.25">
      <c r="A795" s="193" t="s">
        <v>142</v>
      </c>
      <c r="B795" s="194"/>
      <c r="C795" s="150" t="s">
        <v>863</v>
      </c>
      <c r="D795" s="150" t="s">
        <v>141</v>
      </c>
      <c r="E795" s="143">
        <v>611400</v>
      </c>
      <c r="F795" s="203">
        <v>611400</v>
      </c>
      <c r="G795" s="204"/>
    </row>
    <row r="796" spans="1:7" ht="23.25" customHeight="1" x14ac:dyDescent="0.25">
      <c r="A796" s="193" t="s">
        <v>140</v>
      </c>
      <c r="B796" s="194"/>
      <c r="C796" s="150" t="s">
        <v>863</v>
      </c>
      <c r="D796" s="150" t="s">
        <v>139</v>
      </c>
      <c r="E796" s="143">
        <v>611400</v>
      </c>
      <c r="F796" s="203">
        <v>611400</v>
      </c>
      <c r="G796" s="204"/>
    </row>
    <row r="797" spans="1:7" ht="34.5" customHeight="1" x14ac:dyDescent="0.25">
      <c r="A797" s="193" t="s">
        <v>590</v>
      </c>
      <c r="B797" s="194"/>
      <c r="C797" s="150" t="s">
        <v>589</v>
      </c>
      <c r="D797" s="151"/>
      <c r="E797" s="143">
        <v>5000000</v>
      </c>
      <c r="F797" s="203">
        <v>5000000</v>
      </c>
      <c r="G797" s="204"/>
    </row>
    <row r="798" spans="1:7" ht="23.25" customHeight="1" x14ac:dyDescent="0.25">
      <c r="A798" s="193" t="s">
        <v>588</v>
      </c>
      <c r="B798" s="194"/>
      <c r="C798" s="150" t="s">
        <v>587</v>
      </c>
      <c r="D798" s="151"/>
      <c r="E798" s="143">
        <v>5000000</v>
      </c>
      <c r="F798" s="203">
        <v>5000000</v>
      </c>
      <c r="G798" s="204"/>
    </row>
    <row r="799" spans="1:7" ht="23.25" customHeight="1" x14ac:dyDescent="0.25">
      <c r="A799" s="193" t="s">
        <v>142</v>
      </c>
      <c r="B799" s="194"/>
      <c r="C799" s="150" t="s">
        <v>587</v>
      </c>
      <c r="D799" s="150" t="s">
        <v>141</v>
      </c>
      <c r="E799" s="143">
        <v>5000000</v>
      </c>
      <c r="F799" s="203">
        <v>5000000</v>
      </c>
      <c r="G799" s="204"/>
    </row>
    <row r="800" spans="1:7" ht="23.25" customHeight="1" x14ac:dyDescent="0.25">
      <c r="A800" s="193" t="s">
        <v>140</v>
      </c>
      <c r="B800" s="194"/>
      <c r="C800" s="150" t="s">
        <v>587</v>
      </c>
      <c r="D800" s="150" t="s">
        <v>139</v>
      </c>
      <c r="E800" s="143">
        <v>5000000</v>
      </c>
      <c r="F800" s="203">
        <v>5000000</v>
      </c>
      <c r="G800" s="204"/>
    </row>
    <row r="801" spans="1:7" ht="15" customHeight="1" x14ac:dyDescent="0.25">
      <c r="A801" s="193" t="s">
        <v>178</v>
      </c>
      <c r="B801" s="194"/>
      <c r="C801" s="150" t="s">
        <v>826</v>
      </c>
      <c r="D801" s="150"/>
      <c r="E801" s="143">
        <v>2000000</v>
      </c>
      <c r="F801" s="203">
        <v>2000000</v>
      </c>
      <c r="G801" s="204"/>
    </row>
    <row r="802" spans="1:7" ht="23.25" customHeight="1" x14ac:dyDescent="0.25">
      <c r="A802" s="193" t="s">
        <v>176</v>
      </c>
      <c r="B802" s="194"/>
      <c r="C802" s="150" t="s">
        <v>825</v>
      </c>
      <c r="D802" s="151"/>
      <c r="E802" s="143">
        <v>2000000</v>
      </c>
      <c r="F802" s="203">
        <v>2000000</v>
      </c>
      <c r="G802" s="204"/>
    </row>
    <row r="803" spans="1:7" ht="15" customHeight="1" x14ac:dyDescent="0.25">
      <c r="A803" s="193" t="s">
        <v>824</v>
      </c>
      <c r="B803" s="194"/>
      <c r="C803" s="150" t="s">
        <v>823</v>
      </c>
      <c r="D803" s="151"/>
      <c r="E803" s="143">
        <v>1000000</v>
      </c>
      <c r="F803" s="203">
        <v>1000000</v>
      </c>
      <c r="G803" s="204"/>
    </row>
    <row r="804" spans="1:7" ht="23.25" customHeight="1" x14ac:dyDescent="0.25">
      <c r="A804" s="193" t="s">
        <v>142</v>
      </c>
      <c r="B804" s="194"/>
      <c r="C804" s="150" t="s">
        <v>823</v>
      </c>
      <c r="D804" s="150" t="s">
        <v>141</v>
      </c>
      <c r="E804" s="143">
        <v>1000000</v>
      </c>
      <c r="F804" s="203">
        <v>1000000</v>
      </c>
      <c r="G804" s="204"/>
    </row>
    <row r="805" spans="1:7" ht="23.25" customHeight="1" x14ac:dyDescent="0.25">
      <c r="A805" s="193" t="s">
        <v>140</v>
      </c>
      <c r="B805" s="194"/>
      <c r="C805" s="150" t="s">
        <v>823</v>
      </c>
      <c r="D805" s="150" t="s">
        <v>139</v>
      </c>
      <c r="E805" s="143">
        <v>1000000</v>
      </c>
      <c r="F805" s="203">
        <v>1000000</v>
      </c>
      <c r="G805" s="204"/>
    </row>
    <row r="806" spans="1:7" ht="34.5" customHeight="1" x14ac:dyDescent="0.25">
      <c r="A806" s="193" t="s">
        <v>822</v>
      </c>
      <c r="B806" s="194"/>
      <c r="C806" s="150" t="s">
        <v>821</v>
      </c>
      <c r="D806" s="151"/>
      <c r="E806" s="143">
        <v>1000000</v>
      </c>
      <c r="F806" s="203">
        <v>1000000</v>
      </c>
      <c r="G806" s="204"/>
    </row>
    <row r="807" spans="1:7" ht="23.25" customHeight="1" x14ac:dyDescent="0.25">
      <c r="A807" s="193" t="s">
        <v>132</v>
      </c>
      <c r="B807" s="194"/>
      <c r="C807" s="150" t="s">
        <v>821</v>
      </c>
      <c r="D807" s="150" t="s">
        <v>109</v>
      </c>
      <c r="E807" s="143">
        <v>1000000</v>
      </c>
      <c r="F807" s="203">
        <v>1000000</v>
      </c>
      <c r="G807" s="204"/>
    </row>
    <row r="808" spans="1:7" ht="15" customHeight="1" x14ac:dyDescent="0.25">
      <c r="A808" s="193" t="s">
        <v>166</v>
      </c>
      <c r="B808" s="194"/>
      <c r="C808" s="150" t="s">
        <v>821</v>
      </c>
      <c r="D808" s="150" t="s">
        <v>112</v>
      </c>
      <c r="E808" s="143">
        <v>1000000</v>
      </c>
      <c r="F808" s="203">
        <v>1000000</v>
      </c>
      <c r="G808" s="204"/>
    </row>
    <row r="809" spans="1:7" ht="23.25" customHeight="1" x14ac:dyDescent="0.25">
      <c r="A809" s="195" t="s">
        <v>586</v>
      </c>
      <c r="B809" s="196"/>
      <c r="C809" s="134" t="s">
        <v>585</v>
      </c>
      <c r="D809" s="134"/>
      <c r="E809" s="144">
        <v>1135623837.02</v>
      </c>
      <c r="F809" s="212">
        <v>967580777.01999998</v>
      </c>
      <c r="G809" s="213"/>
    </row>
    <row r="810" spans="1:7" ht="15" customHeight="1" x14ac:dyDescent="0.25">
      <c r="A810" s="193" t="s">
        <v>584</v>
      </c>
      <c r="B810" s="194"/>
      <c r="C810" s="150" t="s">
        <v>583</v>
      </c>
      <c r="D810" s="150"/>
      <c r="E810" s="143">
        <v>133250622.44</v>
      </c>
      <c r="F810" s="203">
        <v>141467562.44</v>
      </c>
      <c r="G810" s="204"/>
    </row>
    <row r="811" spans="1:7" ht="23.25" customHeight="1" x14ac:dyDescent="0.25">
      <c r="A811" s="193" t="s">
        <v>582</v>
      </c>
      <c r="B811" s="194"/>
      <c r="C811" s="150" t="s">
        <v>581</v>
      </c>
      <c r="D811" s="151"/>
      <c r="E811" s="143">
        <v>133250622.44</v>
      </c>
      <c r="F811" s="203">
        <v>141467562.44</v>
      </c>
      <c r="G811" s="204"/>
    </row>
    <row r="812" spans="1:7" ht="34.5" customHeight="1" x14ac:dyDescent="0.25">
      <c r="A812" s="193" t="s">
        <v>1244</v>
      </c>
      <c r="B812" s="194"/>
      <c r="C812" s="150" t="s">
        <v>1245</v>
      </c>
      <c r="D812" s="151"/>
      <c r="E812" s="143">
        <v>8000000</v>
      </c>
      <c r="F812" s="203">
        <v>40000000</v>
      </c>
      <c r="G812" s="204"/>
    </row>
    <row r="813" spans="1:7" ht="23.25" customHeight="1" x14ac:dyDescent="0.25">
      <c r="A813" s="193" t="s">
        <v>142</v>
      </c>
      <c r="B813" s="194"/>
      <c r="C813" s="150" t="s">
        <v>1245</v>
      </c>
      <c r="D813" s="150" t="s">
        <v>141</v>
      </c>
      <c r="E813" s="143">
        <v>8000000</v>
      </c>
      <c r="F813" s="203">
        <v>40000000</v>
      </c>
      <c r="G813" s="204"/>
    </row>
    <row r="814" spans="1:7" ht="23.25" customHeight="1" x14ac:dyDescent="0.25">
      <c r="A814" s="193" t="s">
        <v>140</v>
      </c>
      <c r="B814" s="194"/>
      <c r="C814" s="150" t="s">
        <v>1245</v>
      </c>
      <c r="D814" s="150" t="s">
        <v>139</v>
      </c>
      <c r="E814" s="143">
        <v>8000000</v>
      </c>
      <c r="F814" s="203">
        <v>40000000</v>
      </c>
      <c r="G814" s="204"/>
    </row>
    <row r="815" spans="1:7" ht="23.25" customHeight="1" x14ac:dyDescent="0.25">
      <c r="A815" s="193" t="s">
        <v>1434</v>
      </c>
      <c r="B815" s="194"/>
      <c r="C815" s="150" t="s">
        <v>1435</v>
      </c>
      <c r="D815" s="151"/>
      <c r="E815" s="143">
        <v>58267562.439999998</v>
      </c>
      <c r="F815" s="203">
        <v>58267562.439999998</v>
      </c>
      <c r="G815" s="204"/>
    </row>
    <row r="816" spans="1:7" ht="23.25" customHeight="1" x14ac:dyDescent="0.25">
      <c r="A816" s="193" t="s">
        <v>132</v>
      </c>
      <c r="B816" s="194"/>
      <c r="C816" s="150" t="s">
        <v>1435</v>
      </c>
      <c r="D816" s="150" t="s">
        <v>109</v>
      </c>
      <c r="E816" s="143">
        <v>58267562.439999998</v>
      </c>
      <c r="F816" s="203">
        <v>58267562.439999998</v>
      </c>
      <c r="G816" s="204"/>
    </row>
    <row r="817" spans="1:7" ht="15" customHeight="1" x14ac:dyDescent="0.25">
      <c r="A817" s="193" t="s">
        <v>166</v>
      </c>
      <c r="B817" s="194"/>
      <c r="C817" s="150" t="s">
        <v>1435</v>
      </c>
      <c r="D817" s="150" t="s">
        <v>112</v>
      </c>
      <c r="E817" s="143">
        <v>58267562.439999998</v>
      </c>
      <c r="F817" s="203">
        <v>58267562.439999998</v>
      </c>
      <c r="G817" s="204"/>
    </row>
    <row r="818" spans="1:7" ht="45.75" customHeight="1" x14ac:dyDescent="0.25">
      <c r="A818" s="193" t="s">
        <v>580</v>
      </c>
      <c r="B818" s="194"/>
      <c r="C818" s="150" t="s">
        <v>579</v>
      </c>
      <c r="D818" s="151"/>
      <c r="E818" s="143">
        <v>2000000</v>
      </c>
      <c r="F818" s="203">
        <v>2000000</v>
      </c>
      <c r="G818" s="204"/>
    </row>
    <row r="819" spans="1:7" ht="23.25" customHeight="1" x14ac:dyDescent="0.25">
      <c r="A819" s="193" t="s">
        <v>142</v>
      </c>
      <c r="B819" s="194"/>
      <c r="C819" s="150" t="s">
        <v>579</v>
      </c>
      <c r="D819" s="150" t="s">
        <v>141</v>
      </c>
      <c r="E819" s="143">
        <v>2000000</v>
      </c>
      <c r="F819" s="203">
        <v>2000000</v>
      </c>
      <c r="G819" s="204"/>
    </row>
    <row r="820" spans="1:7" ht="23.25" customHeight="1" x14ac:dyDescent="0.25">
      <c r="A820" s="193" t="s">
        <v>140</v>
      </c>
      <c r="B820" s="194"/>
      <c r="C820" s="150" t="s">
        <v>579</v>
      </c>
      <c r="D820" s="150" t="s">
        <v>139</v>
      </c>
      <c r="E820" s="143">
        <v>2000000</v>
      </c>
      <c r="F820" s="203">
        <v>2000000</v>
      </c>
      <c r="G820" s="204"/>
    </row>
    <row r="821" spans="1:7" ht="45.75" customHeight="1" x14ac:dyDescent="0.25">
      <c r="A821" s="193" t="s">
        <v>578</v>
      </c>
      <c r="B821" s="194"/>
      <c r="C821" s="150" t="s">
        <v>577</v>
      </c>
      <c r="D821" s="151"/>
      <c r="E821" s="143">
        <v>2000000</v>
      </c>
      <c r="F821" s="203">
        <v>2000000</v>
      </c>
      <c r="G821" s="204"/>
    </row>
    <row r="822" spans="1:7" ht="23.25" customHeight="1" x14ac:dyDescent="0.25">
      <c r="A822" s="193" t="s">
        <v>142</v>
      </c>
      <c r="B822" s="194"/>
      <c r="C822" s="150" t="s">
        <v>577</v>
      </c>
      <c r="D822" s="150" t="s">
        <v>141</v>
      </c>
      <c r="E822" s="143">
        <v>2000000</v>
      </c>
      <c r="F822" s="203">
        <v>2000000</v>
      </c>
      <c r="G822" s="204"/>
    </row>
    <row r="823" spans="1:7" ht="23.25" customHeight="1" x14ac:dyDescent="0.25">
      <c r="A823" s="193" t="s">
        <v>140</v>
      </c>
      <c r="B823" s="194"/>
      <c r="C823" s="150" t="s">
        <v>577</v>
      </c>
      <c r="D823" s="150" t="s">
        <v>139</v>
      </c>
      <c r="E823" s="143">
        <v>2000000</v>
      </c>
      <c r="F823" s="203">
        <v>2000000</v>
      </c>
      <c r="G823" s="204"/>
    </row>
    <row r="824" spans="1:7" ht="23.25" customHeight="1" x14ac:dyDescent="0.25">
      <c r="A824" s="193" t="s">
        <v>617</v>
      </c>
      <c r="B824" s="194"/>
      <c r="C824" s="150" t="s">
        <v>616</v>
      </c>
      <c r="D824" s="151"/>
      <c r="E824" s="143">
        <v>600000</v>
      </c>
      <c r="F824" s="203">
        <v>600000</v>
      </c>
      <c r="G824" s="204"/>
    </row>
    <row r="825" spans="1:7" ht="23.25" customHeight="1" x14ac:dyDescent="0.25">
      <c r="A825" s="193" t="s">
        <v>142</v>
      </c>
      <c r="B825" s="194"/>
      <c r="C825" s="150" t="s">
        <v>616</v>
      </c>
      <c r="D825" s="150" t="s">
        <v>141</v>
      </c>
      <c r="E825" s="143">
        <v>600000</v>
      </c>
      <c r="F825" s="203">
        <v>600000</v>
      </c>
      <c r="G825" s="204"/>
    </row>
    <row r="826" spans="1:7" ht="23.25" customHeight="1" x14ac:dyDescent="0.25">
      <c r="A826" s="193" t="s">
        <v>140</v>
      </c>
      <c r="B826" s="194"/>
      <c r="C826" s="150" t="s">
        <v>616</v>
      </c>
      <c r="D826" s="150" t="s">
        <v>139</v>
      </c>
      <c r="E826" s="143">
        <v>600000</v>
      </c>
      <c r="F826" s="203">
        <v>600000</v>
      </c>
      <c r="G826" s="204"/>
    </row>
    <row r="827" spans="1:7" ht="45.75" customHeight="1" x14ac:dyDescent="0.25">
      <c r="A827" s="193" t="s">
        <v>1246</v>
      </c>
      <c r="B827" s="194"/>
      <c r="C827" s="150" t="s">
        <v>1247</v>
      </c>
      <c r="D827" s="151"/>
      <c r="E827" s="143">
        <v>10000000</v>
      </c>
      <c r="F827" s="203">
        <v>10000000</v>
      </c>
      <c r="G827" s="204"/>
    </row>
    <row r="828" spans="1:7" ht="23.25" customHeight="1" x14ac:dyDescent="0.25">
      <c r="A828" s="193" t="s">
        <v>142</v>
      </c>
      <c r="B828" s="194"/>
      <c r="C828" s="150" t="s">
        <v>1247</v>
      </c>
      <c r="D828" s="150" t="s">
        <v>141</v>
      </c>
      <c r="E828" s="143">
        <v>10000000</v>
      </c>
      <c r="F828" s="203">
        <v>10000000</v>
      </c>
      <c r="G828" s="204"/>
    </row>
    <row r="829" spans="1:7" ht="23.25" customHeight="1" x14ac:dyDescent="0.25">
      <c r="A829" s="193" t="s">
        <v>140</v>
      </c>
      <c r="B829" s="194"/>
      <c r="C829" s="150" t="s">
        <v>1247</v>
      </c>
      <c r="D829" s="150" t="s">
        <v>139</v>
      </c>
      <c r="E829" s="143">
        <v>10000000</v>
      </c>
      <c r="F829" s="203">
        <v>10000000</v>
      </c>
      <c r="G829" s="204"/>
    </row>
    <row r="830" spans="1:7" ht="45.75" customHeight="1" x14ac:dyDescent="0.25">
      <c r="A830" s="193" t="s">
        <v>576</v>
      </c>
      <c r="B830" s="194"/>
      <c r="C830" s="150" t="s">
        <v>575</v>
      </c>
      <c r="D830" s="151"/>
      <c r="E830" s="143">
        <v>6000000</v>
      </c>
      <c r="F830" s="203">
        <v>6000000</v>
      </c>
      <c r="G830" s="204"/>
    </row>
    <row r="831" spans="1:7" ht="23.25" customHeight="1" x14ac:dyDescent="0.25">
      <c r="A831" s="193" t="s">
        <v>142</v>
      </c>
      <c r="B831" s="194"/>
      <c r="C831" s="150" t="s">
        <v>575</v>
      </c>
      <c r="D831" s="150" t="s">
        <v>141</v>
      </c>
      <c r="E831" s="143">
        <v>6000000</v>
      </c>
      <c r="F831" s="203">
        <v>6000000</v>
      </c>
      <c r="G831" s="204"/>
    </row>
    <row r="832" spans="1:7" ht="23.25" customHeight="1" x14ac:dyDescent="0.25">
      <c r="A832" s="193" t="s">
        <v>140</v>
      </c>
      <c r="B832" s="194"/>
      <c r="C832" s="150" t="s">
        <v>575</v>
      </c>
      <c r="D832" s="150" t="s">
        <v>139</v>
      </c>
      <c r="E832" s="143">
        <v>6000000</v>
      </c>
      <c r="F832" s="203">
        <v>6000000</v>
      </c>
      <c r="G832" s="204"/>
    </row>
    <row r="833" spans="1:7" ht="45.75" customHeight="1" x14ac:dyDescent="0.25">
      <c r="A833" s="193" t="s">
        <v>574</v>
      </c>
      <c r="B833" s="194"/>
      <c r="C833" s="150" t="s">
        <v>573</v>
      </c>
      <c r="D833" s="151"/>
      <c r="E833" s="143">
        <v>2000000</v>
      </c>
      <c r="F833" s="203">
        <v>2000000</v>
      </c>
      <c r="G833" s="204"/>
    </row>
    <row r="834" spans="1:7" ht="23.25" customHeight="1" x14ac:dyDescent="0.25">
      <c r="A834" s="193" t="s">
        <v>142</v>
      </c>
      <c r="B834" s="194"/>
      <c r="C834" s="150" t="s">
        <v>573</v>
      </c>
      <c r="D834" s="150" t="s">
        <v>141</v>
      </c>
      <c r="E834" s="143">
        <v>2000000</v>
      </c>
      <c r="F834" s="203">
        <v>2000000</v>
      </c>
      <c r="G834" s="204"/>
    </row>
    <row r="835" spans="1:7" ht="23.25" customHeight="1" x14ac:dyDescent="0.25">
      <c r="A835" s="193" t="s">
        <v>140</v>
      </c>
      <c r="B835" s="194"/>
      <c r="C835" s="150" t="s">
        <v>573</v>
      </c>
      <c r="D835" s="150" t="s">
        <v>139</v>
      </c>
      <c r="E835" s="143">
        <v>2000000</v>
      </c>
      <c r="F835" s="203">
        <v>2000000</v>
      </c>
      <c r="G835" s="204"/>
    </row>
    <row r="836" spans="1:7" ht="34.5" customHeight="1" x14ac:dyDescent="0.25">
      <c r="A836" s="193" t="s">
        <v>1077</v>
      </c>
      <c r="B836" s="194"/>
      <c r="C836" s="150" t="s">
        <v>1076</v>
      </c>
      <c r="D836" s="151"/>
      <c r="E836" s="143">
        <v>20600000</v>
      </c>
      <c r="F836" s="203">
        <v>20600000</v>
      </c>
      <c r="G836" s="204"/>
    </row>
    <row r="837" spans="1:7" ht="23.25" customHeight="1" x14ac:dyDescent="0.25">
      <c r="A837" s="193" t="s">
        <v>142</v>
      </c>
      <c r="B837" s="194"/>
      <c r="C837" s="150" t="s">
        <v>1076</v>
      </c>
      <c r="D837" s="150" t="s">
        <v>141</v>
      </c>
      <c r="E837" s="143">
        <v>20600000</v>
      </c>
      <c r="F837" s="203">
        <v>20600000</v>
      </c>
      <c r="G837" s="204"/>
    </row>
    <row r="838" spans="1:7" ht="23.25" customHeight="1" x14ac:dyDescent="0.25">
      <c r="A838" s="193" t="s">
        <v>140</v>
      </c>
      <c r="B838" s="194"/>
      <c r="C838" s="150" t="s">
        <v>1076</v>
      </c>
      <c r="D838" s="150" t="s">
        <v>139</v>
      </c>
      <c r="E838" s="143">
        <v>20600000</v>
      </c>
      <c r="F838" s="203">
        <v>20600000</v>
      </c>
      <c r="G838" s="204"/>
    </row>
    <row r="839" spans="1:7" ht="23.25" customHeight="1" x14ac:dyDescent="0.25">
      <c r="A839" s="193" t="s">
        <v>1408</v>
      </c>
      <c r="B839" s="194"/>
      <c r="C839" s="150" t="s">
        <v>1409</v>
      </c>
      <c r="D839" s="151"/>
      <c r="E839" s="143">
        <v>23783060</v>
      </c>
      <c r="F839" s="203">
        <v>0</v>
      </c>
      <c r="G839" s="204"/>
    </row>
    <row r="840" spans="1:7" ht="23.25" customHeight="1" x14ac:dyDescent="0.25">
      <c r="A840" s="193" t="s">
        <v>142</v>
      </c>
      <c r="B840" s="194"/>
      <c r="C840" s="150" t="s">
        <v>1409</v>
      </c>
      <c r="D840" s="150" t="s">
        <v>141</v>
      </c>
      <c r="E840" s="143">
        <v>23783060</v>
      </c>
      <c r="F840" s="203">
        <v>0</v>
      </c>
      <c r="G840" s="204"/>
    </row>
    <row r="841" spans="1:7" ht="23.25" customHeight="1" x14ac:dyDescent="0.25">
      <c r="A841" s="193" t="s">
        <v>140</v>
      </c>
      <c r="B841" s="194"/>
      <c r="C841" s="150" t="s">
        <v>1409</v>
      </c>
      <c r="D841" s="150" t="s">
        <v>139</v>
      </c>
      <c r="E841" s="143">
        <v>23783060</v>
      </c>
      <c r="F841" s="203">
        <v>0</v>
      </c>
      <c r="G841" s="204"/>
    </row>
    <row r="842" spans="1:7" ht="15" customHeight="1" x14ac:dyDescent="0.25">
      <c r="A842" s="193" t="s">
        <v>572</v>
      </c>
      <c r="B842" s="194"/>
      <c r="C842" s="150" t="s">
        <v>571</v>
      </c>
      <c r="D842" s="150"/>
      <c r="E842" s="143">
        <v>954814714.58000004</v>
      </c>
      <c r="F842" s="203">
        <v>769814714.58000004</v>
      </c>
      <c r="G842" s="204"/>
    </row>
    <row r="843" spans="1:7" ht="23.25" customHeight="1" x14ac:dyDescent="0.25">
      <c r="A843" s="193" t="s">
        <v>570</v>
      </c>
      <c r="B843" s="194"/>
      <c r="C843" s="150" t="s">
        <v>569</v>
      </c>
      <c r="D843" s="151"/>
      <c r="E843" s="143">
        <v>954814714.58000004</v>
      </c>
      <c r="F843" s="203">
        <v>769814714.58000004</v>
      </c>
      <c r="G843" s="204"/>
    </row>
    <row r="844" spans="1:7" ht="23.25" customHeight="1" x14ac:dyDescent="0.25">
      <c r="A844" s="193" t="s">
        <v>1248</v>
      </c>
      <c r="B844" s="194"/>
      <c r="C844" s="150" t="s">
        <v>1249</v>
      </c>
      <c r="D844" s="151"/>
      <c r="E844" s="143">
        <v>500000</v>
      </c>
      <c r="F844" s="203">
        <v>500000</v>
      </c>
      <c r="G844" s="204"/>
    </row>
    <row r="845" spans="1:7" ht="23.25" customHeight="1" x14ac:dyDescent="0.25">
      <c r="A845" s="193" t="s">
        <v>142</v>
      </c>
      <c r="B845" s="194"/>
      <c r="C845" s="150" t="s">
        <v>1249</v>
      </c>
      <c r="D845" s="150" t="s">
        <v>141</v>
      </c>
      <c r="E845" s="143">
        <v>500000</v>
      </c>
      <c r="F845" s="203">
        <v>500000</v>
      </c>
      <c r="G845" s="204"/>
    </row>
    <row r="846" spans="1:7" ht="23.25" customHeight="1" x14ac:dyDescent="0.25">
      <c r="A846" s="193" t="s">
        <v>140</v>
      </c>
      <c r="B846" s="194"/>
      <c r="C846" s="150" t="s">
        <v>1249</v>
      </c>
      <c r="D846" s="150" t="s">
        <v>139</v>
      </c>
      <c r="E846" s="143">
        <v>500000</v>
      </c>
      <c r="F846" s="203">
        <v>500000</v>
      </c>
      <c r="G846" s="204"/>
    </row>
    <row r="847" spans="1:7" ht="23.25" customHeight="1" x14ac:dyDescent="0.25">
      <c r="A847" s="193" t="s">
        <v>568</v>
      </c>
      <c r="B847" s="194"/>
      <c r="C847" s="150" t="s">
        <v>567</v>
      </c>
      <c r="D847" s="151"/>
      <c r="E847" s="143">
        <v>38377370</v>
      </c>
      <c r="F847" s="203">
        <v>38377370</v>
      </c>
      <c r="G847" s="204"/>
    </row>
    <row r="848" spans="1:7" ht="23.25" customHeight="1" x14ac:dyDescent="0.25">
      <c r="A848" s="193" t="s">
        <v>142</v>
      </c>
      <c r="B848" s="194"/>
      <c r="C848" s="150" t="s">
        <v>567</v>
      </c>
      <c r="D848" s="150" t="s">
        <v>141</v>
      </c>
      <c r="E848" s="143">
        <v>38377370</v>
      </c>
      <c r="F848" s="203">
        <v>38377370</v>
      </c>
      <c r="G848" s="204"/>
    </row>
    <row r="849" spans="1:7" ht="23.25" customHeight="1" x14ac:dyDescent="0.25">
      <c r="A849" s="193" t="s">
        <v>140</v>
      </c>
      <c r="B849" s="194"/>
      <c r="C849" s="150" t="s">
        <v>567</v>
      </c>
      <c r="D849" s="150" t="s">
        <v>139</v>
      </c>
      <c r="E849" s="143">
        <v>38377370</v>
      </c>
      <c r="F849" s="203">
        <v>38377370</v>
      </c>
      <c r="G849" s="204"/>
    </row>
    <row r="850" spans="1:7" ht="23.25" customHeight="1" x14ac:dyDescent="0.25">
      <c r="A850" s="193" t="s">
        <v>566</v>
      </c>
      <c r="B850" s="194"/>
      <c r="C850" s="150" t="s">
        <v>565</v>
      </c>
      <c r="D850" s="151"/>
      <c r="E850" s="143">
        <v>15921300</v>
      </c>
      <c r="F850" s="203">
        <v>15921300</v>
      </c>
      <c r="G850" s="204"/>
    </row>
    <row r="851" spans="1:7" ht="23.25" customHeight="1" x14ac:dyDescent="0.25">
      <c r="A851" s="193" t="s">
        <v>142</v>
      </c>
      <c r="B851" s="194"/>
      <c r="C851" s="150" t="s">
        <v>565</v>
      </c>
      <c r="D851" s="150" t="s">
        <v>141</v>
      </c>
      <c r="E851" s="143">
        <v>15921300</v>
      </c>
      <c r="F851" s="203">
        <v>15921300</v>
      </c>
      <c r="G851" s="204"/>
    </row>
    <row r="852" spans="1:7" ht="23.25" customHeight="1" x14ac:dyDescent="0.25">
      <c r="A852" s="193" t="s">
        <v>140</v>
      </c>
      <c r="B852" s="194"/>
      <c r="C852" s="150" t="s">
        <v>565</v>
      </c>
      <c r="D852" s="150" t="s">
        <v>139</v>
      </c>
      <c r="E852" s="143">
        <v>15921300</v>
      </c>
      <c r="F852" s="203">
        <v>15921300</v>
      </c>
      <c r="G852" s="204"/>
    </row>
    <row r="853" spans="1:7" ht="23.25" customHeight="1" x14ac:dyDescent="0.25">
      <c r="A853" s="193" t="s">
        <v>1485</v>
      </c>
      <c r="B853" s="194"/>
      <c r="C853" s="150" t="s">
        <v>1486</v>
      </c>
      <c r="D853" s="151"/>
      <c r="E853" s="143">
        <v>144942483.34</v>
      </c>
      <c r="F853" s="203">
        <v>0</v>
      </c>
      <c r="G853" s="204"/>
    </row>
    <row r="854" spans="1:7" ht="23.25" customHeight="1" x14ac:dyDescent="0.25">
      <c r="A854" s="193" t="s">
        <v>142</v>
      </c>
      <c r="B854" s="194"/>
      <c r="C854" s="150" t="s">
        <v>1486</v>
      </c>
      <c r="D854" s="150" t="s">
        <v>141</v>
      </c>
      <c r="E854" s="143">
        <v>144942483.34</v>
      </c>
      <c r="F854" s="203">
        <v>0</v>
      </c>
      <c r="G854" s="204"/>
    </row>
    <row r="855" spans="1:7" ht="23.25" customHeight="1" x14ac:dyDescent="0.25">
      <c r="A855" s="193" t="s">
        <v>140</v>
      </c>
      <c r="B855" s="194"/>
      <c r="C855" s="150" t="s">
        <v>1486</v>
      </c>
      <c r="D855" s="150" t="s">
        <v>139</v>
      </c>
      <c r="E855" s="143">
        <v>144942483.34</v>
      </c>
      <c r="F855" s="203">
        <v>0</v>
      </c>
      <c r="G855" s="204"/>
    </row>
    <row r="856" spans="1:7" ht="23.25" customHeight="1" x14ac:dyDescent="0.25">
      <c r="A856" s="193" t="s">
        <v>1396</v>
      </c>
      <c r="B856" s="194"/>
      <c r="C856" s="150" t="s">
        <v>564</v>
      </c>
      <c r="D856" s="151"/>
      <c r="E856" s="143">
        <v>243057516.66</v>
      </c>
      <c r="F856" s="203">
        <v>203000000</v>
      </c>
      <c r="G856" s="204"/>
    </row>
    <row r="857" spans="1:7" ht="23.25" customHeight="1" x14ac:dyDescent="0.25">
      <c r="A857" s="193" t="s">
        <v>142</v>
      </c>
      <c r="B857" s="194"/>
      <c r="C857" s="150" t="s">
        <v>564</v>
      </c>
      <c r="D857" s="150" t="s">
        <v>141</v>
      </c>
      <c r="E857" s="143">
        <v>243057516.66</v>
      </c>
      <c r="F857" s="203">
        <v>203000000</v>
      </c>
      <c r="G857" s="204"/>
    </row>
    <row r="858" spans="1:7" ht="23.25" customHeight="1" x14ac:dyDescent="0.25">
      <c r="A858" s="193" t="s">
        <v>140</v>
      </c>
      <c r="B858" s="194"/>
      <c r="C858" s="150" t="s">
        <v>564</v>
      </c>
      <c r="D858" s="150" t="s">
        <v>139</v>
      </c>
      <c r="E858" s="143">
        <v>243057516.66</v>
      </c>
      <c r="F858" s="203">
        <v>203000000</v>
      </c>
      <c r="G858" s="204"/>
    </row>
    <row r="859" spans="1:7" ht="23.25" customHeight="1" x14ac:dyDescent="0.25">
      <c r="A859" s="193" t="s">
        <v>563</v>
      </c>
      <c r="B859" s="194"/>
      <c r="C859" s="150" t="s">
        <v>562</v>
      </c>
      <c r="D859" s="151"/>
      <c r="E859" s="143">
        <v>43431010</v>
      </c>
      <c r="F859" s="203">
        <v>43431010</v>
      </c>
      <c r="G859" s="204"/>
    </row>
    <row r="860" spans="1:7" ht="23.25" customHeight="1" x14ac:dyDescent="0.25">
      <c r="A860" s="193" t="s">
        <v>132</v>
      </c>
      <c r="B860" s="194"/>
      <c r="C860" s="150" t="s">
        <v>562</v>
      </c>
      <c r="D860" s="150" t="s">
        <v>109</v>
      </c>
      <c r="E860" s="143">
        <v>43431010</v>
      </c>
      <c r="F860" s="203">
        <v>43431010</v>
      </c>
      <c r="G860" s="204"/>
    </row>
    <row r="861" spans="1:7" ht="15" customHeight="1" x14ac:dyDescent="0.25">
      <c r="A861" s="193" t="s">
        <v>166</v>
      </c>
      <c r="B861" s="194"/>
      <c r="C861" s="150" t="s">
        <v>562</v>
      </c>
      <c r="D861" s="150" t="s">
        <v>112</v>
      </c>
      <c r="E861" s="143">
        <v>43431010</v>
      </c>
      <c r="F861" s="203">
        <v>43431010</v>
      </c>
      <c r="G861" s="204"/>
    </row>
    <row r="862" spans="1:7" ht="23.25" customHeight="1" x14ac:dyDescent="0.25">
      <c r="A862" s="193" t="s">
        <v>1250</v>
      </c>
      <c r="B862" s="194"/>
      <c r="C862" s="150" t="s">
        <v>1251</v>
      </c>
      <c r="D862" s="151"/>
      <c r="E862" s="143">
        <v>55000000</v>
      </c>
      <c r="F862" s="203">
        <v>55000000</v>
      </c>
      <c r="G862" s="204"/>
    </row>
    <row r="863" spans="1:7" ht="23.25" customHeight="1" x14ac:dyDescent="0.25">
      <c r="A863" s="193" t="s">
        <v>142</v>
      </c>
      <c r="B863" s="194"/>
      <c r="C863" s="150" t="s">
        <v>1251</v>
      </c>
      <c r="D863" s="150" t="s">
        <v>141</v>
      </c>
      <c r="E863" s="143">
        <v>55000000</v>
      </c>
      <c r="F863" s="203">
        <v>55000000</v>
      </c>
      <c r="G863" s="204"/>
    </row>
    <row r="864" spans="1:7" ht="23.25" customHeight="1" x14ac:dyDescent="0.25">
      <c r="A864" s="193" t="s">
        <v>140</v>
      </c>
      <c r="B864" s="194"/>
      <c r="C864" s="150" t="s">
        <v>1251</v>
      </c>
      <c r="D864" s="150" t="s">
        <v>139</v>
      </c>
      <c r="E864" s="143">
        <v>55000000</v>
      </c>
      <c r="F864" s="203">
        <v>55000000</v>
      </c>
      <c r="G864" s="204"/>
    </row>
    <row r="865" spans="1:7" ht="23.25" customHeight="1" x14ac:dyDescent="0.25">
      <c r="A865" s="193" t="s">
        <v>561</v>
      </c>
      <c r="B865" s="194"/>
      <c r="C865" s="150" t="s">
        <v>560</v>
      </c>
      <c r="D865" s="151"/>
      <c r="E865" s="143">
        <v>25000000</v>
      </c>
      <c r="F865" s="203">
        <v>25000000</v>
      </c>
      <c r="G865" s="204"/>
    </row>
    <row r="866" spans="1:7" ht="23.25" customHeight="1" x14ac:dyDescent="0.25">
      <c r="A866" s="193" t="s">
        <v>142</v>
      </c>
      <c r="B866" s="194"/>
      <c r="C866" s="150" t="s">
        <v>560</v>
      </c>
      <c r="D866" s="150" t="s">
        <v>141</v>
      </c>
      <c r="E866" s="143">
        <v>25000000</v>
      </c>
      <c r="F866" s="203">
        <v>25000000</v>
      </c>
      <c r="G866" s="204"/>
    </row>
    <row r="867" spans="1:7" ht="23.25" customHeight="1" x14ac:dyDescent="0.25">
      <c r="A867" s="193" t="s">
        <v>140</v>
      </c>
      <c r="B867" s="194"/>
      <c r="C867" s="150" t="s">
        <v>560</v>
      </c>
      <c r="D867" s="150" t="s">
        <v>139</v>
      </c>
      <c r="E867" s="143">
        <v>25000000</v>
      </c>
      <c r="F867" s="203">
        <v>25000000</v>
      </c>
      <c r="G867" s="204"/>
    </row>
    <row r="868" spans="1:7" ht="23.25" customHeight="1" x14ac:dyDescent="0.25">
      <c r="A868" s="193" t="s">
        <v>559</v>
      </c>
      <c r="B868" s="194"/>
      <c r="C868" s="150" t="s">
        <v>558</v>
      </c>
      <c r="D868" s="151"/>
      <c r="E868" s="143">
        <v>10000000</v>
      </c>
      <c r="F868" s="203">
        <v>10000000</v>
      </c>
      <c r="G868" s="204"/>
    </row>
    <row r="869" spans="1:7" ht="23.25" customHeight="1" x14ac:dyDescent="0.25">
      <c r="A869" s="193" t="s">
        <v>142</v>
      </c>
      <c r="B869" s="194"/>
      <c r="C869" s="150" t="s">
        <v>558</v>
      </c>
      <c r="D869" s="150" t="s">
        <v>141</v>
      </c>
      <c r="E869" s="143">
        <v>10000000</v>
      </c>
      <c r="F869" s="203">
        <v>10000000</v>
      </c>
      <c r="G869" s="204"/>
    </row>
    <row r="870" spans="1:7" ht="23.25" customHeight="1" x14ac:dyDescent="0.25">
      <c r="A870" s="193" t="s">
        <v>140</v>
      </c>
      <c r="B870" s="194"/>
      <c r="C870" s="150" t="s">
        <v>558</v>
      </c>
      <c r="D870" s="150" t="s">
        <v>139</v>
      </c>
      <c r="E870" s="143">
        <v>10000000</v>
      </c>
      <c r="F870" s="203">
        <v>10000000</v>
      </c>
      <c r="G870" s="204"/>
    </row>
    <row r="871" spans="1:7" ht="15" customHeight="1" x14ac:dyDescent="0.25">
      <c r="A871" s="193" t="s">
        <v>1079</v>
      </c>
      <c r="B871" s="194"/>
      <c r="C871" s="150" t="s">
        <v>1078</v>
      </c>
      <c r="D871" s="151"/>
      <c r="E871" s="143">
        <v>811000</v>
      </c>
      <c r="F871" s="203">
        <v>811000</v>
      </c>
      <c r="G871" s="204"/>
    </row>
    <row r="872" spans="1:7" ht="23.25" customHeight="1" x14ac:dyDescent="0.25">
      <c r="A872" s="193" t="s">
        <v>142</v>
      </c>
      <c r="B872" s="194"/>
      <c r="C872" s="150" t="s">
        <v>1078</v>
      </c>
      <c r="D872" s="150" t="s">
        <v>141</v>
      </c>
      <c r="E872" s="143">
        <v>811000</v>
      </c>
      <c r="F872" s="203">
        <v>811000</v>
      </c>
      <c r="G872" s="204"/>
    </row>
    <row r="873" spans="1:7" ht="23.25" customHeight="1" x14ac:dyDescent="0.25">
      <c r="A873" s="193" t="s">
        <v>140</v>
      </c>
      <c r="B873" s="194"/>
      <c r="C873" s="150" t="s">
        <v>1078</v>
      </c>
      <c r="D873" s="150" t="s">
        <v>139</v>
      </c>
      <c r="E873" s="143">
        <v>811000</v>
      </c>
      <c r="F873" s="203">
        <v>811000</v>
      </c>
      <c r="G873" s="204"/>
    </row>
    <row r="874" spans="1:7" ht="23.25" customHeight="1" x14ac:dyDescent="0.25">
      <c r="A874" s="193" t="s">
        <v>1075</v>
      </c>
      <c r="B874" s="194"/>
      <c r="C874" s="150" t="s">
        <v>1074</v>
      </c>
      <c r="D874" s="151"/>
      <c r="E874" s="143">
        <v>100000</v>
      </c>
      <c r="F874" s="203">
        <v>100000</v>
      </c>
      <c r="G874" s="204"/>
    </row>
    <row r="875" spans="1:7" ht="23.25" customHeight="1" x14ac:dyDescent="0.25">
      <c r="A875" s="193" t="s">
        <v>142</v>
      </c>
      <c r="B875" s="194"/>
      <c r="C875" s="150" t="s">
        <v>1074</v>
      </c>
      <c r="D875" s="150" t="s">
        <v>141</v>
      </c>
      <c r="E875" s="143">
        <v>100000</v>
      </c>
      <c r="F875" s="203">
        <v>100000</v>
      </c>
      <c r="G875" s="204"/>
    </row>
    <row r="876" spans="1:7" ht="23.25" customHeight="1" x14ac:dyDescent="0.25">
      <c r="A876" s="193" t="s">
        <v>140</v>
      </c>
      <c r="B876" s="194"/>
      <c r="C876" s="150" t="s">
        <v>1074</v>
      </c>
      <c r="D876" s="150" t="s">
        <v>139</v>
      </c>
      <c r="E876" s="143">
        <v>100000</v>
      </c>
      <c r="F876" s="203">
        <v>100000</v>
      </c>
      <c r="G876" s="204"/>
    </row>
    <row r="877" spans="1:7" ht="23.25" customHeight="1" x14ac:dyDescent="0.25">
      <c r="A877" s="193" t="s">
        <v>1073</v>
      </c>
      <c r="B877" s="194"/>
      <c r="C877" s="150" t="s">
        <v>1072</v>
      </c>
      <c r="D877" s="151"/>
      <c r="E877" s="143">
        <v>100000</v>
      </c>
      <c r="F877" s="203">
        <v>100000</v>
      </c>
      <c r="G877" s="204"/>
    </row>
    <row r="878" spans="1:7" ht="23.25" customHeight="1" x14ac:dyDescent="0.25">
      <c r="A878" s="193" t="s">
        <v>132</v>
      </c>
      <c r="B878" s="194"/>
      <c r="C878" s="150" t="s">
        <v>1072</v>
      </c>
      <c r="D878" s="150" t="s">
        <v>109</v>
      </c>
      <c r="E878" s="143">
        <v>100000</v>
      </c>
      <c r="F878" s="203">
        <v>100000</v>
      </c>
      <c r="G878" s="204"/>
    </row>
    <row r="879" spans="1:7" ht="15" customHeight="1" x14ac:dyDescent="0.25">
      <c r="A879" s="193" t="s">
        <v>166</v>
      </c>
      <c r="B879" s="194"/>
      <c r="C879" s="150" t="s">
        <v>1072</v>
      </c>
      <c r="D879" s="150" t="s">
        <v>112</v>
      </c>
      <c r="E879" s="143">
        <v>100000</v>
      </c>
      <c r="F879" s="203">
        <v>100000</v>
      </c>
      <c r="G879" s="204"/>
    </row>
    <row r="880" spans="1:7" ht="23.25" customHeight="1" x14ac:dyDescent="0.25">
      <c r="A880" s="193" t="s">
        <v>1252</v>
      </c>
      <c r="B880" s="194"/>
      <c r="C880" s="150" t="s">
        <v>1071</v>
      </c>
      <c r="D880" s="151"/>
      <c r="E880" s="143">
        <v>74957814.579999998</v>
      </c>
      <c r="F880" s="203">
        <v>74957814.579999998</v>
      </c>
      <c r="G880" s="204"/>
    </row>
    <row r="881" spans="1:7" ht="45.75" customHeight="1" x14ac:dyDescent="0.25">
      <c r="A881" s="193" t="s">
        <v>146</v>
      </c>
      <c r="B881" s="194"/>
      <c r="C881" s="150" t="s">
        <v>1071</v>
      </c>
      <c r="D881" s="150" t="s">
        <v>145</v>
      </c>
      <c r="E881" s="143">
        <v>66275914.579999998</v>
      </c>
      <c r="F881" s="203">
        <v>66275914.579999998</v>
      </c>
      <c r="G881" s="204"/>
    </row>
    <row r="882" spans="1:7" ht="15" customHeight="1" x14ac:dyDescent="0.25">
      <c r="A882" s="193" t="s">
        <v>144</v>
      </c>
      <c r="B882" s="194"/>
      <c r="C882" s="150" t="s">
        <v>1071</v>
      </c>
      <c r="D882" s="150" t="s">
        <v>143</v>
      </c>
      <c r="E882" s="143">
        <v>66275914.579999998</v>
      </c>
      <c r="F882" s="203">
        <v>66275914.579999998</v>
      </c>
      <c r="G882" s="204"/>
    </row>
    <row r="883" spans="1:7" ht="23.25" customHeight="1" x14ac:dyDescent="0.25">
      <c r="A883" s="193" t="s">
        <v>142</v>
      </c>
      <c r="B883" s="194"/>
      <c r="C883" s="150" t="s">
        <v>1071</v>
      </c>
      <c r="D883" s="150" t="s">
        <v>141</v>
      </c>
      <c r="E883" s="143">
        <v>8581900</v>
      </c>
      <c r="F883" s="203">
        <v>8581900</v>
      </c>
      <c r="G883" s="204"/>
    </row>
    <row r="884" spans="1:7" ht="23.25" customHeight="1" x14ac:dyDescent="0.25">
      <c r="A884" s="193" t="s">
        <v>140</v>
      </c>
      <c r="B884" s="194"/>
      <c r="C884" s="150" t="s">
        <v>1071</v>
      </c>
      <c r="D884" s="150" t="s">
        <v>139</v>
      </c>
      <c r="E884" s="143">
        <v>8581900</v>
      </c>
      <c r="F884" s="203">
        <v>8581900</v>
      </c>
      <c r="G884" s="204"/>
    </row>
    <row r="885" spans="1:7" ht="15" customHeight="1" x14ac:dyDescent="0.25">
      <c r="A885" s="193" t="s">
        <v>332</v>
      </c>
      <c r="B885" s="194"/>
      <c r="C885" s="150" t="s">
        <v>1071</v>
      </c>
      <c r="D885" s="150" t="s">
        <v>98</v>
      </c>
      <c r="E885" s="143">
        <v>100000</v>
      </c>
      <c r="F885" s="203">
        <v>100000</v>
      </c>
      <c r="G885" s="204"/>
    </row>
    <row r="886" spans="1:7" ht="15" customHeight="1" x14ac:dyDescent="0.25">
      <c r="A886" s="193" t="s">
        <v>331</v>
      </c>
      <c r="B886" s="194"/>
      <c r="C886" s="150" t="s">
        <v>1071</v>
      </c>
      <c r="D886" s="150" t="s">
        <v>330</v>
      </c>
      <c r="E886" s="143">
        <v>100000</v>
      </c>
      <c r="F886" s="203">
        <v>100000</v>
      </c>
      <c r="G886" s="204"/>
    </row>
    <row r="887" spans="1:7" ht="34.5" customHeight="1" x14ac:dyDescent="0.25">
      <c r="A887" s="193" t="s">
        <v>1070</v>
      </c>
      <c r="B887" s="194"/>
      <c r="C887" s="150" t="s">
        <v>1069</v>
      </c>
      <c r="D887" s="151"/>
      <c r="E887" s="143">
        <v>297616220</v>
      </c>
      <c r="F887" s="203">
        <v>297616220</v>
      </c>
      <c r="G887" s="204"/>
    </row>
    <row r="888" spans="1:7" ht="23.25" customHeight="1" x14ac:dyDescent="0.25">
      <c r="A888" s="193" t="s">
        <v>132</v>
      </c>
      <c r="B888" s="194"/>
      <c r="C888" s="150" t="s">
        <v>1069</v>
      </c>
      <c r="D888" s="150" t="s">
        <v>109</v>
      </c>
      <c r="E888" s="143">
        <v>297616220</v>
      </c>
      <c r="F888" s="203">
        <v>297616220</v>
      </c>
      <c r="G888" s="204"/>
    </row>
    <row r="889" spans="1:7" ht="15" customHeight="1" x14ac:dyDescent="0.25">
      <c r="A889" s="193" t="s">
        <v>166</v>
      </c>
      <c r="B889" s="194"/>
      <c r="C889" s="150" t="s">
        <v>1069</v>
      </c>
      <c r="D889" s="150" t="s">
        <v>112</v>
      </c>
      <c r="E889" s="143">
        <v>297616220</v>
      </c>
      <c r="F889" s="203">
        <v>297616220</v>
      </c>
      <c r="G889" s="204"/>
    </row>
    <row r="890" spans="1:7" ht="23.25" customHeight="1" x14ac:dyDescent="0.25">
      <c r="A890" s="193" t="s">
        <v>615</v>
      </c>
      <c r="B890" s="194"/>
      <c r="C890" s="150" t="s">
        <v>1456</v>
      </c>
      <c r="D890" s="151"/>
      <c r="E890" s="143">
        <v>5000000</v>
      </c>
      <c r="F890" s="203">
        <v>5000000</v>
      </c>
      <c r="G890" s="204"/>
    </row>
    <row r="891" spans="1:7" ht="23.25" customHeight="1" x14ac:dyDescent="0.25">
      <c r="A891" s="193" t="s">
        <v>132</v>
      </c>
      <c r="B891" s="194"/>
      <c r="C891" s="150" t="s">
        <v>1456</v>
      </c>
      <c r="D891" s="150" t="s">
        <v>109</v>
      </c>
      <c r="E891" s="143">
        <v>5000000</v>
      </c>
      <c r="F891" s="203">
        <v>5000000</v>
      </c>
      <c r="G891" s="204"/>
    </row>
    <row r="892" spans="1:7" ht="15" customHeight="1" x14ac:dyDescent="0.25">
      <c r="A892" s="193" t="s">
        <v>166</v>
      </c>
      <c r="B892" s="194"/>
      <c r="C892" s="150" t="s">
        <v>1456</v>
      </c>
      <c r="D892" s="150" t="s">
        <v>112</v>
      </c>
      <c r="E892" s="143">
        <v>5000000</v>
      </c>
      <c r="F892" s="203">
        <v>5000000</v>
      </c>
      <c r="G892" s="204"/>
    </row>
    <row r="893" spans="1:7" ht="34.5" customHeight="1" x14ac:dyDescent="0.25">
      <c r="A893" s="193" t="s">
        <v>614</v>
      </c>
      <c r="B893" s="194"/>
      <c r="C893" s="150" t="s">
        <v>613</v>
      </c>
      <c r="D893" s="150"/>
      <c r="E893" s="143">
        <v>46850500</v>
      </c>
      <c r="F893" s="203">
        <v>55590500</v>
      </c>
      <c r="G893" s="204"/>
    </row>
    <row r="894" spans="1:7" ht="23.25" customHeight="1" x14ac:dyDescent="0.25">
      <c r="A894" s="193" t="s">
        <v>642</v>
      </c>
      <c r="B894" s="194"/>
      <c r="C894" s="150" t="s">
        <v>641</v>
      </c>
      <c r="D894" s="151"/>
      <c r="E894" s="143">
        <v>46350500</v>
      </c>
      <c r="F894" s="203">
        <v>55090500</v>
      </c>
      <c r="G894" s="204"/>
    </row>
    <row r="895" spans="1:7" ht="15" customHeight="1" x14ac:dyDescent="0.25">
      <c r="A895" s="193" t="s">
        <v>640</v>
      </c>
      <c r="B895" s="194"/>
      <c r="C895" s="150" t="s">
        <v>639</v>
      </c>
      <c r="D895" s="151"/>
      <c r="E895" s="143">
        <v>46350500</v>
      </c>
      <c r="F895" s="203">
        <v>55090500</v>
      </c>
      <c r="G895" s="204"/>
    </row>
    <row r="896" spans="1:7" ht="15" customHeight="1" x14ac:dyDescent="0.25">
      <c r="A896" s="193" t="s">
        <v>332</v>
      </c>
      <c r="B896" s="194"/>
      <c r="C896" s="150" t="s">
        <v>639</v>
      </c>
      <c r="D896" s="150" t="s">
        <v>98</v>
      </c>
      <c r="E896" s="143">
        <v>46350500</v>
      </c>
      <c r="F896" s="203">
        <v>55090500</v>
      </c>
      <c r="G896" s="204"/>
    </row>
    <row r="897" spans="1:7" ht="34.5" customHeight="1" x14ac:dyDescent="0.25">
      <c r="A897" s="193" t="s">
        <v>609</v>
      </c>
      <c r="B897" s="194"/>
      <c r="C897" s="150" t="s">
        <v>639</v>
      </c>
      <c r="D897" s="150" t="s">
        <v>100</v>
      </c>
      <c r="E897" s="143">
        <v>46350500</v>
      </c>
      <c r="F897" s="203">
        <v>55090500</v>
      </c>
      <c r="G897" s="204"/>
    </row>
    <row r="898" spans="1:7" ht="34.5" customHeight="1" x14ac:dyDescent="0.25">
      <c r="A898" s="193" t="s">
        <v>612</v>
      </c>
      <c r="B898" s="194"/>
      <c r="C898" s="150" t="s">
        <v>611</v>
      </c>
      <c r="D898" s="151"/>
      <c r="E898" s="143">
        <v>500000</v>
      </c>
      <c r="F898" s="203">
        <v>500000</v>
      </c>
      <c r="G898" s="204"/>
    </row>
    <row r="899" spans="1:7" ht="15" customHeight="1" x14ac:dyDescent="0.25">
      <c r="A899" s="193" t="s">
        <v>610</v>
      </c>
      <c r="B899" s="194"/>
      <c r="C899" s="150" t="s">
        <v>608</v>
      </c>
      <c r="D899" s="151"/>
      <c r="E899" s="143">
        <v>500000</v>
      </c>
      <c r="F899" s="203">
        <v>500000</v>
      </c>
      <c r="G899" s="204"/>
    </row>
    <row r="900" spans="1:7" ht="15" customHeight="1" x14ac:dyDescent="0.25">
      <c r="A900" s="193" t="s">
        <v>332</v>
      </c>
      <c r="B900" s="194"/>
      <c r="C900" s="150" t="s">
        <v>608</v>
      </c>
      <c r="D900" s="150" t="s">
        <v>98</v>
      </c>
      <c r="E900" s="143">
        <v>500000</v>
      </c>
      <c r="F900" s="203">
        <v>500000</v>
      </c>
      <c r="G900" s="204"/>
    </row>
    <row r="901" spans="1:7" ht="34.5" customHeight="1" x14ac:dyDescent="0.25">
      <c r="A901" s="193" t="s">
        <v>609</v>
      </c>
      <c r="B901" s="194"/>
      <c r="C901" s="150" t="s">
        <v>608</v>
      </c>
      <c r="D901" s="150" t="s">
        <v>100</v>
      </c>
      <c r="E901" s="143">
        <v>500000</v>
      </c>
      <c r="F901" s="203">
        <v>500000</v>
      </c>
      <c r="G901" s="204"/>
    </row>
    <row r="902" spans="1:7" ht="15" customHeight="1" x14ac:dyDescent="0.25">
      <c r="A902" s="193" t="s">
        <v>178</v>
      </c>
      <c r="B902" s="194"/>
      <c r="C902" s="150" t="s">
        <v>1153</v>
      </c>
      <c r="D902" s="150"/>
      <c r="E902" s="143">
        <v>708000</v>
      </c>
      <c r="F902" s="203">
        <v>708000</v>
      </c>
      <c r="G902" s="204"/>
    </row>
    <row r="903" spans="1:7" ht="23.25" customHeight="1" x14ac:dyDescent="0.25">
      <c r="A903" s="193" t="s">
        <v>176</v>
      </c>
      <c r="B903" s="194"/>
      <c r="C903" s="150" t="s">
        <v>1154</v>
      </c>
      <c r="D903" s="151"/>
      <c r="E903" s="143">
        <v>708000</v>
      </c>
      <c r="F903" s="203">
        <v>708000</v>
      </c>
      <c r="G903" s="204"/>
    </row>
    <row r="904" spans="1:7" ht="34.5" customHeight="1" x14ac:dyDescent="0.25">
      <c r="A904" s="193" t="s">
        <v>871</v>
      </c>
      <c r="B904" s="194"/>
      <c r="C904" s="150" t="s">
        <v>1155</v>
      </c>
      <c r="D904" s="151"/>
      <c r="E904" s="143">
        <v>708000</v>
      </c>
      <c r="F904" s="203">
        <v>708000</v>
      </c>
      <c r="G904" s="204"/>
    </row>
    <row r="905" spans="1:7" ht="45.75" customHeight="1" x14ac:dyDescent="0.25">
      <c r="A905" s="193" t="s">
        <v>146</v>
      </c>
      <c r="B905" s="194"/>
      <c r="C905" s="150" t="s">
        <v>1155</v>
      </c>
      <c r="D905" s="150" t="s">
        <v>145</v>
      </c>
      <c r="E905" s="143">
        <v>600347.19999999995</v>
      </c>
      <c r="F905" s="203">
        <v>600347.19999999995</v>
      </c>
      <c r="G905" s="204"/>
    </row>
    <row r="906" spans="1:7" ht="23.25" customHeight="1" x14ac:dyDescent="0.25">
      <c r="A906" s="193" t="s">
        <v>337</v>
      </c>
      <c r="B906" s="194"/>
      <c r="C906" s="150" t="s">
        <v>1155</v>
      </c>
      <c r="D906" s="150" t="s">
        <v>333</v>
      </c>
      <c r="E906" s="143">
        <v>600347.19999999995</v>
      </c>
      <c r="F906" s="203">
        <v>600347.19999999995</v>
      </c>
      <c r="G906" s="204"/>
    </row>
    <row r="907" spans="1:7" ht="23.25" customHeight="1" x14ac:dyDescent="0.25">
      <c r="A907" s="193" t="s">
        <v>142</v>
      </c>
      <c r="B907" s="194"/>
      <c r="C907" s="150" t="s">
        <v>1155</v>
      </c>
      <c r="D907" s="150" t="s">
        <v>141</v>
      </c>
      <c r="E907" s="143">
        <v>107652.8</v>
      </c>
      <c r="F907" s="203">
        <v>107652.8</v>
      </c>
      <c r="G907" s="204"/>
    </row>
    <row r="908" spans="1:7" ht="23.25" customHeight="1" x14ac:dyDescent="0.25">
      <c r="A908" s="193" t="s">
        <v>140</v>
      </c>
      <c r="B908" s="194"/>
      <c r="C908" s="150" t="s">
        <v>1155</v>
      </c>
      <c r="D908" s="150" t="s">
        <v>139</v>
      </c>
      <c r="E908" s="143">
        <v>107652.8</v>
      </c>
      <c r="F908" s="203">
        <v>107652.8</v>
      </c>
      <c r="G908" s="204"/>
    </row>
    <row r="909" spans="1:7" ht="23.25" customHeight="1" x14ac:dyDescent="0.25">
      <c r="A909" s="195" t="s">
        <v>416</v>
      </c>
      <c r="B909" s="196"/>
      <c r="C909" s="134" t="s">
        <v>415</v>
      </c>
      <c r="D909" s="134"/>
      <c r="E909" s="144">
        <v>4035118014.8400002</v>
      </c>
      <c r="F909" s="212">
        <v>3687564781</v>
      </c>
      <c r="G909" s="213"/>
    </row>
    <row r="910" spans="1:7" ht="23.25" customHeight="1" x14ac:dyDescent="0.25">
      <c r="A910" s="193" t="s">
        <v>1436</v>
      </c>
      <c r="B910" s="194"/>
      <c r="C910" s="150" t="s">
        <v>1437</v>
      </c>
      <c r="D910" s="150"/>
      <c r="E910" s="143">
        <v>14076811.289999999</v>
      </c>
      <c r="F910" s="203">
        <v>0</v>
      </c>
      <c r="G910" s="204"/>
    </row>
    <row r="911" spans="1:7" ht="23.25" customHeight="1" x14ac:dyDescent="0.25">
      <c r="A911" s="193" t="s">
        <v>1438</v>
      </c>
      <c r="B911" s="194"/>
      <c r="C911" s="150" t="s">
        <v>1439</v>
      </c>
      <c r="D911" s="151"/>
      <c r="E911" s="143">
        <v>14076811.289999999</v>
      </c>
      <c r="F911" s="203">
        <v>0</v>
      </c>
      <c r="G911" s="204"/>
    </row>
    <row r="912" spans="1:7" ht="23.25" customHeight="1" x14ac:dyDescent="0.25">
      <c r="A912" s="193" t="s">
        <v>1440</v>
      </c>
      <c r="B912" s="194"/>
      <c r="C912" s="150" t="s">
        <v>1441</v>
      </c>
      <c r="D912" s="151"/>
      <c r="E912" s="143">
        <v>14076811.289999999</v>
      </c>
      <c r="F912" s="203">
        <v>0</v>
      </c>
      <c r="G912" s="204"/>
    </row>
    <row r="913" spans="1:7" ht="23.25" customHeight="1" x14ac:dyDescent="0.25">
      <c r="A913" s="193" t="s">
        <v>142</v>
      </c>
      <c r="B913" s="194"/>
      <c r="C913" s="150" t="s">
        <v>1441</v>
      </c>
      <c r="D913" s="150" t="s">
        <v>141</v>
      </c>
      <c r="E913" s="143">
        <v>14076811.289999999</v>
      </c>
      <c r="F913" s="203">
        <v>0</v>
      </c>
      <c r="G913" s="204"/>
    </row>
    <row r="914" spans="1:7" ht="23.25" customHeight="1" x14ac:dyDescent="0.25">
      <c r="A914" s="193" t="s">
        <v>140</v>
      </c>
      <c r="B914" s="194"/>
      <c r="C914" s="150" t="s">
        <v>1441</v>
      </c>
      <c r="D914" s="150" t="s">
        <v>139</v>
      </c>
      <c r="E914" s="143">
        <v>14076811.289999999</v>
      </c>
      <c r="F914" s="203">
        <v>0</v>
      </c>
      <c r="G914" s="204"/>
    </row>
    <row r="915" spans="1:7" ht="23.25" customHeight="1" x14ac:dyDescent="0.25">
      <c r="A915" s="193" t="s">
        <v>501</v>
      </c>
      <c r="B915" s="194"/>
      <c r="C915" s="150" t="s">
        <v>500</v>
      </c>
      <c r="D915" s="150"/>
      <c r="E915" s="143">
        <v>4021041203.5500002</v>
      </c>
      <c r="F915" s="203">
        <v>3687564781</v>
      </c>
      <c r="G915" s="204"/>
    </row>
    <row r="916" spans="1:7" ht="23.25" customHeight="1" x14ac:dyDescent="0.25">
      <c r="A916" s="193" t="s">
        <v>512</v>
      </c>
      <c r="B916" s="194"/>
      <c r="C916" s="150" t="s">
        <v>511</v>
      </c>
      <c r="D916" s="151"/>
      <c r="E916" s="143">
        <v>1095960003.55</v>
      </c>
      <c r="F916" s="203">
        <v>485027410</v>
      </c>
      <c r="G916" s="204"/>
    </row>
    <row r="917" spans="1:7" ht="34.5" customHeight="1" x14ac:dyDescent="0.25">
      <c r="A917" s="193" t="s">
        <v>510</v>
      </c>
      <c r="B917" s="194"/>
      <c r="C917" s="150" t="s">
        <v>509</v>
      </c>
      <c r="D917" s="151"/>
      <c r="E917" s="143">
        <v>5425063.5499999998</v>
      </c>
      <c r="F917" s="203">
        <v>0</v>
      </c>
      <c r="G917" s="204"/>
    </row>
    <row r="918" spans="1:7" ht="23.25" customHeight="1" x14ac:dyDescent="0.25">
      <c r="A918" s="193" t="s">
        <v>405</v>
      </c>
      <c r="B918" s="194"/>
      <c r="C918" s="150" t="s">
        <v>509</v>
      </c>
      <c r="D918" s="150" t="s">
        <v>404</v>
      </c>
      <c r="E918" s="143">
        <v>5425063.5499999998</v>
      </c>
      <c r="F918" s="203">
        <v>0</v>
      </c>
      <c r="G918" s="204"/>
    </row>
    <row r="919" spans="1:7" ht="15" customHeight="1" x14ac:dyDescent="0.25">
      <c r="A919" s="193" t="s">
        <v>403</v>
      </c>
      <c r="B919" s="194"/>
      <c r="C919" s="150" t="s">
        <v>509</v>
      </c>
      <c r="D919" s="150" t="s">
        <v>401</v>
      </c>
      <c r="E919" s="143">
        <v>5425063.5499999998</v>
      </c>
      <c r="F919" s="203">
        <v>0</v>
      </c>
      <c r="G919" s="204"/>
    </row>
    <row r="920" spans="1:7" ht="23.25" customHeight="1" x14ac:dyDescent="0.25">
      <c r="A920" s="193" t="s">
        <v>508</v>
      </c>
      <c r="B920" s="194"/>
      <c r="C920" s="150" t="s">
        <v>1128</v>
      </c>
      <c r="D920" s="151"/>
      <c r="E920" s="143">
        <v>357150000</v>
      </c>
      <c r="F920" s="203">
        <v>0</v>
      </c>
      <c r="G920" s="204"/>
    </row>
    <row r="921" spans="1:7" ht="23.25" customHeight="1" x14ac:dyDescent="0.25">
      <c r="A921" s="193" t="s">
        <v>405</v>
      </c>
      <c r="B921" s="194"/>
      <c r="C921" s="150" t="s">
        <v>1128</v>
      </c>
      <c r="D921" s="150" t="s">
        <v>404</v>
      </c>
      <c r="E921" s="143">
        <v>357150000</v>
      </c>
      <c r="F921" s="203">
        <v>0</v>
      </c>
      <c r="G921" s="204"/>
    </row>
    <row r="922" spans="1:7" ht="15" customHeight="1" x14ac:dyDescent="0.25">
      <c r="A922" s="193" t="s">
        <v>403</v>
      </c>
      <c r="B922" s="194"/>
      <c r="C922" s="150" t="s">
        <v>1128</v>
      </c>
      <c r="D922" s="150" t="s">
        <v>401</v>
      </c>
      <c r="E922" s="143">
        <v>357150000</v>
      </c>
      <c r="F922" s="203">
        <v>0</v>
      </c>
      <c r="G922" s="204"/>
    </row>
    <row r="923" spans="1:7" ht="34.5" customHeight="1" x14ac:dyDescent="0.25">
      <c r="A923" s="193" t="s">
        <v>506</v>
      </c>
      <c r="B923" s="194"/>
      <c r="C923" s="150" t="s">
        <v>1129</v>
      </c>
      <c r="D923" s="151"/>
      <c r="E923" s="143">
        <v>197743000</v>
      </c>
      <c r="F923" s="203">
        <v>0</v>
      </c>
      <c r="G923" s="204"/>
    </row>
    <row r="924" spans="1:7" ht="23.25" customHeight="1" x14ac:dyDescent="0.25">
      <c r="A924" s="193" t="s">
        <v>405</v>
      </c>
      <c r="B924" s="194"/>
      <c r="C924" s="150" t="s">
        <v>1129</v>
      </c>
      <c r="D924" s="150" t="s">
        <v>404</v>
      </c>
      <c r="E924" s="143">
        <v>197743000</v>
      </c>
      <c r="F924" s="203">
        <v>0</v>
      </c>
      <c r="G924" s="204"/>
    </row>
    <row r="925" spans="1:7" ht="15" customHeight="1" x14ac:dyDescent="0.25">
      <c r="A925" s="193" t="s">
        <v>403</v>
      </c>
      <c r="B925" s="194"/>
      <c r="C925" s="150" t="s">
        <v>1129</v>
      </c>
      <c r="D925" s="150" t="s">
        <v>401</v>
      </c>
      <c r="E925" s="143">
        <v>197743000</v>
      </c>
      <c r="F925" s="203">
        <v>0</v>
      </c>
      <c r="G925" s="204"/>
    </row>
    <row r="926" spans="1:7" ht="23.25" customHeight="1" x14ac:dyDescent="0.25">
      <c r="A926" s="193" t="s">
        <v>508</v>
      </c>
      <c r="B926" s="194"/>
      <c r="C926" s="150" t="s">
        <v>507</v>
      </c>
      <c r="D926" s="151"/>
      <c r="E926" s="143">
        <v>351685350</v>
      </c>
      <c r="F926" s="203">
        <v>215027410</v>
      </c>
      <c r="G926" s="204"/>
    </row>
    <row r="927" spans="1:7" ht="23.25" customHeight="1" x14ac:dyDescent="0.25">
      <c r="A927" s="193" t="s">
        <v>405</v>
      </c>
      <c r="B927" s="194"/>
      <c r="C927" s="150" t="s">
        <v>507</v>
      </c>
      <c r="D927" s="150" t="s">
        <v>404</v>
      </c>
      <c r="E927" s="143">
        <v>351685350</v>
      </c>
      <c r="F927" s="203">
        <v>215027410</v>
      </c>
      <c r="G927" s="204"/>
    </row>
    <row r="928" spans="1:7" ht="15" customHeight="1" x14ac:dyDescent="0.25">
      <c r="A928" s="193" t="s">
        <v>403</v>
      </c>
      <c r="B928" s="194"/>
      <c r="C928" s="150" t="s">
        <v>507</v>
      </c>
      <c r="D928" s="150" t="s">
        <v>401</v>
      </c>
      <c r="E928" s="143">
        <v>351685350</v>
      </c>
      <c r="F928" s="203">
        <v>215027410</v>
      </c>
      <c r="G928" s="204"/>
    </row>
    <row r="929" spans="1:7" ht="23.25" customHeight="1" x14ac:dyDescent="0.25">
      <c r="A929" s="193" t="s">
        <v>508</v>
      </c>
      <c r="B929" s="194"/>
      <c r="C929" s="150" t="s">
        <v>1416</v>
      </c>
      <c r="D929" s="151"/>
      <c r="E929" s="143">
        <v>173548590</v>
      </c>
      <c r="F929" s="203">
        <v>270000000</v>
      </c>
      <c r="G929" s="204"/>
    </row>
    <row r="930" spans="1:7" ht="23.25" customHeight="1" x14ac:dyDescent="0.25">
      <c r="A930" s="193" t="s">
        <v>405</v>
      </c>
      <c r="B930" s="194"/>
      <c r="C930" s="150" t="s">
        <v>1416</v>
      </c>
      <c r="D930" s="150" t="s">
        <v>404</v>
      </c>
      <c r="E930" s="143">
        <v>173548590</v>
      </c>
      <c r="F930" s="203">
        <v>270000000</v>
      </c>
      <c r="G930" s="204"/>
    </row>
    <row r="931" spans="1:7" ht="15" customHeight="1" x14ac:dyDescent="0.25">
      <c r="A931" s="193" t="s">
        <v>403</v>
      </c>
      <c r="B931" s="194"/>
      <c r="C931" s="150" t="s">
        <v>1416</v>
      </c>
      <c r="D931" s="150" t="s">
        <v>401</v>
      </c>
      <c r="E931" s="143">
        <v>173548590</v>
      </c>
      <c r="F931" s="203">
        <v>270000000</v>
      </c>
      <c r="G931" s="204"/>
    </row>
    <row r="932" spans="1:7" ht="34.5" customHeight="1" x14ac:dyDescent="0.25">
      <c r="A932" s="193" t="s">
        <v>506</v>
      </c>
      <c r="B932" s="194"/>
      <c r="C932" s="150" t="s">
        <v>1417</v>
      </c>
      <c r="D932" s="151"/>
      <c r="E932" s="143">
        <v>10408000</v>
      </c>
      <c r="F932" s="203">
        <v>0</v>
      </c>
      <c r="G932" s="204"/>
    </row>
    <row r="933" spans="1:7" ht="23.25" customHeight="1" x14ac:dyDescent="0.25">
      <c r="A933" s="193" t="s">
        <v>405</v>
      </c>
      <c r="B933" s="194"/>
      <c r="C933" s="150" t="s">
        <v>1417</v>
      </c>
      <c r="D933" s="150" t="s">
        <v>404</v>
      </c>
      <c r="E933" s="143">
        <v>10408000</v>
      </c>
      <c r="F933" s="203">
        <v>0</v>
      </c>
      <c r="G933" s="204"/>
    </row>
    <row r="934" spans="1:7" ht="15" customHeight="1" x14ac:dyDescent="0.25">
      <c r="A934" s="193" t="s">
        <v>403</v>
      </c>
      <c r="B934" s="194"/>
      <c r="C934" s="150" t="s">
        <v>1417</v>
      </c>
      <c r="D934" s="150" t="s">
        <v>401</v>
      </c>
      <c r="E934" s="143">
        <v>10408000</v>
      </c>
      <c r="F934" s="203">
        <v>0</v>
      </c>
      <c r="G934" s="204"/>
    </row>
    <row r="935" spans="1:7" ht="23.25" customHeight="1" x14ac:dyDescent="0.25">
      <c r="A935" s="193" t="s">
        <v>499</v>
      </c>
      <c r="B935" s="194"/>
      <c r="C935" s="150" t="s">
        <v>498</v>
      </c>
      <c r="D935" s="151"/>
      <c r="E935" s="143">
        <v>400109000</v>
      </c>
      <c r="F935" s="203">
        <v>1477891960</v>
      </c>
      <c r="G935" s="204"/>
    </row>
    <row r="936" spans="1:7" ht="23.25" customHeight="1" x14ac:dyDescent="0.25">
      <c r="A936" s="193" t="s">
        <v>497</v>
      </c>
      <c r="B936" s="194"/>
      <c r="C936" s="150" t="s">
        <v>496</v>
      </c>
      <c r="D936" s="151"/>
      <c r="E936" s="143">
        <v>0</v>
      </c>
      <c r="F936" s="203">
        <v>359680360</v>
      </c>
      <c r="G936" s="204"/>
    </row>
    <row r="937" spans="1:7" ht="23.25" customHeight="1" x14ac:dyDescent="0.25">
      <c r="A937" s="193" t="s">
        <v>405</v>
      </c>
      <c r="B937" s="194"/>
      <c r="C937" s="150" t="s">
        <v>496</v>
      </c>
      <c r="D937" s="150" t="s">
        <v>404</v>
      </c>
      <c r="E937" s="143">
        <v>0</v>
      </c>
      <c r="F937" s="203">
        <v>359680360</v>
      </c>
      <c r="G937" s="204"/>
    </row>
    <row r="938" spans="1:7" ht="15" customHeight="1" x14ac:dyDescent="0.25">
      <c r="A938" s="193" t="s">
        <v>403</v>
      </c>
      <c r="B938" s="194"/>
      <c r="C938" s="150" t="s">
        <v>496</v>
      </c>
      <c r="D938" s="150" t="s">
        <v>401</v>
      </c>
      <c r="E938" s="143">
        <v>0</v>
      </c>
      <c r="F938" s="203">
        <v>359680360</v>
      </c>
      <c r="G938" s="204"/>
    </row>
    <row r="939" spans="1:7" ht="15" customHeight="1" x14ac:dyDescent="0.25">
      <c r="A939" s="193" t="s">
        <v>490</v>
      </c>
      <c r="B939" s="194"/>
      <c r="C939" s="150" t="s">
        <v>1263</v>
      </c>
      <c r="D939" s="151"/>
      <c r="E939" s="143">
        <v>400109000</v>
      </c>
      <c r="F939" s="203">
        <v>1118211600</v>
      </c>
      <c r="G939" s="204"/>
    </row>
    <row r="940" spans="1:7" ht="23.25" customHeight="1" x14ac:dyDescent="0.25">
      <c r="A940" s="193" t="s">
        <v>405</v>
      </c>
      <c r="B940" s="194"/>
      <c r="C940" s="150" t="s">
        <v>1263</v>
      </c>
      <c r="D940" s="150" t="s">
        <v>404</v>
      </c>
      <c r="E940" s="143">
        <v>400109000</v>
      </c>
      <c r="F940" s="203">
        <v>1118211600</v>
      </c>
      <c r="G940" s="204"/>
    </row>
    <row r="941" spans="1:7" ht="15" customHeight="1" x14ac:dyDescent="0.25">
      <c r="A941" s="193" t="s">
        <v>403</v>
      </c>
      <c r="B941" s="194"/>
      <c r="C941" s="150" t="s">
        <v>1263</v>
      </c>
      <c r="D941" s="150" t="s">
        <v>401</v>
      </c>
      <c r="E941" s="143">
        <v>400109000</v>
      </c>
      <c r="F941" s="203">
        <v>1118211600</v>
      </c>
      <c r="G941" s="204"/>
    </row>
    <row r="942" spans="1:7" ht="15" customHeight="1" x14ac:dyDescent="0.25">
      <c r="A942" s="193" t="s">
        <v>307</v>
      </c>
      <c r="B942" s="194"/>
      <c r="C942" s="150" t="s">
        <v>495</v>
      </c>
      <c r="D942" s="151"/>
      <c r="E942" s="143">
        <v>2524972200</v>
      </c>
      <c r="F942" s="203">
        <v>1724645411</v>
      </c>
      <c r="G942" s="204"/>
    </row>
    <row r="943" spans="1:7" ht="34.5" customHeight="1" x14ac:dyDescent="0.25">
      <c r="A943" s="193" t="s">
        <v>494</v>
      </c>
      <c r="B943" s="194"/>
      <c r="C943" s="150" t="s">
        <v>1131</v>
      </c>
      <c r="D943" s="151"/>
      <c r="E943" s="143">
        <v>434843290</v>
      </c>
      <c r="F943" s="203">
        <v>815703826</v>
      </c>
      <c r="G943" s="204"/>
    </row>
    <row r="944" spans="1:7" ht="23.25" customHeight="1" x14ac:dyDescent="0.25">
      <c r="A944" s="193" t="s">
        <v>405</v>
      </c>
      <c r="B944" s="194"/>
      <c r="C944" s="150" t="s">
        <v>1131</v>
      </c>
      <c r="D944" s="150" t="s">
        <v>404</v>
      </c>
      <c r="E944" s="143">
        <v>434843290</v>
      </c>
      <c r="F944" s="203">
        <v>815703826</v>
      </c>
      <c r="G944" s="204"/>
    </row>
    <row r="945" spans="1:7" ht="15" customHeight="1" x14ac:dyDescent="0.25">
      <c r="A945" s="193" t="s">
        <v>403</v>
      </c>
      <c r="B945" s="194"/>
      <c r="C945" s="150" t="s">
        <v>1131</v>
      </c>
      <c r="D945" s="150" t="s">
        <v>401</v>
      </c>
      <c r="E945" s="143">
        <v>434843290</v>
      </c>
      <c r="F945" s="203">
        <v>815703826</v>
      </c>
      <c r="G945" s="204"/>
    </row>
    <row r="946" spans="1:7" ht="34.5" customHeight="1" x14ac:dyDescent="0.25">
      <c r="A946" s="193" t="s">
        <v>494</v>
      </c>
      <c r="B946" s="194"/>
      <c r="C946" s="150" t="s">
        <v>493</v>
      </c>
      <c r="D946" s="151"/>
      <c r="E946" s="143">
        <v>1039466760</v>
      </c>
      <c r="F946" s="203">
        <v>3706824</v>
      </c>
      <c r="G946" s="204"/>
    </row>
    <row r="947" spans="1:7" ht="23.25" customHeight="1" x14ac:dyDescent="0.25">
      <c r="A947" s="193" t="s">
        <v>405</v>
      </c>
      <c r="B947" s="194"/>
      <c r="C947" s="150" t="s">
        <v>493</v>
      </c>
      <c r="D947" s="150" t="s">
        <v>404</v>
      </c>
      <c r="E947" s="143">
        <v>1039466760</v>
      </c>
      <c r="F947" s="203">
        <v>3706824</v>
      </c>
      <c r="G947" s="204"/>
    </row>
    <row r="948" spans="1:7" ht="15" customHeight="1" x14ac:dyDescent="0.25">
      <c r="A948" s="193" t="s">
        <v>403</v>
      </c>
      <c r="B948" s="194"/>
      <c r="C948" s="150" t="s">
        <v>493</v>
      </c>
      <c r="D948" s="150" t="s">
        <v>401</v>
      </c>
      <c r="E948" s="143">
        <v>1039466760</v>
      </c>
      <c r="F948" s="203">
        <v>3706824</v>
      </c>
      <c r="G948" s="204"/>
    </row>
    <row r="949" spans="1:7" ht="15" customHeight="1" x14ac:dyDescent="0.25">
      <c r="A949" s="193" t="s">
        <v>492</v>
      </c>
      <c r="B949" s="194"/>
      <c r="C949" s="150" t="s">
        <v>1144</v>
      </c>
      <c r="D949" s="151"/>
      <c r="E949" s="143">
        <v>405038000</v>
      </c>
      <c r="F949" s="203">
        <v>633727715</v>
      </c>
      <c r="G949" s="204"/>
    </row>
    <row r="950" spans="1:7" ht="23.25" customHeight="1" x14ac:dyDescent="0.25">
      <c r="A950" s="193" t="s">
        <v>405</v>
      </c>
      <c r="B950" s="194"/>
      <c r="C950" s="150" t="s">
        <v>1144</v>
      </c>
      <c r="D950" s="150" t="s">
        <v>404</v>
      </c>
      <c r="E950" s="143">
        <v>405038000</v>
      </c>
      <c r="F950" s="203">
        <v>633727715</v>
      </c>
      <c r="G950" s="204"/>
    </row>
    <row r="951" spans="1:7" ht="15" customHeight="1" x14ac:dyDescent="0.25">
      <c r="A951" s="193" t="s">
        <v>403</v>
      </c>
      <c r="B951" s="194"/>
      <c r="C951" s="150" t="s">
        <v>1144</v>
      </c>
      <c r="D951" s="150" t="s">
        <v>401</v>
      </c>
      <c r="E951" s="143">
        <v>405038000</v>
      </c>
      <c r="F951" s="203">
        <v>633727715</v>
      </c>
      <c r="G951" s="204"/>
    </row>
    <row r="952" spans="1:7" ht="15" customHeight="1" x14ac:dyDescent="0.25">
      <c r="A952" s="193" t="s">
        <v>492</v>
      </c>
      <c r="B952" s="194"/>
      <c r="C952" s="150" t="s">
        <v>491</v>
      </c>
      <c r="D952" s="151"/>
      <c r="E952" s="143">
        <v>645624150</v>
      </c>
      <c r="F952" s="203">
        <v>271507046</v>
      </c>
      <c r="G952" s="204"/>
    </row>
    <row r="953" spans="1:7" ht="23.25" customHeight="1" x14ac:dyDescent="0.25">
      <c r="A953" s="193" t="s">
        <v>405</v>
      </c>
      <c r="B953" s="194"/>
      <c r="C953" s="150" t="s">
        <v>491</v>
      </c>
      <c r="D953" s="150" t="s">
        <v>404</v>
      </c>
      <c r="E953" s="143">
        <v>645624150</v>
      </c>
      <c r="F953" s="203">
        <v>271507046</v>
      </c>
      <c r="G953" s="204"/>
    </row>
    <row r="954" spans="1:7" ht="15" customHeight="1" x14ac:dyDescent="0.25">
      <c r="A954" s="193" t="s">
        <v>403</v>
      </c>
      <c r="B954" s="194"/>
      <c r="C954" s="150" t="s">
        <v>491</v>
      </c>
      <c r="D954" s="150" t="s">
        <v>401</v>
      </c>
      <c r="E954" s="143">
        <v>645624150</v>
      </c>
      <c r="F954" s="203">
        <v>271507046</v>
      </c>
      <c r="G954" s="204"/>
    </row>
    <row r="955" spans="1:7" ht="23.25" customHeight="1" x14ac:dyDescent="0.25">
      <c r="A955" s="195" t="s">
        <v>344</v>
      </c>
      <c r="B955" s="196"/>
      <c r="C955" s="134" t="s">
        <v>343</v>
      </c>
      <c r="D955" s="134"/>
      <c r="E955" s="144">
        <v>46673643.960000001</v>
      </c>
      <c r="F955" s="212">
        <v>46673643.960000001</v>
      </c>
      <c r="G955" s="213"/>
    </row>
    <row r="956" spans="1:7" ht="23.25" customHeight="1" x14ac:dyDescent="0.25">
      <c r="A956" s="193" t="s">
        <v>355</v>
      </c>
      <c r="B956" s="194"/>
      <c r="C956" s="150" t="s">
        <v>354</v>
      </c>
      <c r="D956" s="151"/>
      <c r="E956" s="143">
        <v>3676913.2</v>
      </c>
      <c r="F956" s="203">
        <v>3676913.2</v>
      </c>
      <c r="G956" s="204"/>
    </row>
    <row r="957" spans="1:7" ht="45.75" customHeight="1" x14ac:dyDescent="0.25">
      <c r="A957" s="193" t="s">
        <v>146</v>
      </c>
      <c r="B957" s="194"/>
      <c r="C957" s="150" t="s">
        <v>354</v>
      </c>
      <c r="D957" s="150" t="s">
        <v>145</v>
      </c>
      <c r="E957" s="143">
        <v>3676913.2</v>
      </c>
      <c r="F957" s="203">
        <v>3676913.2</v>
      </c>
      <c r="G957" s="204"/>
    </row>
    <row r="958" spans="1:7" ht="23.25" customHeight="1" x14ac:dyDescent="0.25">
      <c r="A958" s="193" t="s">
        <v>337</v>
      </c>
      <c r="B958" s="194"/>
      <c r="C958" s="150" t="s">
        <v>354</v>
      </c>
      <c r="D958" s="150" t="s">
        <v>333</v>
      </c>
      <c r="E958" s="143">
        <v>3676913.2</v>
      </c>
      <c r="F958" s="203">
        <v>3676913.2</v>
      </c>
      <c r="G958" s="204"/>
    </row>
    <row r="959" spans="1:7" ht="23.25" customHeight="1" x14ac:dyDescent="0.25">
      <c r="A959" s="193" t="s">
        <v>353</v>
      </c>
      <c r="B959" s="194"/>
      <c r="C959" s="150" t="s">
        <v>351</v>
      </c>
      <c r="D959" s="151"/>
      <c r="E959" s="143">
        <v>16394593.93</v>
      </c>
      <c r="F959" s="203">
        <v>16394593.93</v>
      </c>
      <c r="G959" s="204"/>
    </row>
    <row r="960" spans="1:7" ht="45.75" customHeight="1" x14ac:dyDescent="0.25">
      <c r="A960" s="193" t="s">
        <v>146</v>
      </c>
      <c r="B960" s="194"/>
      <c r="C960" s="150" t="s">
        <v>351</v>
      </c>
      <c r="D960" s="150" t="s">
        <v>145</v>
      </c>
      <c r="E960" s="143">
        <v>11414133.93</v>
      </c>
      <c r="F960" s="203">
        <v>11414133.93</v>
      </c>
      <c r="G960" s="204"/>
    </row>
    <row r="961" spans="1:7" ht="23.25" customHeight="1" x14ac:dyDescent="0.25">
      <c r="A961" s="193" t="s">
        <v>337</v>
      </c>
      <c r="B961" s="194"/>
      <c r="C961" s="150" t="s">
        <v>351</v>
      </c>
      <c r="D961" s="150" t="s">
        <v>333</v>
      </c>
      <c r="E961" s="143">
        <v>11414133.93</v>
      </c>
      <c r="F961" s="203">
        <v>11414133.93</v>
      </c>
      <c r="G961" s="204"/>
    </row>
    <row r="962" spans="1:7" ht="23.25" customHeight="1" x14ac:dyDescent="0.25">
      <c r="A962" s="193" t="s">
        <v>142</v>
      </c>
      <c r="B962" s="194"/>
      <c r="C962" s="150" t="s">
        <v>351</v>
      </c>
      <c r="D962" s="150" t="s">
        <v>141</v>
      </c>
      <c r="E962" s="143">
        <v>4930460</v>
      </c>
      <c r="F962" s="203">
        <v>4930460</v>
      </c>
      <c r="G962" s="204"/>
    </row>
    <row r="963" spans="1:7" ht="23.25" customHeight="1" x14ac:dyDescent="0.25">
      <c r="A963" s="193" t="s">
        <v>140</v>
      </c>
      <c r="B963" s="194"/>
      <c r="C963" s="150" t="s">
        <v>351</v>
      </c>
      <c r="D963" s="150" t="s">
        <v>139</v>
      </c>
      <c r="E963" s="143">
        <v>4930460</v>
      </c>
      <c r="F963" s="203">
        <v>4930460</v>
      </c>
      <c r="G963" s="204"/>
    </row>
    <row r="964" spans="1:7" ht="15" customHeight="1" x14ac:dyDescent="0.25">
      <c r="A964" s="193" t="s">
        <v>332</v>
      </c>
      <c r="B964" s="194"/>
      <c r="C964" s="150" t="s">
        <v>351</v>
      </c>
      <c r="D964" s="150" t="s">
        <v>98</v>
      </c>
      <c r="E964" s="143">
        <v>50000</v>
      </c>
      <c r="F964" s="203">
        <v>50000</v>
      </c>
      <c r="G964" s="204"/>
    </row>
    <row r="965" spans="1:7" ht="15" customHeight="1" x14ac:dyDescent="0.25">
      <c r="A965" s="193" t="s">
        <v>331</v>
      </c>
      <c r="B965" s="194"/>
      <c r="C965" s="150" t="s">
        <v>351</v>
      </c>
      <c r="D965" s="150" t="s">
        <v>330</v>
      </c>
      <c r="E965" s="143">
        <v>50000</v>
      </c>
      <c r="F965" s="203">
        <v>50000</v>
      </c>
      <c r="G965" s="204"/>
    </row>
    <row r="966" spans="1:7" ht="15" customHeight="1" x14ac:dyDescent="0.25">
      <c r="A966" s="193" t="s">
        <v>342</v>
      </c>
      <c r="B966" s="194"/>
      <c r="C966" s="150" t="s">
        <v>341</v>
      </c>
      <c r="D966" s="151"/>
      <c r="E966" s="143">
        <v>21399656.73</v>
      </c>
      <c r="F966" s="203">
        <v>21399656.73</v>
      </c>
      <c r="G966" s="204"/>
    </row>
    <row r="967" spans="1:7" ht="45.75" customHeight="1" x14ac:dyDescent="0.25">
      <c r="A967" s="193" t="s">
        <v>146</v>
      </c>
      <c r="B967" s="194"/>
      <c r="C967" s="150" t="s">
        <v>341</v>
      </c>
      <c r="D967" s="150" t="s">
        <v>145</v>
      </c>
      <c r="E967" s="143">
        <v>18119623.66</v>
      </c>
      <c r="F967" s="203">
        <v>18119623.66</v>
      </c>
      <c r="G967" s="204"/>
    </row>
    <row r="968" spans="1:7" ht="23.25" customHeight="1" x14ac:dyDescent="0.25">
      <c r="A968" s="193" t="s">
        <v>337</v>
      </c>
      <c r="B968" s="194"/>
      <c r="C968" s="150" t="s">
        <v>341</v>
      </c>
      <c r="D968" s="150" t="s">
        <v>333</v>
      </c>
      <c r="E968" s="143">
        <v>18119623.66</v>
      </c>
      <c r="F968" s="203">
        <v>18119623.66</v>
      </c>
      <c r="G968" s="204"/>
    </row>
    <row r="969" spans="1:7" ht="23.25" customHeight="1" x14ac:dyDescent="0.25">
      <c r="A969" s="193" t="s">
        <v>142</v>
      </c>
      <c r="B969" s="194"/>
      <c r="C969" s="150" t="s">
        <v>341</v>
      </c>
      <c r="D969" s="150" t="s">
        <v>141</v>
      </c>
      <c r="E969" s="143">
        <v>3192033.07</v>
      </c>
      <c r="F969" s="203">
        <v>3192033.07</v>
      </c>
      <c r="G969" s="204"/>
    </row>
    <row r="970" spans="1:7" ht="23.25" customHeight="1" x14ac:dyDescent="0.25">
      <c r="A970" s="193" t="s">
        <v>140</v>
      </c>
      <c r="B970" s="194"/>
      <c r="C970" s="150" t="s">
        <v>341</v>
      </c>
      <c r="D970" s="150" t="s">
        <v>139</v>
      </c>
      <c r="E970" s="143">
        <v>3192033.07</v>
      </c>
      <c r="F970" s="203">
        <v>3192033.07</v>
      </c>
      <c r="G970" s="204"/>
    </row>
    <row r="971" spans="1:7" ht="15" customHeight="1" x14ac:dyDescent="0.25">
      <c r="A971" s="193" t="s">
        <v>332</v>
      </c>
      <c r="B971" s="194"/>
      <c r="C971" s="150" t="s">
        <v>341</v>
      </c>
      <c r="D971" s="150" t="s">
        <v>98</v>
      </c>
      <c r="E971" s="143">
        <v>88000</v>
      </c>
      <c r="F971" s="203">
        <v>88000</v>
      </c>
      <c r="G971" s="204"/>
    </row>
    <row r="972" spans="1:7" ht="15" customHeight="1" x14ac:dyDescent="0.25">
      <c r="A972" s="193" t="s">
        <v>331</v>
      </c>
      <c r="B972" s="194"/>
      <c r="C972" s="150" t="s">
        <v>341</v>
      </c>
      <c r="D972" s="150" t="s">
        <v>330</v>
      </c>
      <c r="E972" s="143">
        <v>88000</v>
      </c>
      <c r="F972" s="203">
        <v>88000</v>
      </c>
      <c r="G972" s="204"/>
    </row>
    <row r="973" spans="1:7" ht="34.5" customHeight="1" x14ac:dyDescent="0.25">
      <c r="A973" s="193" t="s">
        <v>340</v>
      </c>
      <c r="B973" s="194"/>
      <c r="C973" s="150" t="s">
        <v>339</v>
      </c>
      <c r="D973" s="151"/>
      <c r="E973" s="143">
        <v>1882195.16</v>
      </c>
      <c r="F973" s="203">
        <v>1882195.16</v>
      </c>
      <c r="G973" s="204"/>
    </row>
    <row r="974" spans="1:7" ht="45.75" customHeight="1" x14ac:dyDescent="0.25">
      <c r="A974" s="193" t="s">
        <v>146</v>
      </c>
      <c r="B974" s="194"/>
      <c r="C974" s="150" t="s">
        <v>339</v>
      </c>
      <c r="D974" s="150" t="s">
        <v>145</v>
      </c>
      <c r="E974" s="143">
        <v>1882195.16</v>
      </c>
      <c r="F974" s="203">
        <v>1882195.16</v>
      </c>
      <c r="G974" s="204"/>
    </row>
    <row r="975" spans="1:7" ht="23.25" customHeight="1" x14ac:dyDescent="0.25">
      <c r="A975" s="193" t="s">
        <v>337</v>
      </c>
      <c r="B975" s="194"/>
      <c r="C975" s="150" t="s">
        <v>339</v>
      </c>
      <c r="D975" s="150" t="s">
        <v>333</v>
      </c>
      <c r="E975" s="143">
        <v>1882195.16</v>
      </c>
      <c r="F975" s="203">
        <v>1882195.16</v>
      </c>
      <c r="G975" s="204"/>
    </row>
    <row r="976" spans="1:7" ht="23.25" customHeight="1" x14ac:dyDescent="0.25">
      <c r="A976" s="193" t="s">
        <v>338</v>
      </c>
      <c r="B976" s="194"/>
      <c r="C976" s="150" t="s">
        <v>334</v>
      </c>
      <c r="D976" s="151"/>
      <c r="E976" s="143">
        <v>3320284.94</v>
      </c>
      <c r="F976" s="203">
        <v>3320284.94</v>
      </c>
      <c r="G976" s="204"/>
    </row>
    <row r="977" spans="1:7" ht="45.75" customHeight="1" x14ac:dyDescent="0.25">
      <c r="A977" s="193" t="s">
        <v>146</v>
      </c>
      <c r="B977" s="194"/>
      <c r="C977" s="150" t="s">
        <v>334</v>
      </c>
      <c r="D977" s="150" t="s">
        <v>145</v>
      </c>
      <c r="E977" s="143">
        <v>3320284.94</v>
      </c>
      <c r="F977" s="203">
        <v>3320284.94</v>
      </c>
      <c r="G977" s="204"/>
    </row>
    <row r="978" spans="1:7" ht="23.25" customHeight="1" x14ac:dyDescent="0.25">
      <c r="A978" s="193" t="s">
        <v>337</v>
      </c>
      <c r="B978" s="194"/>
      <c r="C978" s="150" t="s">
        <v>334</v>
      </c>
      <c r="D978" s="150" t="s">
        <v>333</v>
      </c>
      <c r="E978" s="143">
        <v>3320284.94</v>
      </c>
      <c r="F978" s="203">
        <v>3320284.94</v>
      </c>
      <c r="G978" s="204"/>
    </row>
    <row r="979" spans="1:7" ht="15" customHeight="1" x14ac:dyDescent="0.25">
      <c r="A979" s="195" t="s">
        <v>443</v>
      </c>
      <c r="B979" s="196"/>
      <c r="C979" s="134" t="s">
        <v>442</v>
      </c>
      <c r="D979" s="134"/>
      <c r="E979" s="144">
        <v>57864430</v>
      </c>
      <c r="F979" s="212">
        <v>97603151.840000004</v>
      </c>
      <c r="G979" s="213"/>
    </row>
    <row r="980" spans="1:7" ht="15" customHeight="1" x14ac:dyDescent="0.25">
      <c r="A980" s="193" t="s">
        <v>861</v>
      </c>
      <c r="B980" s="194"/>
      <c r="C980" s="150" t="s">
        <v>860</v>
      </c>
      <c r="D980" s="151"/>
      <c r="E980" s="143">
        <v>30000000</v>
      </c>
      <c r="F980" s="203">
        <v>30000000</v>
      </c>
      <c r="G980" s="204"/>
    </row>
    <row r="981" spans="1:7" ht="15" customHeight="1" x14ac:dyDescent="0.25">
      <c r="A981" s="193" t="s">
        <v>332</v>
      </c>
      <c r="B981" s="194"/>
      <c r="C981" s="150" t="s">
        <v>860</v>
      </c>
      <c r="D981" s="150" t="s">
        <v>98</v>
      </c>
      <c r="E981" s="143">
        <v>30000000</v>
      </c>
      <c r="F981" s="203">
        <v>30000000</v>
      </c>
      <c r="G981" s="204"/>
    </row>
    <row r="982" spans="1:7" ht="15" customHeight="1" x14ac:dyDescent="0.25">
      <c r="A982" s="193" t="s">
        <v>819</v>
      </c>
      <c r="B982" s="194"/>
      <c r="C982" s="150" t="s">
        <v>860</v>
      </c>
      <c r="D982" s="150" t="s">
        <v>817</v>
      </c>
      <c r="E982" s="143">
        <v>30000000</v>
      </c>
      <c r="F982" s="203">
        <v>30000000</v>
      </c>
      <c r="G982" s="204"/>
    </row>
    <row r="983" spans="1:7" ht="23.25" customHeight="1" x14ac:dyDescent="0.25">
      <c r="A983" s="193" t="s">
        <v>859</v>
      </c>
      <c r="B983" s="194"/>
      <c r="C983" s="150" t="s">
        <v>858</v>
      </c>
      <c r="D983" s="151"/>
      <c r="E983" s="143">
        <v>1000000</v>
      </c>
      <c r="F983" s="203">
        <v>1000000</v>
      </c>
      <c r="G983" s="204"/>
    </row>
    <row r="984" spans="1:7" ht="15" customHeight="1" x14ac:dyDescent="0.25">
      <c r="A984" s="193" t="s">
        <v>332</v>
      </c>
      <c r="B984" s="194"/>
      <c r="C984" s="150" t="s">
        <v>858</v>
      </c>
      <c r="D984" s="150" t="s">
        <v>98</v>
      </c>
      <c r="E984" s="143">
        <v>1000000</v>
      </c>
      <c r="F984" s="203">
        <v>1000000</v>
      </c>
      <c r="G984" s="204"/>
    </row>
    <row r="985" spans="1:7" ht="15" customHeight="1" x14ac:dyDescent="0.25">
      <c r="A985" s="193" t="s">
        <v>819</v>
      </c>
      <c r="B985" s="194"/>
      <c r="C985" s="150" t="s">
        <v>858</v>
      </c>
      <c r="D985" s="150" t="s">
        <v>817</v>
      </c>
      <c r="E985" s="143">
        <v>1000000</v>
      </c>
      <c r="F985" s="203">
        <v>1000000</v>
      </c>
      <c r="G985" s="204"/>
    </row>
    <row r="986" spans="1:7" ht="15" customHeight="1" x14ac:dyDescent="0.25">
      <c r="A986" s="193" t="s">
        <v>1099</v>
      </c>
      <c r="B986" s="194"/>
      <c r="C986" s="150" t="s">
        <v>470</v>
      </c>
      <c r="D986" s="151"/>
      <c r="E986" s="143">
        <v>5396850</v>
      </c>
      <c r="F986" s="203">
        <v>5396850</v>
      </c>
      <c r="G986" s="204"/>
    </row>
    <row r="987" spans="1:7" ht="23.25" customHeight="1" x14ac:dyDescent="0.25">
      <c r="A987" s="193" t="s">
        <v>142</v>
      </c>
      <c r="B987" s="194"/>
      <c r="C987" s="150" t="s">
        <v>470</v>
      </c>
      <c r="D987" s="150" t="s">
        <v>141</v>
      </c>
      <c r="E987" s="143">
        <v>3965200</v>
      </c>
      <c r="F987" s="203">
        <v>3965200</v>
      </c>
      <c r="G987" s="204"/>
    </row>
    <row r="988" spans="1:7" ht="23.25" customHeight="1" x14ac:dyDescent="0.25">
      <c r="A988" s="193" t="s">
        <v>140</v>
      </c>
      <c r="B988" s="194"/>
      <c r="C988" s="150" t="s">
        <v>470</v>
      </c>
      <c r="D988" s="150" t="s">
        <v>139</v>
      </c>
      <c r="E988" s="143">
        <v>3965200</v>
      </c>
      <c r="F988" s="203">
        <v>3965200</v>
      </c>
      <c r="G988" s="204"/>
    </row>
    <row r="989" spans="1:7" ht="15" customHeight="1" x14ac:dyDescent="0.25">
      <c r="A989" s="193" t="s">
        <v>138</v>
      </c>
      <c r="B989" s="194"/>
      <c r="C989" s="150" t="s">
        <v>470</v>
      </c>
      <c r="D989" s="150" t="s">
        <v>137</v>
      </c>
      <c r="E989" s="143">
        <v>966000</v>
      </c>
      <c r="F989" s="203">
        <v>966000</v>
      </c>
      <c r="G989" s="204"/>
    </row>
    <row r="990" spans="1:7" ht="23.25" customHeight="1" x14ac:dyDescent="0.25">
      <c r="A990" s="193" t="s">
        <v>432</v>
      </c>
      <c r="B990" s="194"/>
      <c r="C990" s="150" t="s">
        <v>470</v>
      </c>
      <c r="D990" s="150" t="s">
        <v>430</v>
      </c>
      <c r="E990" s="143">
        <v>966000</v>
      </c>
      <c r="F990" s="203">
        <v>966000</v>
      </c>
      <c r="G990" s="204"/>
    </row>
    <row r="991" spans="1:7" ht="15" customHeight="1" x14ac:dyDescent="0.25">
      <c r="A991" s="193" t="s">
        <v>332</v>
      </c>
      <c r="B991" s="194"/>
      <c r="C991" s="150" t="s">
        <v>470</v>
      </c>
      <c r="D991" s="150" t="s">
        <v>98</v>
      </c>
      <c r="E991" s="143">
        <v>465650</v>
      </c>
      <c r="F991" s="203">
        <v>465650</v>
      </c>
      <c r="G991" s="204"/>
    </row>
    <row r="992" spans="1:7" ht="15" customHeight="1" x14ac:dyDescent="0.25">
      <c r="A992" s="193" t="s">
        <v>331</v>
      </c>
      <c r="B992" s="194"/>
      <c r="C992" s="150" t="s">
        <v>470</v>
      </c>
      <c r="D992" s="150" t="s">
        <v>330</v>
      </c>
      <c r="E992" s="143">
        <v>465650</v>
      </c>
      <c r="F992" s="203">
        <v>465650</v>
      </c>
      <c r="G992" s="204"/>
    </row>
    <row r="993" spans="1:7" ht="15" customHeight="1" x14ac:dyDescent="0.25">
      <c r="A993" s="193" t="s">
        <v>1132</v>
      </c>
      <c r="B993" s="194"/>
      <c r="C993" s="150" t="s">
        <v>441</v>
      </c>
      <c r="D993" s="151"/>
      <c r="E993" s="143">
        <v>8004000</v>
      </c>
      <c r="F993" s="203">
        <v>8004000</v>
      </c>
      <c r="G993" s="204"/>
    </row>
    <row r="994" spans="1:7" ht="15" customHeight="1" x14ac:dyDescent="0.25">
      <c r="A994" s="193" t="s">
        <v>138</v>
      </c>
      <c r="B994" s="194"/>
      <c r="C994" s="150" t="s">
        <v>441</v>
      </c>
      <c r="D994" s="150" t="s">
        <v>137</v>
      </c>
      <c r="E994" s="143">
        <v>8004000</v>
      </c>
      <c r="F994" s="203">
        <v>8004000</v>
      </c>
      <c r="G994" s="204"/>
    </row>
    <row r="995" spans="1:7" ht="23.25" customHeight="1" x14ac:dyDescent="0.25">
      <c r="A995" s="193" t="s">
        <v>432</v>
      </c>
      <c r="B995" s="194"/>
      <c r="C995" s="150" t="s">
        <v>441</v>
      </c>
      <c r="D995" s="150" t="s">
        <v>430</v>
      </c>
      <c r="E995" s="143">
        <v>8004000</v>
      </c>
      <c r="F995" s="203">
        <v>8004000</v>
      </c>
      <c r="G995" s="204"/>
    </row>
    <row r="996" spans="1:7" ht="15" customHeight="1" x14ac:dyDescent="0.25">
      <c r="A996" s="193" t="s">
        <v>820</v>
      </c>
      <c r="B996" s="194"/>
      <c r="C996" s="150" t="s">
        <v>818</v>
      </c>
      <c r="D996" s="151"/>
      <c r="E996" s="143">
        <v>13463580</v>
      </c>
      <c r="F996" s="203">
        <v>53202301.840000004</v>
      </c>
      <c r="G996" s="204"/>
    </row>
    <row r="997" spans="1:7" ht="15" customHeight="1" x14ac:dyDescent="0.25">
      <c r="A997" s="193" t="s">
        <v>332</v>
      </c>
      <c r="B997" s="194"/>
      <c r="C997" s="150" t="s">
        <v>818</v>
      </c>
      <c r="D997" s="150" t="s">
        <v>98</v>
      </c>
      <c r="E997" s="143">
        <v>13463580</v>
      </c>
      <c r="F997" s="203">
        <v>53202301.840000004</v>
      </c>
      <c r="G997" s="204"/>
    </row>
    <row r="998" spans="1:7" ht="15" customHeight="1" thickBot="1" x14ac:dyDescent="0.3">
      <c r="A998" s="193" t="s">
        <v>819</v>
      </c>
      <c r="B998" s="194"/>
      <c r="C998" s="150" t="s">
        <v>818</v>
      </c>
      <c r="D998" s="150" t="s">
        <v>817</v>
      </c>
      <c r="E998" s="143">
        <v>13463580</v>
      </c>
      <c r="F998" s="203">
        <v>53202301.840000004</v>
      </c>
      <c r="G998" s="204"/>
    </row>
    <row r="999" spans="1:7" ht="15" customHeight="1" thickBot="1" x14ac:dyDescent="0.3">
      <c r="A999" s="273" t="s">
        <v>933</v>
      </c>
      <c r="B999" s="274"/>
      <c r="C999" s="261"/>
      <c r="D999" s="262"/>
      <c r="E999" s="139">
        <v>104538073.95999999</v>
      </c>
      <c r="F999" s="205">
        <v>144276795.80000001</v>
      </c>
      <c r="G999" s="206"/>
    </row>
    <row r="1000" spans="1:7" ht="15" customHeight="1" thickBot="1" x14ac:dyDescent="0.3">
      <c r="A1000" s="273" t="s">
        <v>932</v>
      </c>
      <c r="B1000" s="274"/>
      <c r="C1000" s="261"/>
      <c r="D1000" s="262"/>
      <c r="E1000" s="139">
        <v>16368415382.82</v>
      </c>
      <c r="F1000" s="205">
        <v>15820868640.200001</v>
      </c>
      <c r="G1000" s="206"/>
    </row>
    <row r="1001" spans="1:7" ht="15" customHeight="1" thickBot="1" x14ac:dyDescent="0.3">
      <c r="A1001" s="273" t="s">
        <v>124</v>
      </c>
      <c r="B1001" s="274"/>
      <c r="C1001" s="261"/>
      <c r="D1001" s="262"/>
      <c r="E1001" s="139">
        <v>16472953456.780001</v>
      </c>
      <c r="F1001" s="205">
        <v>15965145436</v>
      </c>
      <c r="G1001" s="206"/>
    </row>
    <row r="1002" spans="1:7" x14ac:dyDescent="0.25">
      <c r="A1002" s="155"/>
      <c r="B1002" s="155"/>
      <c r="C1002" s="155"/>
      <c r="D1002" s="155"/>
      <c r="E1002" s="155"/>
      <c r="F1002" s="155"/>
      <c r="G1002" s="156"/>
    </row>
  </sheetData>
  <mergeCells count="1996">
    <mergeCell ref="A12:B12"/>
    <mergeCell ref="F12:G12"/>
    <mergeCell ref="A13:B13"/>
    <mergeCell ref="F13:G13"/>
    <mergeCell ref="A14:B14"/>
    <mergeCell ref="F14:G14"/>
    <mergeCell ref="A9:B9"/>
    <mergeCell ref="F9:G9"/>
    <mergeCell ref="A10:B10"/>
    <mergeCell ref="F10:G10"/>
    <mergeCell ref="A11:B11"/>
    <mergeCell ref="F11:G11"/>
    <mergeCell ref="A5:G5"/>
    <mergeCell ref="A6:F6"/>
    <mergeCell ref="A7:B8"/>
    <mergeCell ref="C7:C8"/>
    <mergeCell ref="D7:D8"/>
    <mergeCell ref="E7:G7"/>
    <mergeCell ref="F8:G8"/>
    <mergeCell ref="A21:B21"/>
    <mergeCell ref="F21:G21"/>
    <mergeCell ref="A22:B22"/>
    <mergeCell ref="F22:G22"/>
    <mergeCell ref="A23:B23"/>
    <mergeCell ref="F23:G23"/>
    <mergeCell ref="A18:B18"/>
    <mergeCell ref="F18:G18"/>
    <mergeCell ref="A19:B19"/>
    <mergeCell ref="F19:G19"/>
    <mergeCell ref="A20:B20"/>
    <mergeCell ref="F20:G20"/>
    <mergeCell ref="A15:B15"/>
    <mergeCell ref="F15:G15"/>
    <mergeCell ref="A16:B16"/>
    <mergeCell ref="F16:G16"/>
    <mergeCell ref="A17:B17"/>
    <mergeCell ref="F17:G17"/>
    <mergeCell ref="A30:B30"/>
    <mergeCell ref="F30:G30"/>
    <mergeCell ref="A31:B31"/>
    <mergeCell ref="F31:G31"/>
    <mergeCell ref="A32:B32"/>
    <mergeCell ref="F32:G32"/>
    <mergeCell ref="A27:B27"/>
    <mergeCell ref="F27:G27"/>
    <mergeCell ref="A28:B28"/>
    <mergeCell ref="F28:G28"/>
    <mergeCell ref="A29:B29"/>
    <mergeCell ref="F29:G29"/>
    <mergeCell ref="A24:B24"/>
    <mergeCell ref="F24:G24"/>
    <mergeCell ref="A25:B25"/>
    <mergeCell ref="F25:G25"/>
    <mergeCell ref="A26:B26"/>
    <mergeCell ref="F26:G26"/>
    <mergeCell ref="A39:B39"/>
    <mergeCell ref="F39:G39"/>
    <mergeCell ref="A40:B40"/>
    <mergeCell ref="F40:G40"/>
    <mergeCell ref="A41:B41"/>
    <mergeCell ref="F41:G41"/>
    <mergeCell ref="A36:B36"/>
    <mergeCell ref="F36:G36"/>
    <mergeCell ref="A37:B37"/>
    <mergeCell ref="F37:G37"/>
    <mergeCell ref="A38:B38"/>
    <mergeCell ref="F38:G38"/>
    <mergeCell ref="A33:B33"/>
    <mergeCell ref="F33:G33"/>
    <mergeCell ref="A34:B34"/>
    <mergeCell ref="F34:G34"/>
    <mergeCell ref="A35:B35"/>
    <mergeCell ref="F35:G35"/>
    <mergeCell ref="A48:B48"/>
    <mergeCell ref="F48:G48"/>
    <mergeCell ref="A49:B49"/>
    <mergeCell ref="F49:G49"/>
    <mergeCell ref="A50:B50"/>
    <mergeCell ref="F50:G50"/>
    <mergeCell ref="A45:B45"/>
    <mergeCell ref="F45:G45"/>
    <mergeCell ref="A46:B46"/>
    <mergeCell ref="F46:G46"/>
    <mergeCell ref="A47:B47"/>
    <mergeCell ref="F47:G47"/>
    <mergeCell ref="A42:B42"/>
    <mergeCell ref="F42:G42"/>
    <mergeCell ref="A43:B43"/>
    <mergeCell ref="F43:G43"/>
    <mergeCell ref="A44:B44"/>
    <mergeCell ref="F44:G44"/>
    <mergeCell ref="A57:B57"/>
    <mergeCell ref="F57:G57"/>
    <mergeCell ref="A58:B58"/>
    <mergeCell ref="F58:G58"/>
    <mergeCell ref="A59:B59"/>
    <mergeCell ref="F59:G59"/>
    <mergeCell ref="A54:B54"/>
    <mergeCell ref="F54:G54"/>
    <mergeCell ref="A55:B55"/>
    <mergeCell ref="F55:G55"/>
    <mergeCell ref="A56:B56"/>
    <mergeCell ref="F56:G56"/>
    <mergeCell ref="A51:B51"/>
    <mergeCell ref="F51:G51"/>
    <mergeCell ref="A52:B52"/>
    <mergeCell ref="F52:G52"/>
    <mergeCell ref="A53:B53"/>
    <mergeCell ref="F53:G53"/>
    <mergeCell ref="A66:B66"/>
    <mergeCell ref="F66:G66"/>
    <mergeCell ref="A67:B67"/>
    <mergeCell ref="F67:G67"/>
    <mergeCell ref="A68:B68"/>
    <mergeCell ref="F68:G68"/>
    <mergeCell ref="A63:B63"/>
    <mergeCell ref="F63:G63"/>
    <mergeCell ref="A64:B64"/>
    <mergeCell ref="F64:G64"/>
    <mergeCell ref="A65:B65"/>
    <mergeCell ref="F65:G65"/>
    <mergeCell ref="A60:B60"/>
    <mergeCell ref="F60:G60"/>
    <mergeCell ref="A61:B61"/>
    <mergeCell ref="F61:G61"/>
    <mergeCell ref="A62:B62"/>
    <mergeCell ref="F62:G62"/>
    <mergeCell ref="A75:B75"/>
    <mergeCell ref="F75:G75"/>
    <mergeCell ref="A76:B76"/>
    <mergeCell ref="F76:G76"/>
    <mergeCell ref="A77:B77"/>
    <mergeCell ref="F77:G77"/>
    <mergeCell ref="A72:B72"/>
    <mergeCell ref="F72:G72"/>
    <mergeCell ref="A73:B73"/>
    <mergeCell ref="F73:G73"/>
    <mergeCell ref="A74:B74"/>
    <mergeCell ref="F74:G74"/>
    <mergeCell ref="A69:B69"/>
    <mergeCell ref="F69:G69"/>
    <mergeCell ref="A70:B70"/>
    <mergeCell ref="F70:G70"/>
    <mergeCell ref="A71:B71"/>
    <mergeCell ref="F71:G71"/>
    <mergeCell ref="A84:B84"/>
    <mergeCell ref="F84:G84"/>
    <mergeCell ref="A85:B85"/>
    <mergeCell ref="F85:G85"/>
    <mergeCell ref="A86:B86"/>
    <mergeCell ref="F86:G86"/>
    <mergeCell ref="A81:B81"/>
    <mergeCell ref="F81:G81"/>
    <mergeCell ref="A82:B82"/>
    <mergeCell ref="F82:G82"/>
    <mergeCell ref="A83:B83"/>
    <mergeCell ref="F83:G83"/>
    <mergeCell ref="A78:B78"/>
    <mergeCell ref="F78:G78"/>
    <mergeCell ref="A79:B79"/>
    <mergeCell ref="F79:G79"/>
    <mergeCell ref="A80:B80"/>
    <mergeCell ref="F80:G80"/>
    <mergeCell ref="A93:B93"/>
    <mergeCell ref="F93:G93"/>
    <mergeCell ref="A94:B94"/>
    <mergeCell ref="F94:G94"/>
    <mergeCell ref="A95:B95"/>
    <mergeCell ref="F95:G95"/>
    <mergeCell ref="A90:B90"/>
    <mergeCell ref="F90:G90"/>
    <mergeCell ref="A91:B91"/>
    <mergeCell ref="F91:G91"/>
    <mergeCell ref="A92:B92"/>
    <mergeCell ref="F92:G92"/>
    <mergeCell ref="A87:B87"/>
    <mergeCell ref="F87:G87"/>
    <mergeCell ref="A88:B88"/>
    <mergeCell ref="F88:G88"/>
    <mergeCell ref="A89:B89"/>
    <mergeCell ref="F89:G89"/>
    <mergeCell ref="A102:B102"/>
    <mergeCell ref="F102:G102"/>
    <mergeCell ref="A103:B103"/>
    <mergeCell ref="F103:G103"/>
    <mergeCell ref="A104:B104"/>
    <mergeCell ref="F104:G104"/>
    <mergeCell ref="A99:B99"/>
    <mergeCell ref="F99:G99"/>
    <mergeCell ref="A100:B100"/>
    <mergeCell ref="F100:G100"/>
    <mergeCell ref="A101:B101"/>
    <mergeCell ref="F101:G101"/>
    <mergeCell ref="A96:B96"/>
    <mergeCell ref="F96:G96"/>
    <mergeCell ref="A97:B97"/>
    <mergeCell ref="F97:G97"/>
    <mergeCell ref="A98:B98"/>
    <mergeCell ref="F98:G98"/>
    <mergeCell ref="A111:B111"/>
    <mergeCell ref="F111:G111"/>
    <mergeCell ref="A112:B112"/>
    <mergeCell ref="F112:G112"/>
    <mergeCell ref="A113:B113"/>
    <mergeCell ref="F113:G113"/>
    <mergeCell ref="A108:B108"/>
    <mergeCell ref="F108:G108"/>
    <mergeCell ref="A109:B109"/>
    <mergeCell ref="F109:G109"/>
    <mergeCell ref="A110:B110"/>
    <mergeCell ref="F110:G110"/>
    <mergeCell ref="A105:B105"/>
    <mergeCell ref="F105:G105"/>
    <mergeCell ref="A106:B106"/>
    <mergeCell ref="F106:G106"/>
    <mergeCell ref="A107:B107"/>
    <mergeCell ref="F107:G107"/>
    <mergeCell ref="A120:B120"/>
    <mergeCell ref="F120:G120"/>
    <mergeCell ref="A121:B121"/>
    <mergeCell ref="F121:G121"/>
    <mergeCell ref="A122:B122"/>
    <mergeCell ref="F122:G122"/>
    <mergeCell ref="A117:B117"/>
    <mergeCell ref="F117:G117"/>
    <mergeCell ref="A118:B118"/>
    <mergeCell ref="F118:G118"/>
    <mergeCell ref="A119:B119"/>
    <mergeCell ref="F119:G119"/>
    <mergeCell ref="A114:B114"/>
    <mergeCell ref="F114:G114"/>
    <mergeCell ref="A115:B115"/>
    <mergeCell ref="F115:G115"/>
    <mergeCell ref="A116:B116"/>
    <mergeCell ref="F116:G116"/>
    <mergeCell ref="A129:B129"/>
    <mergeCell ref="F129:G129"/>
    <mergeCell ref="A130:B130"/>
    <mergeCell ref="F130:G130"/>
    <mergeCell ref="A131:B131"/>
    <mergeCell ref="F131:G131"/>
    <mergeCell ref="A126:B126"/>
    <mergeCell ref="F126:G126"/>
    <mergeCell ref="A127:B127"/>
    <mergeCell ref="F127:G127"/>
    <mergeCell ref="A128:B128"/>
    <mergeCell ref="F128:G128"/>
    <mergeCell ref="A123:B123"/>
    <mergeCell ref="F123:G123"/>
    <mergeCell ref="A124:B124"/>
    <mergeCell ref="F124:G124"/>
    <mergeCell ref="A125:B125"/>
    <mergeCell ref="F125:G125"/>
    <mergeCell ref="A138:B138"/>
    <mergeCell ref="F138:G138"/>
    <mergeCell ref="A139:B139"/>
    <mergeCell ref="F139:G139"/>
    <mergeCell ref="A140:B140"/>
    <mergeCell ref="F140:G140"/>
    <mergeCell ref="A135:B135"/>
    <mergeCell ref="F135:G135"/>
    <mergeCell ref="A136:B136"/>
    <mergeCell ref="F136:G136"/>
    <mergeCell ref="A137:B137"/>
    <mergeCell ref="F137:G137"/>
    <mergeCell ref="A132:B132"/>
    <mergeCell ref="F132:G132"/>
    <mergeCell ref="A133:B133"/>
    <mergeCell ref="F133:G133"/>
    <mergeCell ref="A134:B134"/>
    <mergeCell ref="F134:G134"/>
    <mergeCell ref="A147:B147"/>
    <mergeCell ref="F147:G147"/>
    <mergeCell ref="A148:B148"/>
    <mergeCell ref="F148:G148"/>
    <mergeCell ref="A149:B149"/>
    <mergeCell ref="F149:G149"/>
    <mergeCell ref="A144:B144"/>
    <mergeCell ref="F144:G144"/>
    <mergeCell ref="A145:B145"/>
    <mergeCell ref="F145:G145"/>
    <mergeCell ref="A146:B146"/>
    <mergeCell ref="F146:G146"/>
    <mergeCell ref="A141:B141"/>
    <mergeCell ref="F141:G141"/>
    <mergeCell ref="A142:B142"/>
    <mergeCell ref="F142:G142"/>
    <mergeCell ref="A143:B143"/>
    <mergeCell ref="F143:G143"/>
    <mergeCell ref="A156:B156"/>
    <mergeCell ref="F156:G156"/>
    <mergeCell ref="A157:B157"/>
    <mergeCell ref="F157:G157"/>
    <mergeCell ref="A158:B158"/>
    <mergeCell ref="F158:G158"/>
    <mergeCell ref="A153:B153"/>
    <mergeCell ref="F153:G153"/>
    <mergeCell ref="A154:B154"/>
    <mergeCell ref="F154:G154"/>
    <mergeCell ref="A155:B155"/>
    <mergeCell ref="F155:G155"/>
    <mergeCell ref="A150:B150"/>
    <mergeCell ref="F150:G150"/>
    <mergeCell ref="A151:B151"/>
    <mergeCell ref="F151:G151"/>
    <mergeCell ref="A152:B152"/>
    <mergeCell ref="F152:G152"/>
    <mergeCell ref="A165:B165"/>
    <mergeCell ref="F165:G165"/>
    <mergeCell ref="A166:B166"/>
    <mergeCell ref="F166:G166"/>
    <mergeCell ref="A167:B167"/>
    <mergeCell ref="F167:G167"/>
    <mergeCell ref="A162:B162"/>
    <mergeCell ref="F162:G162"/>
    <mergeCell ref="A163:B163"/>
    <mergeCell ref="F163:G163"/>
    <mergeCell ref="A164:B164"/>
    <mergeCell ref="F164:G164"/>
    <mergeCell ref="A159:B159"/>
    <mergeCell ref="F159:G159"/>
    <mergeCell ref="A160:B160"/>
    <mergeCell ref="F160:G160"/>
    <mergeCell ref="A161:B161"/>
    <mergeCell ref="F161:G161"/>
    <mergeCell ref="A174:B174"/>
    <mergeCell ref="F174:G174"/>
    <mergeCell ref="A175:B175"/>
    <mergeCell ref="F175:G175"/>
    <mergeCell ref="A176:B176"/>
    <mergeCell ref="F176:G176"/>
    <mergeCell ref="A171:B171"/>
    <mergeCell ref="F171:G171"/>
    <mergeCell ref="A172:B172"/>
    <mergeCell ref="F172:G172"/>
    <mergeCell ref="A173:B173"/>
    <mergeCell ref="F173:G173"/>
    <mergeCell ref="A168:B168"/>
    <mergeCell ref="F168:G168"/>
    <mergeCell ref="A169:B169"/>
    <mergeCell ref="F169:G169"/>
    <mergeCell ref="A170:B170"/>
    <mergeCell ref="F170:G170"/>
    <mergeCell ref="A183:B183"/>
    <mergeCell ref="F183:G183"/>
    <mergeCell ref="A184:B184"/>
    <mergeCell ref="F184:G184"/>
    <mergeCell ref="A185:B185"/>
    <mergeCell ref="F185:G185"/>
    <mergeCell ref="A180:B180"/>
    <mergeCell ref="F180:G180"/>
    <mergeCell ref="A181:B181"/>
    <mergeCell ref="F181:G181"/>
    <mergeCell ref="A182:B182"/>
    <mergeCell ref="F182:G182"/>
    <mergeCell ref="A177:B177"/>
    <mergeCell ref="F177:G177"/>
    <mergeCell ref="A178:B178"/>
    <mergeCell ref="F178:G178"/>
    <mergeCell ref="A179:B179"/>
    <mergeCell ref="F179:G179"/>
    <mergeCell ref="A192:B192"/>
    <mergeCell ref="F192:G192"/>
    <mergeCell ref="A193:B193"/>
    <mergeCell ref="F193:G193"/>
    <mergeCell ref="A194:B194"/>
    <mergeCell ref="F194:G194"/>
    <mergeCell ref="A189:B189"/>
    <mergeCell ref="F189:G189"/>
    <mergeCell ref="A190:B190"/>
    <mergeCell ref="F190:G190"/>
    <mergeCell ref="A191:B191"/>
    <mergeCell ref="F191:G191"/>
    <mergeCell ref="A186:B186"/>
    <mergeCell ref="F186:G186"/>
    <mergeCell ref="A187:B187"/>
    <mergeCell ref="F187:G187"/>
    <mergeCell ref="A188:B188"/>
    <mergeCell ref="F188:G188"/>
    <mergeCell ref="A201:B201"/>
    <mergeCell ref="F201:G201"/>
    <mergeCell ref="A202:B202"/>
    <mergeCell ref="F202:G202"/>
    <mergeCell ref="A203:B203"/>
    <mergeCell ref="F203:G203"/>
    <mergeCell ref="A198:B198"/>
    <mergeCell ref="F198:G198"/>
    <mergeCell ref="A199:B199"/>
    <mergeCell ref="F199:G199"/>
    <mergeCell ref="A200:B200"/>
    <mergeCell ref="F200:G200"/>
    <mergeCell ref="A195:B195"/>
    <mergeCell ref="F195:G195"/>
    <mergeCell ref="A196:B196"/>
    <mergeCell ref="F196:G196"/>
    <mergeCell ref="A197:B197"/>
    <mergeCell ref="F197:G197"/>
    <mergeCell ref="A210:B210"/>
    <mergeCell ref="F210:G210"/>
    <mergeCell ref="A211:B211"/>
    <mergeCell ref="F211:G211"/>
    <mergeCell ref="A212:B212"/>
    <mergeCell ref="F212:G212"/>
    <mergeCell ref="A207:B207"/>
    <mergeCell ref="F207:G207"/>
    <mergeCell ref="A208:B208"/>
    <mergeCell ref="F208:G208"/>
    <mergeCell ref="A209:B209"/>
    <mergeCell ref="F209:G209"/>
    <mergeCell ref="A204:B204"/>
    <mergeCell ref="F204:G204"/>
    <mergeCell ref="A205:B205"/>
    <mergeCell ref="F205:G205"/>
    <mergeCell ref="A206:B206"/>
    <mergeCell ref="F206:G206"/>
    <mergeCell ref="A219:B219"/>
    <mergeCell ref="F219:G219"/>
    <mergeCell ref="A220:B220"/>
    <mergeCell ref="F220:G220"/>
    <mergeCell ref="A221:B221"/>
    <mergeCell ref="F221:G221"/>
    <mergeCell ref="A216:B216"/>
    <mergeCell ref="F216:G216"/>
    <mergeCell ref="A217:B217"/>
    <mergeCell ref="F217:G217"/>
    <mergeCell ref="A218:B218"/>
    <mergeCell ref="F218:G218"/>
    <mergeCell ref="A213:B213"/>
    <mergeCell ref="F213:G213"/>
    <mergeCell ref="A214:B214"/>
    <mergeCell ref="F214:G214"/>
    <mergeCell ref="A215:B215"/>
    <mergeCell ref="F215:G215"/>
    <mergeCell ref="A228:B228"/>
    <mergeCell ref="F228:G228"/>
    <mergeCell ref="A229:B229"/>
    <mergeCell ref="F229:G229"/>
    <mergeCell ref="A230:B230"/>
    <mergeCell ref="F230:G230"/>
    <mergeCell ref="A225:B225"/>
    <mergeCell ref="F225:G225"/>
    <mergeCell ref="A226:B226"/>
    <mergeCell ref="F226:G226"/>
    <mergeCell ref="A227:B227"/>
    <mergeCell ref="F227:G227"/>
    <mergeCell ref="A222:B222"/>
    <mergeCell ref="F222:G222"/>
    <mergeCell ref="A223:B223"/>
    <mergeCell ref="F223:G223"/>
    <mergeCell ref="A224:B224"/>
    <mergeCell ref="F224:G224"/>
    <mergeCell ref="A237:B237"/>
    <mergeCell ref="F237:G237"/>
    <mergeCell ref="A238:B238"/>
    <mergeCell ref="F238:G238"/>
    <mergeCell ref="A239:B239"/>
    <mergeCell ref="F239:G239"/>
    <mergeCell ref="A234:B234"/>
    <mergeCell ref="F234:G234"/>
    <mergeCell ref="A235:B235"/>
    <mergeCell ref="F235:G235"/>
    <mergeCell ref="A236:B236"/>
    <mergeCell ref="F236:G236"/>
    <mergeCell ref="A231:B231"/>
    <mergeCell ref="F231:G231"/>
    <mergeCell ref="A232:B232"/>
    <mergeCell ref="F232:G232"/>
    <mergeCell ref="A233:B233"/>
    <mergeCell ref="F233:G233"/>
    <mergeCell ref="A246:B246"/>
    <mergeCell ref="F246:G246"/>
    <mergeCell ref="A247:B247"/>
    <mergeCell ref="F247:G247"/>
    <mergeCell ref="A248:B248"/>
    <mergeCell ref="F248:G248"/>
    <mergeCell ref="A243:B243"/>
    <mergeCell ref="F243:G243"/>
    <mergeCell ref="A244:B244"/>
    <mergeCell ref="F244:G244"/>
    <mergeCell ref="A245:B245"/>
    <mergeCell ref="F245:G245"/>
    <mergeCell ref="A240:B240"/>
    <mergeCell ref="F240:G240"/>
    <mergeCell ref="A241:B241"/>
    <mergeCell ref="F241:G241"/>
    <mergeCell ref="A242:B242"/>
    <mergeCell ref="F242:G242"/>
    <mergeCell ref="A255:B255"/>
    <mergeCell ref="F255:G255"/>
    <mergeCell ref="A256:B256"/>
    <mergeCell ref="F256:G256"/>
    <mergeCell ref="A257:B257"/>
    <mergeCell ref="F257:G257"/>
    <mergeCell ref="A252:B252"/>
    <mergeCell ref="F252:G252"/>
    <mergeCell ref="A253:B253"/>
    <mergeCell ref="F253:G253"/>
    <mergeCell ref="A254:B254"/>
    <mergeCell ref="F254:G254"/>
    <mergeCell ref="A249:B249"/>
    <mergeCell ref="F249:G249"/>
    <mergeCell ref="A250:B250"/>
    <mergeCell ref="F250:G250"/>
    <mergeCell ref="A251:B251"/>
    <mergeCell ref="F251:G251"/>
    <mergeCell ref="A264:B264"/>
    <mergeCell ref="F264:G264"/>
    <mergeCell ref="A265:B265"/>
    <mergeCell ref="F265:G265"/>
    <mergeCell ref="A266:B266"/>
    <mergeCell ref="F266:G266"/>
    <mergeCell ref="A261:B261"/>
    <mergeCell ref="F261:G261"/>
    <mergeCell ref="A262:B262"/>
    <mergeCell ref="F262:G262"/>
    <mergeCell ref="A263:B263"/>
    <mergeCell ref="F263:G263"/>
    <mergeCell ref="A258:B258"/>
    <mergeCell ref="F258:G258"/>
    <mergeCell ref="A259:B259"/>
    <mergeCell ref="F259:G259"/>
    <mergeCell ref="A260:B260"/>
    <mergeCell ref="F260:G260"/>
    <mergeCell ref="A273:B273"/>
    <mergeCell ref="F273:G273"/>
    <mergeCell ref="A274:B274"/>
    <mergeCell ref="F274:G274"/>
    <mergeCell ref="A275:B275"/>
    <mergeCell ref="F275:G275"/>
    <mergeCell ref="A270:B270"/>
    <mergeCell ref="F270:G270"/>
    <mergeCell ref="A271:B271"/>
    <mergeCell ref="F271:G271"/>
    <mergeCell ref="A272:B272"/>
    <mergeCell ref="F272:G272"/>
    <mergeCell ref="A267:B267"/>
    <mergeCell ref="F267:G267"/>
    <mergeCell ref="A268:B268"/>
    <mergeCell ref="F268:G268"/>
    <mergeCell ref="A269:B269"/>
    <mergeCell ref="F269:G269"/>
    <mergeCell ref="A282:B282"/>
    <mergeCell ref="F282:G282"/>
    <mergeCell ref="A283:B283"/>
    <mergeCell ref="F283:G283"/>
    <mergeCell ref="A284:B284"/>
    <mergeCell ref="F284:G284"/>
    <mergeCell ref="A279:B279"/>
    <mergeCell ref="F279:G279"/>
    <mergeCell ref="A280:B280"/>
    <mergeCell ref="F280:G280"/>
    <mergeCell ref="A281:B281"/>
    <mergeCell ref="F281:G281"/>
    <mergeCell ref="A276:B276"/>
    <mergeCell ref="F276:G276"/>
    <mergeCell ref="A277:B277"/>
    <mergeCell ref="F277:G277"/>
    <mergeCell ref="A278:B278"/>
    <mergeCell ref="F278:G278"/>
    <mergeCell ref="A291:B291"/>
    <mergeCell ref="F291:G291"/>
    <mergeCell ref="A292:B292"/>
    <mergeCell ref="F292:G292"/>
    <mergeCell ref="A293:B293"/>
    <mergeCell ref="F293:G293"/>
    <mergeCell ref="A288:B288"/>
    <mergeCell ref="F288:G288"/>
    <mergeCell ref="A289:B289"/>
    <mergeCell ref="F289:G289"/>
    <mergeCell ref="A290:B290"/>
    <mergeCell ref="F290:G290"/>
    <mergeCell ref="A285:B285"/>
    <mergeCell ref="F285:G285"/>
    <mergeCell ref="A286:B286"/>
    <mergeCell ref="F286:G286"/>
    <mergeCell ref="A287:B287"/>
    <mergeCell ref="F287:G287"/>
    <mergeCell ref="A300:B300"/>
    <mergeCell ref="F300:G300"/>
    <mergeCell ref="A301:B301"/>
    <mergeCell ref="F301:G301"/>
    <mergeCell ref="A302:B302"/>
    <mergeCell ref="F302:G302"/>
    <mergeCell ref="A297:B297"/>
    <mergeCell ref="F297:G297"/>
    <mergeCell ref="A298:B298"/>
    <mergeCell ref="F298:G298"/>
    <mergeCell ref="A299:B299"/>
    <mergeCell ref="F299:G299"/>
    <mergeCell ref="A294:B294"/>
    <mergeCell ref="F294:G294"/>
    <mergeCell ref="A295:B295"/>
    <mergeCell ref="F295:G295"/>
    <mergeCell ref="A296:B296"/>
    <mergeCell ref="F296:G296"/>
    <mergeCell ref="A309:B309"/>
    <mergeCell ref="F309:G309"/>
    <mergeCell ref="A310:B310"/>
    <mergeCell ref="F310:G310"/>
    <mergeCell ref="A311:B311"/>
    <mergeCell ref="F311:G311"/>
    <mergeCell ref="A306:B306"/>
    <mergeCell ref="F306:G306"/>
    <mergeCell ref="A307:B307"/>
    <mergeCell ref="F307:G307"/>
    <mergeCell ref="A308:B308"/>
    <mergeCell ref="F308:G308"/>
    <mergeCell ref="A303:B303"/>
    <mergeCell ref="F303:G303"/>
    <mergeCell ref="A304:B304"/>
    <mergeCell ref="F304:G304"/>
    <mergeCell ref="A305:B305"/>
    <mergeCell ref="F305:G305"/>
    <mergeCell ref="A318:B318"/>
    <mergeCell ref="F318:G318"/>
    <mergeCell ref="A319:B319"/>
    <mergeCell ref="F319:G319"/>
    <mergeCell ref="A320:B320"/>
    <mergeCell ref="F320:G320"/>
    <mergeCell ref="A315:B315"/>
    <mergeCell ref="F315:G315"/>
    <mergeCell ref="A316:B316"/>
    <mergeCell ref="F316:G316"/>
    <mergeCell ref="A317:B317"/>
    <mergeCell ref="F317:G317"/>
    <mergeCell ref="A312:B312"/>
    <mergeCell ref="F312:G312"/>
    <mergeCell ref="A313:B313"/>
    <mergeCell ref="F313:G313"/>
    <mergeCell ref="A314:B314"/>
    <mergeCell ref="F314:G314"/>
    <mergeCell ref="A327:B327"/>
    <mergeCell ref="F327:G327"/>
    <mergeCell ref="A328:B328"/>
    <mergeCell ref="F328:G328"/>
    <mergeCell ref="A329:B329"/>
    <mergeCell ref="F329:G329"/>
    <mergeCell ref="A324:B324"/>
    <mergeCell ref="F324:G324"/>
    <mergeCell ref="A325:B325"/>
    <mergeCell ref="F325:G325"/>
    <mergeCell ref="A326:B326"/>
    <mergeCell ref="F326:G326"/>
    <mergeCell ref="A321:B321"/>
    <mergeCell ref="F321:G321"/>
    <mergeCell ref="A322:B322"/>
    <mergeCell ref="F322:G322"/>
    <mergeCell ref="A323:B323"/>
    <mergeCell ref="F323:G323"/>
    <mergeCell ref="A336:B336"/>
    <mergeCell ref="F336:G336"/>
    <mergeCell ref="A337:B337"/>
    <mergeCell ref="F337:G337"/>
    <mergeCell ref="A338:B338"/>
    <mergeCell ref="F338:G338"/>
    <mergeCell ref="A333:B333"/>
    <mergeCell ref="F333:G333"/>
    <mergeCell ref="A334:B334"/>
    <mergeCell ref="F334:G334"/>
    <mergeCell ref="A335:B335"/>
    <mergeCell ref="F335:G335"/>
    <mergeCell ref="A330:B330"/>
    <mergeCell ref="F330:G330"/>
    <mergeCell ref="A331:B331"/>
    <mergeCell ref="F331:G331"/>
    <mergeCell ref="A332:B332"/>
    <mergeCell ref="F332:G332"/>
    <mergeCell ref="A345:B345"/>
    <mergeCell ref="F345:G345"/>
    <mergeCell ref="A346:B346"/>
    <mergeCell ref="F346:G346"/>
    <mergeCell ref="A347:B347"/>
    <mergeCell ref="F347:G347"/>
    <mergeCell ref="A342:B342"/>
    <mergeCell ref="F342:G342"/>
    <mergeCell ref="A343:B343"/>
    <mergeCell ref="F343:G343"/>
    <mergeCell ref="A344:B344"/>
    <mergeCell ref="F344:G344"/>
    <mergeCell ref="A339:B339"/>
    <mergeCell ref="F339:G339"/>
    <mergeCell ref="A340:B340"/>
    <mergeCell ref="F340:G340"/>
    <mergeCell ref="A341:B341"/>
    <mergeCell ref="F341:G341"/>
    <mergeCell ref="A354:B354"/>
    <mergeCell ref="F354:G354"/>
    <mergeCell ref="A355:B355"/>
    <mergeCell ref="F355:G355"/>
    <mergeCell ref="A356:B356"/>
    <mergeCell ref="F356:G356"/>
    <mergeCell ref="A351:B351"/>
    <mergeCell ref="F351:G351"/>
    <mergeCell ref="A352:B352"/>
    <mergeCell ref="F352:G352"/>
    <mergeCell ref="A353:B353"/>
    <mergeCell ref="F353:G353"/>
    <mergeCell ref="A348:B348"/>
    <mergeCell ref="F348:G348"/>
    <mergeCell ref="A349:B349"/>
    <mergeCell ref="F349:G349"/>
    <mergeCell ref="A350:B350"/>
    <mergeCell ref="F350:G350"/>
    <mergeCell ref="A363:B363"/>
    <mergeCell ref="F363:G363"/>
    <mergeCell ref="A364:B364"/>
    <mergeCell ref="F364:G364"/>
    <mergeCell ref="A365:B365"/>
    <mergeCell ref="F365:G365"/>
    <mergeCell ref="A360:B360"/>
    <mergeCell ref="F360:G360"/>
    <mergeCell ref="A361:B361"/>
    <mergeCell ref="F361:G361"/>
    <mergeCell ref="A362:B362"/>
    <mergeCell ref="F362:G362"/>
    <mergeCell ref="A357:B357"/>
    <mergeCell ref="F357:G357"/>
    <mergeCell ref="A358:B358"/>
    <mergeCell ref="F358:G358"/>
    <mergeCell ref="A359:B359"/>
    <mergeCell ref="F359:G359"/>
    <mergeCell ref="A372:B372"/>
    <mergeCell ref="F372:G372"/>
    <mergeCell ref="A373:B373"/>
    <mergeCell ref="F373:G373"/>
    <mergeCell ref="A374:B374"/>
    <mergeCell ref="F374:G374"/>
    <mergeCell ref="A369:B369"/>
    <mergeCell ref="F369:G369"/>
    <mergeCell ref="A370:B370"/>
    <mergeCell ref="F370:G370"/>
    <mergeCell ref="A371:B371"/>
    <mergeCell ref="F371:G371"/>
    <mergeCell ref="A366:B366"/>
    <mergeCell ref="F366:G366"/>
    <mergeCell ref="A367:B367"/>
    <mergeCell ref="F367:G367"/>
    <mergeCell ref="A368:B368"/>
    <mergeCell ref="F368:G368"/>
    <mergeCell ref="A381:B381"/>
    <mergeCell ref="F381:G381"/>
    <mergeCell ref="A382:B382"/>
    <mergeCell ref="F382:G382"/>
    <mergeCell ref="A383:B383"/>
    <mergeCell ref="F383:G383"/>
    <mergeCell ref="A378:B378"/>
    <mergeCell ref="F378:G378"/>
    <mergeCell ref="A379:B379"/>
    <mergeCell ref="F379:G379"/>
    <mergeCell ref="A380:B380"/>
    <mergeCell ref="F380:G380"/>
    <mergeCell ref="A375:B375"/>
    <mergeCell ref="F375:G375"/>
    <mergeCell ref="A376:B376"/>
    <mergeCell ref="F376:G376"/>
    <mergeCell ref="A377:B377"/>
    <mergeCell ref="F377:G377"/>
    <mergeCell ref="A390:B390"/>
    <mergeCell ref="F390:G390"/>
    <mergeCell ref="A391:B391"/>
    <mergeCell ref="F391:G391"/>
    <mergeCell ref="A392:B392"/>
    <mergeCell ref="F392:G392"/>
    <mergeCell ref="A387:B387"/>
    <mergeCell ref="F387:G387"/>
    <mergeCell ref="A388:B388"/>
    <mergeCell ref="F388:G388"/>
    <mergeCell ref="A389:B389"/>
    <mergeCell ref="F389:G389"/>
    <mergeCell ref="A384:B384"/>
    <mergeCell ref="F384:G384"/>
    <mergeCell ref="A385:B385"/>
    <mergeCell ref="F385:G385"/>
    <mergeCell ref="A386:B386"/>
    <mergeCell ref="F386:G386"/>
    <mergeCell ref="A399:B399"/>
    <mergeCell ref="F399:G399"/>
    <mergeCell ref="A400:B400"/>
    <mergeCell ref="F400:G400"/>
    <mergeCell ref="A401:B401"/>
    <mergeCell ref="F401:G401"/>
    <mergeCell ref="A396:B396"/>
    <mergeCell ref="F396:G396"/>
    <mergeCell ref="A397:B397"/>
    <mergeCell ref="F397:G397"/>
    <mergeCell ref="A398:B398"/>
    <mergeCell ref="F398:G398"/>
    <mergeCell ref="A393:B393"/>
    <mergeCell ref="F393:G393"/>
    <mergeCell ref="A394:B394"/>
    <mergeCell ref="F394:G394"/>
    <mergeCell ref="A395:B395"/>
    <mergeCell ref="F395:G395"/>
    <mergeCell ref="A408:B408"/>
    <mergeCell ref="F408:G408"/>
    <mergeCell ref="A409:B409"/>
    <mergeCell ref="F409:G409"/>
    <mergeCell ref="A410:B410"/>
    <mergeCell ref="F410:G410"/>
    <mergeCell ref="A405:B405"/>
    <mergeCell ref="F405:G405"/>
    <mergeCell ref="A406:B406"/>
    <mergeCell ref="F406:G406"/>
    <mergeCell ref="A407:B407"/>
    <mergeCell ref="F407:G407"/>
    <mergeCell ref="A402:B402"/>
    <mergeCell ref="F402:G402"/>
    <mergeCell ref="A403:B403"/>
    <mergeCell ref="F403:G403"/>
    <mergeCell ref="A404:B404"/>
    <mergeCell ref="F404:G404"/>
    <mergeCell ref="A417:B417"/>
    <mergeCell ref="F417:G417"/>
    <mergeCell ref="A418:B418"/>
    <mergeCell ref="F418:G418"/>
    <mergeCell ref="A419:B419"/>
    <mergeCell ref="F419:G419"/>
    <mergeCell ref="A414:B414"/>
    <mergeCell ref="F414:G414"/>
    <mergeCell ref="A415:B415"/>
    <mergeCell ref="F415:G415"/>
    <mergeCell ref="A416:B416"/>
    <mergeCell ref="F416:G416"/>
    <mergeCell ref="A411:B411"/>
    <mergeCell ref="F411:G411"/>
    <mergeCell ref="A412:B412"/>
    <mergeCell ref="F412:G412"/>
    <mergeCell ref="A413:B413"/>
    <mergeCell ref="F413:G413"/>
    <mergeCell ref="A426:B426"/>
    <mergeCell ref="F426:G426"/>
    <mergeCell ref="A427:B427"/>
    <mergeCell ref="F427:G427"/>
    <mergeCell ref="A428:B428"/>
    <mergeCell ref="F428:G428"/>
    <mergeCell ref="A423:B423"/>
    <mergeCell ref="F423:G423"/>
    <mergeCell ref="A424:B424"/>
    <mergeCell ref="F424:G424"/>
    <mergeCell ref="A425:B425"/>
    <mergeCell ref="F425:G425"/>
    <mergeCell ref="A420:B420"/>
    <mergeCell ref="F420:G420"/>
    <mergeCell ref="A421:B421"/>
    <mergeCell ref="F421:G421"/>
    <mergeCell ref="A422:B422"/>
    <mergeCell ref="F422:G422"/>
    <mergeCell ref="A435:B435"/>
    <mergeCell ref="F435:G435"/>
    <mergeCell ref="A436:B436"/>
    <mergeCell ref="F436:G436"/>
    <mergeCell ref="A437:B437"/>
    <mergeCell ref="F437:G437"/>
    <mergeCell ref="A432:B432"/>
    <mergeCell ref="F432:G432"/>
    <mergeCell ref="A433:B433"/>
    <mergeCell ref="F433:G433"/>
    <mergeCell ref="A434:B434"/>
    <mergeCell ref="F434:G434"/>
    <mergeCell ref="A429:B429"/>
    <mergeCell ref="F429:G429"/>
    <mergeCell ref="A430:B430"/>
    <mergeCell ref="F430:G430"/>
    <mergeCell ref="A431:B431"/>
    <mergeCell ref="F431:G431"/>
    <mergeCell ref="A444:B444"/>
    <mergeCell ref="F444:G444"/>
    <mergeCell ref="A445:B445"/>
    <mergeCell ref="F445:G445"/>
    <mergeCell ref="A446:B446"/>
    <mergeCell ref="F446:G446"/>
    <mergeCell ref="A441:B441"/>
    <mergeCell ref="F441:G441"/>
    <mergeCell ref="A442:B442"/>
    <mergeCell ref="F442:G442"/>
    <mergeCell ref="A443:B443"/>
    <mergeCell ref="F443:G443"/>
    <mergeCell ref="A438:B438"/>
    <mergeCell ref="F438:G438"/>
    <mergeCell ref="A439:B439"/>
    <mergeCell ref="F439:G439"/>
    <mergeCell ref="A440:B440"/>
    <mergeCell ref="F440:G440"/>
    <mergeCell ref="A453:B453"/>
    <mergeCell ref="F453:G453"/>
    <mergeCell ref="A454:B454"/>
    <mergeCell ref="F454:G454"/>
    <mergeCell ref="A455:B455"/>
    <mergeCell ref="F455:G455"/>
    <mergeCell ref="A450:B450"/>
    <mergeCell ref="F450:G450"/>
    <mergeCell ref="A451:B451"/>
    <mergeCell ref="F451:G451"/>
    <mergeCell ref="A452:B452"/>
    <mergeCell ref="F452:G452"/>
    <mergeCell ref="A447:B447"/>
    <mergeCell ref="F447:G447"/>
    <mergeCell ref="A448:B448"/>
    <mergeCell ref="F448:G448"/>
    <mergeCell ref="A449:B449"/>
    <mergeCell ref="F449:G449"/>
    <mergeCell ref="A462:B462"/>
    <mergeCell ref="F462:G462"/>
    <mergeCell ref="A463:B463"/>
    <mergeCell ref="F463:G463"/>
    <mergeCell ref="A464:B464"/>
    <mergeCell ref="F464:G464"/>
    <mergeCell ref="A459:B459"/>
    <mergeCell ref="F459:G459"/>
    <mergeCell ref="A460:B460"/>
    <mergeCell ref="F460:G460"/>
    <mergeCell ref="A461:B461"/>
    <mergeCell ref="F461:G461"/>
    <mergeCell ref="A456:B456"/>
    <mergeCell ref="F456:G456"/>
    <mergeCell ref="A457:B457"/>
    <mergeCell ref="F457:G457"/>
    <mergeCell ref="A458:B458"/>
    <mergeCell ref="F458:G458"/>
    <mergeCell ref="A471:B471"/>
    <mergeCell ref="F471:G471"/>
    <mergeCell ref="A472:B472"/>
    <mergeCell ref="F472:G472"/>
    <mergeCell ref="A473:B473"/>
    <mergeCell ref="F473:G473"/>
    <mergeCell ref="A468:B468"/>
    <mergeCell ref="F468:G468"/>
    <mergeCell ref="A469:B469"/>
    <mergeCell ref="F469:G469"/>
    <mergeCell ref="A470:B470"/>
    <mergeCell ref="F470:G470"/>
    <mergeCell ref="A465:B465"/>
    <mergeCell ref="F465:G465"/>
    <mergeCell ref="A466:B466"/>
    <mergeCell ref="F466:G466"/>
    <mergeCell ref="A467:B467"/>
    <mergeCell ref="F467:G467"/>
    <mergeCell ref="A480:B480"/>
    <mergeCell ref="F480:G480"/>
    <mergeCell ref="A481:B481"/>
    <mergeCell ref="F481:G481"/>
    <mergeCell ref="A482:B482"/>
    <mergeCell ref="F482:G482"/>
    <mergeCell ref="A477:B477"/>
    <mergeCell ref="F477:G477"/>
    <mergeCell ref="A478:B478"/>
    <mergeCell ref="F478:G478"/>
    <mergeCell ref="A479:B479"/>
    <mergeCell ref="F479:G479"/>
    <mergeCell ref="A474:B474"/>
    <mergeCell ref="F474:G474"/>
    <mergeCell ref="A475:B475"/>
    <mergeCell ref="F475:G475"/>
    <mergeCell ref="A476:B476"/>
    <mergeCell ref="F476:G476"/>
    <mergeCell ref="A489:B489"/>
    <mergeCell ref="F489:G489"/>
    <mergeCell ref="A490:B490"/>
    <mergeCell ref="F490:G490"/>
    <mergeCell ref="A491:B491"/>
    <mergeCell ref="F491:G491"/>
    <mergeCell ref="A486:B486"/>
    <mergeCell ref="F486:G486"/>
    <mergeCell ref="A487:B487"/>
    <mergeCell ref="F487:G487"/>
    <mergeCell ref="A488:B488"/>
    <mergeCell ref="F488:G488"/>
    <mergeCell ref="A483:B483"/>
    <mergeCell ref="F483:G483"/>
    <mergeCell ref="A484:B484"/>
    <mergeCell ref="F484:G484"/>
    <mergeCell ref="A485:B485"/>
    <mergeCell ref="F485:G485"/>
    <mergeCell ref="A498:B498"/>
    <mergeCell ref="F498:G498"/>
    <mergeCell ref="A499:B499"/>
    <mergeCell ref="F499:G499"/>
    <mergeCell ref="A500:B500"/>
    <mergeCell ref="F500:G500"/>
    <mergeCell ref="A495:B495"/>
    <mergeCell ref="F495:G495"/>
    <mergeCell ref="A496:B496"/>
    <mergeCell ref="F496:G496"/>
    <mergeCell ref="A497:B497"/>
    <mergeCell ref="F497:G497"/>
    <mergeCell ref="A492:B492"/>
    <mergeCell ref="F492:G492"/>
    <mergeCell ref="A493:B493"/>
    <mergeCell ref="F493:G493"/>
    <mergeCell ref="A494:B494"/>
    <mergeCell ref="F494:G494"/>
    <mergeCell ref="A507:B507"/>
    <mergeCell ref="F507:G507"/>
    <mergeCell ref="A508:B508"/>
    <mergeCell ref="F508:G508"/>
    <mergeCell ref="A509:B509"/>
    <mergeCell ref="F509:G509"/>
    <mergeCell ref="A504:B504"/>
    <mergeCell ref="F504:G504"/>
    <mergeCell ref="A505:B505"/>
    <mergeCell ref="F505:G505"/>
    <mergeCell ref="A506:B506"/>
    <mergeCell ref="F506:G506"/>
    <mergeCell ref="A501:B501"/>
    <mergeCell ref="F501:G501"/>
    <mergeCell ref="A502:B502"/>
    <mergeCell ref="F502:G502"/>
    <mergeCell ref="A503:B503"/>
    <mergeCell ref="F503:G503"/>
    <mergeCell ref="A516:B516"/>
    <mergeCell ref="F516:G516"/>
    <mergeCell ref="A517:B517"/>
    <mergeCell ref="F517:G517"/>
    <mergeCell ref="A518:B518"/>
    <mergeCell ref="F518:G518"/>
    <mergeCell ref="A513:B513"/>
    <mergeCell ref="F513:G513"/>
    <mergeCell ref="A514:B514"/>
    <mergeCell ref="F514:G514"/>
    <mergeCell ref="A515:B515"/>
    <mergeCell ref="F515:G515"/>
    <mergeCell ref="A510:B510"/>
    <mergeCell ref="F510:G510"/>
    <mergeCell ref="A511:B511"/>
    <mergeCell ref="F511:G511"/>
    <mergeCell ref="A512:B512"/>
    <mergeCell ref="F512:G512"/>
    <mergeCell ref="A525:B525"/>
    <mergeCell ref="F525:G525"/>
    <mergeCell ref="A526:B526"/>
    <mergeCell ref="F526:G526"/>
    <mergeCell ref="A527:B527"/>
    <mergeCell ref="F527:G527"/>
    <mergeCell ref="A522:B522"/>
    <mergeCell ref="F522:G522"/>
    <mergeCell ref="A523:B523"/>
    <mergeCell ref="F523:G523"/>
    <mergeCell ref="A524:B524"/>
    <mergeCell ref="F524:G524"/>
    <mergeCell ref="A519:B519"/>
    <mergeCell ref="F519:G519"/>
    <mergeCell ref="A520:B520"/>
    <mergeCell ref="F520:G520"/>
    <mergeCell ref="A521:B521"/>
    <mergeCell ref="F521:G521"/>
    <mergeCell ref="A534:B534"/>
    <mergeCell ref="F534:G534"/>
    <mergeCell ref="A535:B535"/>
    <mergeCell ref="F535:G535"/>
    <mergeCell ref="A536:B536"/>
    <mergeCell ref="F536:G536"/>
    <mergeCell ref="A531:B531"/>
    <mergeCell ref="F531:G531"/>
    <mergeCell ref="A532:B532"/>
    <mergeCell ref="F532:G532"/>
    <mergeCell ref="A533:B533"/>
    <mergeCell ref="F533:G533"/>
    <mergeCell ref="A528:B528"/>
    <mergeCell ref="F528:G528"/>
    <mergeCell ref="A529:B529"/>
    <mergeCell ref="F529:G529"/>
    <mergeCell ref="A530:B530"/>
    <mergeCell ref="F530:G530"/>
    <mergeCell ref="A543:B543"/>
    <mergeCell ref="F543:G543"/>
    <mergeCell ref="A544:B544"/>
    <mergeCell ref="F544:G544"/>
    <mergeCell ref="A545:B545"/>
    <mergeCell ref="F545:G545"/>
    <mergeCell ref="A540:B540"/>
    <mergeCell ref="F540:G540"/>
    <mergeCell ref="A541:B541"/>
    <mergeCell ref="F541:G541"/>
    <mergeCell ref="A542:B542"/>
    <mergeCell ref="F542:G542"/>
    <mergeCell ref="A537:B537"/>
    <mergeCell ref="F537:G537"/>
    <mergeCell ref="A538:B538"/>
    <mergeCell ref="F538:G538"/>
    <mergeCell ref="A539:B539"/>
    <mergeCell ref="F539:G539"/>
    <mergeCell ref="A552:B552"/>
    <mergeCell ref="F552:G552"/>
    <mergeCell ref="A553:B553"/>
    <mergeCell ref="F553:G553"/>
    <mergeCell ref="A554:B554"/>
    <mergeCell ref="F554:G554"/>
    <mergeCell ref="A549:B549"/>
    <mergeCell ref="F549:G549"/>
    <mergeCell ref="A550:B550"/>
    <mergeCell ref="F550:G550"/>
    <mergeCell ref="A551:B551"/>
    <mergeCell ref="F551:G551"/>
    <mergeCell ref="A546:B546"/>
    <mergeCell ref="F546:G546"/>
    <mergeCell ref="A547:B547"/>
    <mergeCell ref="F547:G547"/>
    <mergeCell ref="A548:B548"/>
    <mergeCell ref="F548:G548"/>
    <mergeCell ref="A561:B561"/>
    <mergeCell ref="F561:G561"/>
    <mergeCell ref="A562:B562"/>
    <mergeCell ref="F562:G562"/>
    <mergeCell ref="A563:B563"/>
    <mergeCell ref="F563:G563"/>
    <mergeCell ref="A558:B558"/>
    <mergeCell ref="F558:G558"/>
    <mergeCell ref="A559:B559"/>
    <mergeCell ref="F559:G559"/>
    <mergeCell ref="A560:B560"/>
    <mergeCell ref="F560:G560"/>
    <mergeCell ref="A555:B555"/>
    <mergeCell ref="F555:G555"/>
    <mergeCell ref="A556:B556"/>
    <mergeCell ref="F556:G556"/>
    <mergeCell ref="A557:B557"/>
    <mergeCell ref="F557:G557"/>
    <mergeCell ref="A570:B570"/>
    <mergeCell ref="F570:G570"/>
    <mergeCell ref="A571:B571"/>
    <mergeCell ref="F571:G571"/>
    <mergeCell ref="A572:B572"/>
    <mergeCell ref="F572:G572"/>
    <mergeCell ref="A567:B567"/>
    <mergeCell ref="F567:G567"/>
    <mergeCell ref="A568:B568"/>
    <mergeCell ref="F568:G568"/>
    <mergeCell ref="A569:B569"/>
    <mergeCell ref="F569:G569"/>
    <mergeCell ref="A564:B564"/>
    <mergeCell ref="F564:G564"/>
    <mergeCell ref="A565:B565"/>
    <mergeCell ref="F565:G565"/>
    <mergeCell ref="A566:B566"/>
    <mergeCell ref="F566:G566"/>
    <mergeCell ref="A579:B579"/>
    <mergeCell ref="F579:G579"/>
    <mergeCell ref="A580:B580"/>
    <mergeCell ref="F580:G580"/>
    <mergeCell ref="A581:B581"/>
    <mergeCell ref="F581:G581"/>
    <mergeCell ref="A576:B576"/>
    <mergeCell ref="F576:G576"/>
    <mergeCell ref="A577:B577"/>
    <mergeCell ref="F577:G577"/>
    <mergeCell ref="A578:B578"/>
    <mergeCell ref="F578:G578"/>
    <mergeCell ref="A573:B573"/>
    <mergeCell ref="F573:G573"/>
    <mergeCell ref="A574:B574"/>
    <mergeCell ref="F574:G574"/>
    <mergeCell ref="A575:B575"/>
    <mergeCell ref="F575:G575"/>
    <mergeCell ref="A588:B588"/>
    <mergeCell ref="F588:G588"/>
    <mergeCell ref="A589:B589"/>
    <mergeCell ref="F589:G589"/>
    <mergeCell ref="A590:B590"/>
    <mergeCell ref="F590:G590"/>
    <mergeCell ref="A585:B585"/>
    <mergeCell ref="F585:G585"/>
    <mergeCell ref="A586:B586"/>
    <mergeCell ref="F586:G586"/>
    <mergeCell ref="A587:B587"/>
    <mergeCell ref="F587:G587"/>
    <mergeCell ref="A582:B582"/>
    <mergeCell ref="F582:G582"/>
    <mergeCell ref="A583:B583"/>
    <mergeCell ref="F583:G583"/>
    <mergeCell ref="A584:B584"/>
    <mergeCell ref="F584:G584"/>
    <mergeCell ref="A597:B597"/>
    <mergeCell ref="F597:G597"/>
    <mergeCell ref="A598:B598"/>
    <mergeCell ref="F598:G598"/>
    <mergeCell ref="A599:B599"/>
    <mergeCell ref="F599:G599"/>
    <mergeCell ref="A594:B594"/>
    <mergeCell ref="F594:G594"/>
    <mergeCell ref="A595:B595"/>
    <mergeCell ref="F595:G595"/>
    <mergeCell ref="A596:B596"/>
    <mergeCell ref="F596:G596"/>
    <mergeCell ref="A591:B591"/>
    <mergeCell ref="F591:G591"/>
    <mergeCell ref="A592:B592"/>
    <mergeCell ref="F592:G592"/>
    <mergeCell ref="A593:B593"/>
    <mergeCell ref="F593:G593"/>
    <mergeCell ref="A606:B606"/>
    <mergeCell ref="F606:G606"/>
    <mergeCell ref="A607:B607"/>
    <mergeCell ref="F607:G607"/>
    <mergeCell ref="A608:B608"/>
    <mergeCell ref="F608:G608"/>
    <mergeCell ref="A603:B603"/>
    <mergeCell ref="F603:G603"/>
    <mergeCell ref="A604:B604"/>
    <mergeCell ref="F604:G604"/>
    <mergeCell ref="A605:B605"/>
    <mergeCell ref="F605:G605"/>
    <mergeCell ref="A600:B600"/>
    <mergeCell ref="F600:G600"/>
    <mergeCell ref="A601:B601"/>
    <mergeCell ref="F601:G601"/>
    <mergeCell ref="A602:B602"/>
    <mergeCell ref="F602:G602"/>
    <mergeCell ref="A615:B615"/>
    <mergeCell ref="F615:G615"/>
    <mergeCell ref="A616:B616"/>
    <mergeCell ref="F616:G616"/>
    <mergeCell ref="A617:B617"/>
    <mergeCell ref="F617:G617"/>
    <mergeCell ref="A612:B612"/>
    <mergeCell ref="F612:G612"/>
    <mergeCell ref="A613:B613"/>
    <mergeCell ref="F613:G613"/>
    <mergeCell ref="A614:B614"/>
    <mergeCell ref="F614:G614"/>
    <mergeCell ref="A609:B609"/>
    <mergeCell ref="F609:G609"/>
    <mergeCell ref="A610:B610"/>
    <mergeCell ref="F610:G610"/>
    <mergeCell ref="A611:B611"/>
    <mergeCell ref="F611:G611"/>
    <mergeCell ref="A624:B624"/>
    <mergeCell ref="F624:G624"/>
    <mergeCell ref="A625:B625"/>
    <mergeCell ref="F625:G625"/>
    <mergeCell ref="A626:B626"/>
    <mergeCell ref="F626:G626"/>
    <mergeCell ref="A621:B621"/>
    <mergeCell ref="F621:G621"/>
    <mergeCell ref="A622:B622"/>
    <mergeCell ref="F622:G622"/>
    <mergeCell ref="A623:B623"/>
    <mergeCell ref="F623:G623"/>
    <mergeCell ref="A618:B618"/>
    <mergeCell ref="F618:G618"/>
    <mergeCell ref="A619:B619"/>
    <mergeCell ref="F619:G619"/>
    <mergeCell ref="A620:B620"/>
    <mergeCell ref="F620:G620"/>
    <mergeCell ref="A633:B633"/>
    <mergeCell ref="F633:G633"/>
    <mergeCell ref="A634:B634"/>
    <mergeCell ref="F634:G634"/>
    <mergeCell ref="A635:B635"/>
    <mergeCell ref="F635:G635"/>
    <mergeCell ref="A630:B630"/>
    <mergeCell ref="F630:G630"/>
    <mergeCell ref="A631:B631"/>
    <mergeCell ref="F631:G631"/>
    <mergeCell ref="A632:B632"/>
    <mergeCell ref="F632:G632"/>
    <mergeCell ref="A627:B627"/>
    <mergeCell ref="F627:G627"/>
    <mergeCell ref="A628:B628"/>
    <mergeCell ref="F628:G628"/>
    <mergeCell ref="A629:B629"/>
    <mergeCell ref="F629:G629"/>
    <mergeCell ref="A642:B642"/>
    <mergeCell ref="F642:G642"/>
    <mergeCell ref="A643:B643"/>
    <mergeCell ref="F643:G643"/>
    <mergeCell ref="A644:B644"/>
    <mergeCell ref="F644:G644"/>
    <mergeCell ref="A639:B639"/>
    <mergeCell ref="F639:G639"/>
    <mergeCell ref="A640:B640"/>
    <mergeCell ref="F640:G640"/>
    <mergeCell ref="A641:B641"/>
    <mergeCell ref="F641:G641"/>
    <mergeCell ref="A636:B636"/>
    <mergeCell ref="F636:G636"/>
    <mergeCell ref="A637:B637"/>
    <mergeCell ref="F637:G637"/>
    <mergeCell ref="A638:B638"/>
    <mergeCell ref="F638:G638"/>
    <mergeCell ref="A651:B651"/>
    <mergeCell ref="F651:G651"/>
    <mergeCell ref="A652:B652"/>
    <mergeCell ref="F652:G652"/>
    <mergeCell ref="A653:B653"/>
    <mergeCell ref="F653:G653"/>
    <mergeCell ref="A648:B648"/>
    <mergeCell ref="F648:G648"/>
    <mergeCell ref="A649:B649"/>
    <mergeCell ref="F649:G649"/>
    <mergeCell ref="A650:B650"/>
    <mergeCell ref="F650:G650"/>
    <mergeCell ref="A645:B645"/>
    <mergeCell ref="F645:G645"/>
    <mergeCell ref="A646:B646"/>
    <mergeCell ref="F646:G646"/>
    <mergeCell ref="A647:B647"/>
    <mergeCell ref="F647:G647"/>
    <mergeCell ref="A660:B660"/>
    <mergeCell ref="F660:G660"/>
    <mergeCell ref="A661:B661"/>
    <mergeCell ref="F661:G661"/>
    <mergeCell ref="A662:B662"/>
    <mergeCell ref="F662:G662"/>
    <mergeCell ref="A657:B657"/>
    <mergeCell ref="F657:G657"/>
    <mergeCell ref="A658:B658"/>
    <mergeCell ref="F658:G658"/>
    <mergeCell ref="A659:B659"/>
    <mergeCell ref="F659:G659"/>
    <mergeCell ref="A654:B654"/>
    <mergeCell ref="F654:G654"/>
    <mergeCell ref="A655:B655"/>
    <mergeCell ref="F655:G655"/>
    <mergeCell ref="A656:B656"/>
    <mergeCell ref="F656:G656"/>
    <mergeCell ref="A669:B669"/>
    <mergeCell ref="F669:G669"/>
    <mergeCell ref="A670:B670"/>
    <mergeCell ref="F670:G670"/>
    <mergeCell ref="A671:B671"/>
    <mergeCell ref="F671:G671"/>
    <mergeCell ref="A666:B666"/>
    <mergeCell ref="F666:G666"/>
    <mergeCell ref="A667:B667"/>
    <mergeCell ref="F667:G667"/>
    <mergeCell ref="A668:B668"/>
    <mergeCell ref="F668:G668"/>
    <mergeCell ref="A663:B663"/>
    <mergeCell ref="F663:G663"/>
    <mergeCell ref="A664:B664"/>
    <mergeCell ref="F664:G664"/>
    <mergeCell ref="A665:B665"/>
    <mergeCell ref="F665:G665"/>
    <mergeCell ref="A678:B678"/>
    <mergeCell ref="F678:G678"/>
    <mergeCell ref="A679:B679"/>
    <mergeCell ref="F679:G679"/>
    <mergeCell ref="A680:B680"/>
    <mergeCell ref="F680:G680"/>
    <mergeCell ref="A675:B675"/>
    <mergeCell ref="F675:G675"/>
    <mergeCell ref="A676:B676"/>
    <mergeCell ref="F676:G676"/>
    <mergeCell ref="A677:B677"/>
    <mergeCell ref="F677:G677"/>
    <mergeCell ref="A672:B672"/>
    <mergeCell ref="F672:G672"/>
    <mergeCell ref="A673:B673"/>
    <mergeCell ref="F673:G673"/>
    <mergeCell ref="A674:B674"/>
    <mergeCell ref="F674:G674"/>
    <mergeCell ref="A687:B687"/>
    <mergeCell ref="F687:G687"/>
    <mergeCell ref="A688:B688"/>
    <mergeCell ref="F688:G688"/>
    <mergeCell ref="A689:B689"/>
    <mergeCell ref="F689:G689"/>
    <mergeCell ref="A684:B684"/>
    <mergeCell ref="F684:G684"/>
    <mergeCell ref="A685:B685"/>
    <mergeCell ref="F685:G685"/>
    <mergeCell ref="A686:B686"/>
    <mergeCell ref="F686:G686"/>
    <mergeCell ref="A681:B681"/>
    <mergeCell ref="F681:G681"/>
    <mergeCell ref="A682:B682"/>
    <mergeCell ref="F682:G682"/>
    <mergeCell ref="A683:B683"/>
    <mergeCell ref="F683:G683"/>
    <mergeCell ref="A696:B696"/>
    <mergeCell ref="F696:G696"/>
    <mergeCell ref="A697:B697"/>
    <mergeCell ref="F697:G697"/>
    <mergeCell ref="A698:B698"/>
    <mergeCell ref="F698:G698"/>
    <mergeCell ref="A693:B693"/>
    <mergeCell ref="F693:G693"/>
    <mergeCell ref="A694:B694"/>
    <mergeCell ref="F694:G694"/>
    <mergeCell ref="A695:B695"/>
    <mergeCell ref="F695:G695"/>
    <mergeCell ref="A690:B690"/>
    <mergeCell ref="F690:G690"/>
    <mergeCell ref="A691:B691"/>
    <mergeCell ref="F691:G691"/>
    <mergeCell ref="A692:B692"/>
    <mergeCell ref="F692:G692"/>
    <mergeCell ref="A705:B705"/>
    <mergeCell ref="F705:G705"/>
    <mergeCell ref="A706:B706"/>
    <mergeCell ref="F706:G706"/>
    <mergeCell ref="A707:B707"/>
    <mergeCell ref="F707:G707"/>
    <mergeCell ref="A702:B702"/>
    <mergeCell ref="F702:G702"/>
    <mergeCell ref="A703:B703"/>
    <mergeCell ref="F703:G703"/>
    <mergeCell ref="A704:B704"/>
    <mergeCell ref="F704:G704"/>
    <mergeCell ref="A699:B699"/>
    <mergeCell ref="F699:G699"/>
    <mergeCell ref="A700:B700"/>
    <mergeCell ref="F700:G700"/>
    <mergeCell ref="A701:B701"/>
    <mergeCell ref="F701:G701"/>
    <mergeCell ref="A714:B714"/>
    <mergeCell ref="F714:G714"/>
    <mergeCell ref="A715:B715"/>
    <mergeCell ref="F715:G715"/>
    <mergeCell ref="A716:B716"/>
    <mergeCell ref="F716:G716"/>
    <mergeCell ref="A711:B711"/>
    <mergeCell ref="F711:G711"/>
    <mergeCell ref="A712:B712"/>
    <mergeCell ref="F712:G712"/>
    <mergeCell ref="A713:B713"/>
    <mergeCell ref="F713:G713"/>
    <mergeCell ref="A708:B708"/>
    <mergeCell ref="F708:G708"/>
    <mergeCell ref="A709:B709"/>
    <mergeCell ref="F709:G709"/>
    <mergeCell ref="A710:B710"/>
    <mergeCell ref="F710:G710"/>
    <mergeCell ref="A723:B723"/>
    <mergeCell ref="F723:G723"/>
    <mergeCell ref="A724:B724"/>
    <mergeCell ref="F724:G724"/>
    <mergeCell ref="A725:B725"/>
    <mergeCell ref="F725:G725"/>
    <mergeCell ref="A720:B720"/>
    <mergeCell ref="F720:G720"/>
    <mergeCell ref="A721:B721"/>
    <mergeCell ref="F721:G721"/>
    <mergeCell ref="A722:B722"/>
    <mergeCell ref="F722:G722"/>
    <mergeCell ref="A717:B717"/>
    <mergeCell ref="F717:G717"/>
    <mergeCell ref="A718:B718"/>
    <mergeCell ref="F718:G718"/>
    <mergeCell ref="A719:B719"/>
    <mergeCell ref="F719:G719"/>
    <mergeCell ref="A732:B732"/>
    <mergeCell ref="F732:G732"/>
    <mergeCell ref="A733:B733"/>
    <mergeCell ref="F733:G733"/>
    <mergeCell ref="A734:B734"/>
    <mergeCell ref="F734:G734"/>
    <mergeCell ref="A729:B729"/>
    <mergeCell ref="F729:G729"/>
    <mergeCell ref="A730:B730"/>
    <mergeCell ref="F730:G730"/>
    <mergeCell ref="A731:B731"/>
    <mergeCell ref="F731:G731"/>
    <mergeCell ref="A726:B726"/>
    <mergeCell ref="F726:G726"/>
    <mergeCell ref="A727:B727"/>
    <mergeCell ref="F727:G727"/>
    <mergeCell ref="A728:B728"/>
    <mergeCell ref="F728:G728"/>
    <mergeCell ref="A741:B741"/>
    <mergeCell ref="F741:G741"/>
    <mergeCell ref="A742:B742"/>
    <mergeCell ref="F742:G742"/>
    <mergeCell ref="A743:B743"/>
    <mergeCell ref="F743:G743"/>
    <mergeCell ref="A738:B738"/>
    <mergeCell ref="F738:G738"/>
    <mergeCell ref="A739:B739"/>
    <mergeCell ref="F739:G739"/>
    <mergeCell ref="A740:B740"/>
    <mergeCell ref="F740:G740"/>
    <mergeCell ref="A735:B735"/>
    <mergeCell ref="F735:G735"/>
    <mergeCell ref="A736:B736"/>
    <mergeCell ref="F736:G736"/>
    <mergeCell ref="A737:B737"/>
    <mergeCell ref="F737:G737"/>
    <mergeCell ref="A750:B750"/>
    <mergeCell ref="F750:G750"/>
    <mergeCell ref="A751:B751"/>
    <mergeCell ref="F751:G751"/>
    <mergeCell ref="A752:B752"/>
    <mergeCell ref="F752:G752"/>
    <mergeCell ref="A747:B747"/>
    <mergeCell ref="F747:G747"/>
    <mergeCell ref="A748:B748"/>
    <mergeCell ref="F748:G748"/>
    <mergeCell ref="A749:B749"/>
    <mergeCell ref="F749:G749"/>
    <mergeCell ref="A744:B744"/>
    <mergeCell ref="F744:G744"/>
    <mergeCell ref="A745:B745"/>
    <mergeCell ref="F745:G745"/>
    <mergeCell ref="A746:B746"/>
    <mergeCell ref="F746:G746"/>
    <mergeCell ref="A759:B759"/>
    <mergeCell ref="F759:G759"/>
    <mergeCell ref="A760:B760"/>
    <mergeCell ref="F760:G760"/>
    <mergeCell ref="A761:B761"/>
    <mergeCell ref="F761:G761"/>
    <mergeCell ref="A756:B756"/>
    <mergeCell ref="F756:G756"/>
    <mergeCell ref="A757:B757"/>
    <mergeCell ref="F757:G757"/>
    <mergeCell ref="A758:B758"/>
    <mergeCell ref="F758:G758"/>
    <mergeCell ref="A753:B753"/>
    <mergeCell ref="F753:G753"/>
    <mergeCell ref="A754:B754"/>
    <mergeCell ref="F754:G754"/>
    <mergeCell ref="A755:B755"/>
    <mergeCell ref="F755:G755"/>
    <mergeCell ref="A768:B768"/>
    <mergeCell ref="F768:G768"/>
    <mergeCell ref="A769:B769"/>
    <mergeCell ref="F769:G769"/>
    <mergeCell ref="A770:B770"/>
    <mergeCell ref="F770:G770"/>
    <mergeCell ref="A765:B765"/>
    <mergeCell ref="F765:G765"/>
    <mergeCell ref="A766:B766"/>
    <mergeCell ref="F766:G766"/>
    <mergeCell ref="A767:B767"/>
    <mergeCell ref="F767:G767"/>
    <mergeCell ref="A762:B762"/>
    <mergeCell ref="F762:G762"/>
    <mergeCell ref="A763:B763"/>
    <mergeCell ref="F763:G763"/>
    <mergeCell ref="A764:B764"/>
    <mergeCell ref="F764:G764"/>
    <mergeCell ref="A777:B777"/>
    <mergeCell ref="F777:G777"/>
    <mergeCell ref="A778:B778"/>
    <mergeCell ref="F778:G778"/>
    <mergeCell ref="A779:B779"/>
    <mergeCell ref="F779:G779"/>
    <mergeCell ref="A774:B774"/>
    <mergeCell ref="F774:G774"/>
    <mergeCell ref="A775:B775"/>
    <mergeCell ref="F775:G775"/>
    <mergeCell ref="A776:B776"/>
    <mergeCell ref="F776:G776"/>
    <mergeCell ref="A771:B771"/>
    <mergeCell ref="F771:G771"/>
    <mergeCell ref="A772:B772"/>
    <mergeCell ref="F772:G772"/>
    <mergeCell ref="A773:B773"/>
    <mergeCell ref="F773:G773"/>
    <mergeCell ref="A786:B786"/>
    <mergeCell ref="F786:G786"/>
    <mergeCell ref="A787:B787"/>
    <mergeCell ref="F787:G787"/>
    <mergeCell ref="A788:B788"/>
    <mergeCell ref="F788:G788"/>
    <mergeCell ref="A783:B783"/>
    <mergeCell ref="F783:G783"/>
    <mergeCell ref="A784:B784"/>
    <mergeCell ref="F784:G784"/>
    <mergeCell ref="A785:B785"/>
    <mergeCell ref="F785:G785"/>
    <mergeCell ref="A780:B780"/>
    <mergeCell ref="F780:G780"/>
    <mergeCell ref="A781:B781"/>
    <mergeCell ref="F781:G781"/>
    <mergeCell ref="A782:B782"/>
    <mergeCell ref="F782:G782"/>
    <mergeCell ref="A795:B795"/>
    <mergeCell ref="F795:G795"/>
    <mergeCell ref="A796:B796"/>
    <mergeCell ref="F796:G796"/>
    <mergeCell ref="A797:B797"/>
    <mergeCell ref="F797:G797"/>
    <mergeCell ref="A792:B792"/>
    <mergeCell ref="F792:G792"/>
    <mergeCell ref="A793:B793"/>
    <mergeCell ref="F793:G793"/>
    <mergeCell ref="A794:B794"/>
    <mergeCell ref="F794:G794"/>
    <mergeCell ref="A789:B789"/>
    <mergeCell ref="F789:G789"/>
    <mergeCell ref="A790:B790"/>
    <mergeCell ref="F790:G790"/>
    <mergeCell ref="A791:B791"/>
    <mergeCell ref="F791:G791"/>
    <mergeCell ref="A804:B804"/>
    <mergeCell ref="F804:G804"/>
    <mergeCell ref="A805:B805"/>
    <mergeCell ref="F805:G805"/>
    <mergeCell ref="A806:B806"/>
    <mergeCell ref="F806:G806"/>
    <mergeCell ref="A801:B801"/>
    <mergeCell ref="F801:G801"/>
    <mergeCell ref="A802:B802"/>
    <mergeCell ref="F802:G802"/>
    <mergeCell ref="A803:B803"/>
    <mergeCell ref="F803:G803"/>
    <mergeCell ref="A798:B798"/>
    <mergeCell ref="F798:G798"/>
    <mergeCell ref="A799:B799"/>
    <mergeCell ref="F799:G799"/>
    <mergeCell ref="A800:B800"/>
    <mergeCell ref="F800:G800"/>
    <mergeCell ref="A813:B813"/>
    <mergeCell ref="F813:G813"/>
    <mergeCell ref="A814:B814"/>
    <mergeCell ref="F814:G814"/>
    <mergeCell ref="A815:B815"/>
    <mergeCell ref="F815:G815"/>
    <mergeCell ref="A810:B810"/>
    <mergeCell ref="F810:G810"/>
    <mergeCell ref="A811:B811"/>
    <mergeCell ref="F811:G811"/>
    <mergeCell ref="A812:B812"/>
    <mergeCell ref="F812:G812"/>
    <mergeCell ref="A807:B807"/>
    <mergeCell ref="F807:G807"/>
    <mergeCell ref="A808:B808"/>
    <mergeCell ref="F808:G808"/>
    <mergeCell ref="A809:B809"/>
    <mergeCell ref="F809:G809"/>
    <mergeCell ref="A822:B822"/>
    <mergeCell ref="F822:G822"/>
    <mergeCell ref="A823:B823"/>
    <mergeCell ref="F823:G823"/>
    <mergeCell ref="A824:B824"/>
    <mergeCell ref="F824:G824"/>
    <mergeCell ref="A819:B819"/>
    <mergeCell ref="F819:G819"/>
    <mergeCell ref="A820:B820"/>
    <mergeCell ref="F820:G820"/>
    <mergeCell ref="A821:B821"/>
    <mergeCell ref="F821:G821"/>
    <mergeCell ref="A816:B816"/>
    <mergeCell ref="F816:G816"/>
    <mergeCell ref="A817:B817"/>
    <mergeCell ref="F817:G817"/>
    <mergeCell ref="A818:B818"/>
    <mergeCell ref="F818:G818"/>
    <mergeCell ref="A831:B831"/>
    <mergeCell ref="F831:G831"/>
    <mergeCell ref="A832:B832"/>
    <mergeCell ref="F832:G832"/>
    <mergeCell ref="A833:B833"/>
    <mergeCell ref="F833:G833"/>
    <mergeCell ref="A828:B828"/>
    <mergeCell ref="F828:G828"/>
    <mergeCell ref="A829:B829"/>
    <mergeCell ref="F829:G829"/>
    <mergeCell ref="A830:B830"/>
    <mergeCell ref="F830:G830"/>
    <mergeCell ref="A825:B825"/>
    <mergeCell ref="F825:G825"/>
    <mergeCell ref="A826:B826"/>
    <mergeCell ref="F826:G826"/>
    <mergeCell ref="A827:B827"/>
    <mergeCell ref="F827:G827"/>
    <mergeCell ref="A840:B840"/>
    <mergeCell ref="F840:G840"/>
    <mergeCell ref="A841:B841"/>
    <mergeCell ref="F841:G841"/>
    <mergeCell ref="A842:B842"/>
    <mergeCell ref="F842:G842"/>
    <mergeCell ref="A837:B837"/>
    <mergeCell ref="F837:G837"/>
    <mergeCell ref="A838:B838"/>
    <mergeCell ref="F838:G838"/>
    <mergeCell ref="A839:B839"/>
    <mergeCell ref="F839:G839"/>
    <mergeCell ref="A834:B834"/>
    <mergeCell ref="F834:G834"/>
    <mergeCell ref="A835:B835"/>
    <mergeCell ref="F835:G835"/>
    <mergeCell ref="A836:B836"/>
    <mergeCell ref="F836:G836"/>
    <mergeCell ref="A849:B849"/>
    <mergeCell ref="F849:G849"/>
    <mergeCell ref="A850:B850"/>
    <mergeCell ref="F850:G850"/>
    <mergeCell ref="A851:B851"/>
    <mergeCell ref="F851:G851"/>
    <mergeCell ref="A846:B846"/>
    <mergeCell ref="F846:G846"/>
    <mergeCell ref="A847:B847"/>
    <mergeCell ref="F847:G847"/>
    <mergeCell ref="A848:B848"/>
    <mergeCell ref="F848:G848"/>
    <mergeCell ref="A843:B843"/>
    <mergeCell ref="F843:G843"/>
    <mergeCell ref="A844:B844"/>
    <mergeCell ref="F844:G844"/>
    <mergeCell ref="A845:B845"/>
    <mergeCell ref="F845:G845"/>
    <mergeCell ref="A858:B858"/>
    <mergeCell ref="F858:G858"/>
    <mergeCell ref="A859:B859"/>
    <mergeCell ref="F859:G859"/>
    <mergeCell ref="A860:B860"/>
    <mergeCell ref="F860:G860"/>
    <mergeCell ref="A855:B855"/>
    <mergeCell ref="F855:G855"/>
    <mergeCell ref="A856:B856"/>
    <mergeCell ref="F856:G856"/>
    <mergeCell ref="A857:B857"/>
    <mergeCell ref="F857:G857"/>
    <mergeCell ref="A852:B852"/>
    <mergeCell ref="F852:G852"/>
    <mergeCell ref="A853:B853"/>
    <mergeCell ref="F853:G853"/>
    <mergeCell ref="A854:B854"/>
    <mergeCell ref="F854:G854"/>
    <mergeCell ref="A867:B867"/>
    <mergeCell ref="F867:G867"/>
    <mergeCell ref="A868:B868"/>
    <mergeCell ref="F868:G868"/>
    <mergeCell ref="A869:B869"/>
    <mergeCell ref="F869:G869"/>
    <mergeCell ref="A864:B864"/>
    <mergeCell ref="F864:G864"/>
    <mergeCell ref="A865:B865"/>
    <mergeCell ref="F865:G865"/>
    <mergeCell ref="A866:B866"/>
    <mergeCell ref="F866:G866"/>
    <mergeCell ref="A861:B861"/>
    <mergeCell ref="F861:G861"/>
    <mergeCell ref="A862:B862"/>
    <mergeCell ref="F862:G862"/>
    <mergeCell ref="A863:B863"/>
    <mergeCell ref="F863:G863"/>
    <mergeCell ref="A876:B876"/>
    <mergeCell ref="F876:G876"/>
    <mergeCell ref="A877:B877"/>
    <mergeCell ref="F877:G877"/>
    <mergeCell ref="A878:B878"/>
    <mergeCell ref="F878:G878"/>
    <mergeCell ref="A873:B873"/>
    <mergeCell ref="F873:G873"/>
    <mergeCell ref="A874:B874"/>
    <mergeCell ref="F874:G874"/>
    <mergeCell ref="A875:B875"/>
    <mergeCell ref="F875:G875"/>
    <mergeCell ref="A870:B870"/>
    <mergeCell ref="F870:G870"/>
    <mergeCell ref="A871:B871"/>
    <mergeCell ref="F871:G871"/>
    <mergeCell ref="A872:B872"/>
    <mergeCell ref="F872:G872"/>
    <mergeCell ref="A885:B885"/>
    <mergeCell ref="F885:G885"/>
    <mergeCell ref="A886:B886"/>
    <mergeCell ref="F886:G886"/>
    <mergeCell ref="A887:B887"/>
    <mergeCell ref="F887:G887"/>
    <mergeCell ref="A882:B882"/>
    <mergeCell ref="F882:G882"/>
    <mergeCell ref="A883:B883"/>
    <mergeCell ref="F883:G883"/>
    <mergeCell ref="A884:B884"/>
    <mergeCell ref="F884:G884"/>
    <mergeCell ref="A879:B879"/>
    <mergeCell ref="F879:G879"/>
    <mergeCell ref="A880:B880"/>
    <mergeCell ref="F880:G880"/>
    <mergeCell ref="A881:B881"/>
    <mergeCell ref="F881:G881"/>
    <mergeCell ref="A894:B894"/>
    <mergeCell ref="F894:G894"/>
    <mergeCell ref="A895:B895"/>
    <mergeCell ref="F895:G895"/>
    <mergeCell ref="A896:B896"/>
    <mergeCell ref="F896:G896"/>
    <mergeCell ref="A891:B891"/>
    <mergeCell ref="F891:G891"/>
    <mergeCell ref="A892:B892"/>
    <mergeCell ref="F892:G892"/>
    <mergeCell ref="A893:B893"/>
    <mergeCell ref="F893:G893"/>
    <mergeCell ref="A888:B888"/>
    <mergeCell ref="F888:G888"/>
    <mergeCell ref="A889:B889"/>
    <mergeCell ref="F889:G889"/>
    <mergeCell ref="A890:B890"/>
    <mergeCell ref="F890:G890"/>
    <mergeCell ref="A903:B903"/>
    <mergeCell ref="F903:G903"/>
    <mergeCell ref="A904:B904"/>
    <mergeCell ref="F904:G904"/>
    <mergeCell ref="A905:B905"/>
    <mergeCell ref="F905:G905"/>
    <mergeCell ref="A900:B900"/>
    <mergeCell ref="F900:G900"/>
    <mergeCell ref="A901:B901"/>
    <mergeCell ref="F901:G901"/>
    <mergeCell ref="A902:B902"/>
    <mergeCell ref="F902:G902"/>
    <mergeCell ref="A897:B897"/>
    <mergeCell ref="F897:G897"/>
    <mergeCell ref="A898:B898"/>
    <mergeCell ref="F898:G898"/>
    <mergeCell ref="A899:B899"/>
    <mergeCell ref="F899:G899"/>
    <mergeCell ref="A912:B912"/>
    <mergeCell ref="F912:G912"/>
    <mergeCell ref="A913:B913"/>
    <mergeCell ref="F913:G913"/>
    <mergeCell ref="A914:B914"/>
    <mergeCell ref="F914:G914"/>
    <mergeCell ref="A909:B909"/>
    <mergeCell ref="F909:G909"/>
    <mergeCell ref="A910:B910"/>
    <mergeCell ref="F910:G910"/>
    <mergeCell ref="A911:B911"/>
    <mergeCell ref="F911:G911"/>
    <mergeCell ref="A906:B906"/>
    <mergeCell ref="F906:G906"/>
    <mergeCell ref="A907:B907"/>
    <mergeCell ref="F907:G907"/>
    <mergeCell ref="A908:B908"/>
    <mergeCell ref="F908:G908"/>
    <mergeCell ref="A921:B921"/>
    <mergeCell ref="F921:G921"/>
    <mergeCell ref="A922:B922"/>
    <mergeCell ref="F922:G922"/>
    <mergeCell ref="A923:B923"/>
    <mergeCell ref="F923:G923"/>
    <mergeCell ref="A918:B918"/>
    <mergeCell ref="F918:G918"/>
    <mergeCell ref="A919:B919"/>
    <mergeCell ref="F919:G919"/>
    <mergeCell ref="A920:B920"/>
    <mergeCell ref="F920:G920"/>
    <mergeCell ref="A915:B915"/>
    <mergeCell ref="F915:G915"/>
    <mergeCell ref="A916:B916"/>
    <mergeCell ref="F916:G916"/>
    <mergeCell ref="A917:B917"/>
    <mergeCell ref="F917:G917"/>
    <mergeCell ref="A930:B930"/>
    <mergeCell ref="F930:G930"/>
    <mergeCell ref="A931:B931"/>
    <mergeCell ref="F931:G931"/>
    <mergeCell ref="A932:B932"/>
    <mergeCell ref="F932:G932"/>
    <mergeCell ref="A927:B927"/>
    <mergeCell ref="F927:G927"/>
    <mergeCell ref="A928:B928"/>
    <mergeCell ref="F928:G928"/>
    <mergeCell ref="A929:B929"/>
    <mergeCell ref="F929:G929"/>
    <mergeCell ref="A924:B924"/>
    <mergeCell ref="F924:G924"/>
    <mergeCell ref="A925:B925"/>
    <mergeCell ref="F925:G925"/>
    <mergeCell ref="A926:B926"/>
    <mergeCell ref="F926:G926"/>
    <mergeCell ref="A939:B939"/>
    <mergeCell ref="F939:G939"/>
    <mergeCell ref="A940:B940"/>
    <mergeCell ref="F940:G940"/>
    <mergeCell ref="A941:B941"/>
    <mergeCell ref="F941:G941"/>
    <mergeCell ref="A936:B936"/>
    <mergeCell ref="F936:G936"/>
    <mergeCell ref="A937:B937"/>
    <mergeCell ref="F937:G937"/>
    <mergeCell ref="A938:B938"/>
    <mergeCell ref="F938:G938"/>
    <mergeCell ref="A933:B933"/>
    <mergeCell ref="F933:G933"/>
    <mergeCell ref="A934:B934"/>
    <mergeCell ref="F934:G934"/>
    <mergeCell ref="A935:B935"/>
    <mergeCell ref="F935:G935"/>
    <mergeCell ref="A948:B948"/>
    <mergeCell ref="F948:G948"/>
    <mergeCell ref="A949:B949"/>
    <mergeCell ref="F949:G949"/>
    <mergeCell ref="A950:B950"/>
    <mergeCell ref="F950:G950"/>
    <mergeCell ref="A945:B945"/>
    <mergeCell ref="F945:G945"/>
    <mergeCell ref="A946:B946"/>
    <mergeCell ref="F946:G946"/>
    <mergeCell ref="A947:B947"/>
    <mergeCell ref="F947:G947"/>
    <mergeCell ref="A942:B942"/>
    <mergeCell ref="F942:G942"/>
    <mergeCell ref="A943:B943"/>
    <mergeCell ref="F943:G943"/>
    <mergeCell ref="A944:B944"/>
    <mergeCell ref="F944:G944"/>
    <mergeCell ref="A957:B957"/>
    <mergeCell ref="F957:G957"/>
    <mergeCell ref="A958:B958"/>
    <mergeCell ref="F958:G958"/>
    <mergeCell ref="A959:B959"/>
    <mergeCell ref="F959:G959"/>
    <mergeCell ref="A954:B954"/>
    <mergeCell ref="F954:G954"/>
    <mergeCell ref="A955:B955"/>
    <mergeCell ref="F955:G955"/>
    <mergeCell ref="A956:B956"/>
    <mergeCell ref="F956:G956"/>
    <mergeCell ref="A951:B951"/>
    <mergeCell ref="F951:G951"/>
    <mergeCell ref="A952:B952"/>
    <mergeCell ref="F952:G952"/>
    <mergeCell ref="A953:B953"/>
    <mergeCell ref="F953:G953"/>
    <mergeCell ref="A966:B966"/>
    <mergeCell ref="F966:G966"/>
    <mergeCell ref="A967:B967"/>
    <mergeCell ref="F967:G967"/>
    <mergeCell ref="A968:B968"/>
    <mergeCell ref="F968:G968"/>
    <mergeCell ref="A963:B963"/>
    <mergeCell ref="F963:G963"/>
    <mergeCell ref="A964:B964"/>
    <mergeCell ref="F964:G964"/>
    <mergeCell ref="A965:B965"/>
    <mergeCell ref="F965:G965"/>
    <mergeCell ref="A960:B960"/>
    <mergeCell ref="F960:G960"/>
    <mergeCell ref="A961:B961"/>
    <mergeCell ref="F961:G961"/>
    <mergeCell ref="A962:B962"/>
    <mergeCell ref="F962:G962"/>
    <mergeCell ref="A975:B975"/>
    <mergeCell ref="F975:G975"/>
    <mergeCell ref="A976:B976"/>
    <mergeCell ref="F976:G976"/>
    <mergeCell ref="A977:B977"/>
    <mergeCell ref="F977:G977"/>
    <mergeCell ref="A972:B972"/>
    <mergeCell ref="F972:G972"/>
    <mergeCell ref="A973:B973"/>
    <mergeCell ref="F973:G973"/>
    <mergeCell ref="A974:B974"/>
    <mergeCell ref="F974:G974"/>
    <mergeCell ref="A969:B969"/>
    <mergeCell ref="F969:G969"/>
    <mergeCell ref="A970:B970"/>
    <mergeCell ref="F970:G970"/>
    <mergeCell ref="A971:B971"/>
    <mergeCell ref="F971:G971"/>
    <mergeCell ref="F989:G989"/>
    <mergeCell ref="A984:B984"/>
    <mergeCell ref="F984:G984"/>
    <mergeCell ref="A985:B985"/>
    <mergeCell ref="F985:G985"/>
    <mergeCell ref="A986:B986"/>
    <mergeCell ref="F986:G986"/>
    <mergeCell ref="A981:B981"/>
    <mergeCell ref="F981:G981"/>
    <mergeCell ref="A982:B982"/>
    <mergeCell ref="F982:G982"/>
    <mergeCell ref="A983:B983"/>
    <mergeCell ref="F983:G983"/>
    <mergeCell ref="A978:B978"/>
    <mergeCell ref="F978:G978"/>
    <mergeCell ref="A979:B979"/>
    <mergeCell ref="F979:G979"/>
    <mergeCell ref="A980:B980"/>
    <mergeCell ref="F980:G980"/>
    <mergeCell ref="A1:G1"/>
    <mergeCell ref="A2:G2"/>
    <mergeCell ref="A3:G3"/>
    <mergeCell ref="A999:D999"/>
    <mergeCell ref="F999:G999"/>
    <mergeCell ref="A1000:D1000"/>
    <mergeCell ref="F1000:G1000"/>
    <mergeCell ref="A1001:D1001"/>
    <mergeCell ref="F1001:G1001"/>
    <mergeCell ref="A996:B996"/>
    <mergeCell ref="F996:G996"/>
    <mergeCell ref="A997:B997"/>
    <mergeCell ref="F997:G997"/>
    <mergeCell ref="A998:B998"/>
    <mergeCell ref="F998:G998"/>
    <mergeCell ref="A993:B993"/>
    <mergeCell ref="F993:G993"/>
    <mergeCell ref="A994:B994"/>
    <mergeCell ref="F994:G994"/>
    <mergeCell ref="A995:B995"/>
    <mergeCell ref="F995:G995"/>
    <mergeCell ref="A990:B990"/>
    <mergeCell ref="F990:G990"/>
    <mergeCell ref="A991:B991"/>
    <mergeCell ref="F991:G991"/>
    <mergeCell ref="A992:B992"/>
    <mergeCell ref="F992:G992"/>
    <mergeCell ref="A987:B987"/>
    <mergeCell ref="F987:G987"/>
    <mergeCell ref="A988:B988"/>
    <mergeCell ref="F988:G988"/>
    <mergeCell ref="A989:B989"/>
  </mergeCells>
  <pageMargins left="0.78740157480314965" right="0.39370078740157483" top="0.78740157480314965" bottom="0.78740157480314965" header="0.31496062992125984" footer="0.31496062992125984"/>
  <pageSetup paperSize="9" scale="95" firstPageNumber="214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3</vt:i4>
      </vt:variant>
    </vt:vector>
  </HeadingPairs>
  <TitlesOfParts>
    <vt:vector size="14" baseType="lpstr">
      <vt:lpstr>Доходы</vt:lpstr>
      <vt:lpstr>Ведомственная 2022</vt:lpstr>
      <vt:lpstr>Ведомственная 2023-2024</vt:lpstr>
      <vt:lpstr>Субвенции 2022</vt:lpstr>
      <vt:lpstr>Субвенции 2023-2024</vt:lpstr>
      <vt:lpstr>Источники 2022</vt:lpstr>
      <vt:lpstr>Источники 2023-2024</vt:lpstr>
      <vt:lpstr>Функциональная 2022</vt:lpstr>
      <vt:lpstr>Функциональная 2023-24</vt:lpstr>
      <vt:lpstr>Целевые 2022</vt:lpstr>
      <vt:lpstr>Целевые 2023-24</vt:lpstr>
      <vt:lpstr>Доходы!Заголовки_для_печати</vt:lpstr>
      <vt:lpstr>'Субвенции 2022'!Заголовки_для_печати</vt:lpstr>
      <vt:lpstr>'Субвенции 2023-2024'!Заголовки_для_печати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</dc:creator>
  <cp:lastModifiedBy>Дешеулина Анна Михайловна</cp:lastModifiedBy>
  <cp:lastPrinted>2022-12-07T07:34:37Z</cp:lastPrinted>
  <dcterms:created xsi:type="dcterms:W3CDTF">2021-10-28T08:58:26Z</dcterms:created>
  <dcterms:modified xsi:type="dcterms:W3CDTF">2022-12-19T14:04:51Z</dcterms:modified>
</cp:coreProperties>
</file>